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olivier rymer/Desktop/"/>
    </mc:Choice>
  </mc:AlternateContent>
  <xr:revisionPtr revIDLastSave="0" documentId="13_ncr:1_{2AFC8DDD-3F2A-C349-88D7-AF37644150C9}" xr6:coauthVersionLast="47" xr6:coauthVersionMax="47" xr10:uidLastSave="{00000000-0000-0000-0000-000000000000}"/>
  <bookViews>
    <workbookView xWindow="20" yWindow="460" windowWidth="30100" windowHeight="21140" xr2:uid="{F5B626D8-6C22-C046-8710-32A5E56062CD}"/>
  </bookViews>
  <sheets>
    <sheet name="Infos voyageurs" sheetId="1" r:id="rId1"/>
    <sheet name="Ventes Thaïlande 2022 " sheetId="2" r:id="rId2"/>
    <sheet name="Ventes Laos 2022 " sheetId="3" r:id="rId3"/>
    <sheet name="Ventes Cambodge 2022" sheetId="4" r:id="rId4"/>
    <sheet name="Ventes Myanmar 2022" sheetId="5" r:id="rId5"/>
    <sheet name="Ventes totales" sheetId="6" r:id="rId6"/>
    <sheet name="Liste Pays" sheetId="8" r:id="rId7"/>
    <sheet name="Feuil5" sheetId="7" r:id="rId8"/>
  </sheets>
  <definedNames>
    <definedName name="Destinations">'Liste Pays'!#REF!</definedName>
    <definedName name="Pays">'Liste Pays'!$A$1:$A$6</definedName>
    <definedName name="_xlnm.Print_Area" localSheetId="1">'Ventes Thaïlande 2022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2" l="1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P18" i="1" l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P434" i="1"/>
  <c r="AP435" i="1"/>
  <c r="AP436" i="1"/>
  <c r="AP437" i="1"/>
  <c r="AP438" i="1"/>
  <c r="AP439" i="1"/>
  <c r="AP440" i="1"/>
  <c r="AP441" i="1"/>
  <c r="AP442" i="1"/>
  <c r="AP443" i="1"/>
  <c r="AP444" i="1"/>
  <c r="AP445" i="1"/>
  <c r="AP446" i="1"/>
  <c r="AP447" i="1"/>
  <c r="AP448" i="1"/>
  <c r="AP449" i="1"/>
  <c r="AP450" i="1"/>
  <c r="AP451" i="1"/>
  <c r="AP452" i="1"/>
  <c r="AP453" i="1"/>
  <c r="AP454" i="1"/>
  <c r="AP455" i="1"/>
  <c r="AP456" i="1"/>
  <c r="AP457" i="1"/>
  <c r="AP458" i="1"/>
  <c r="AP459" i="1"/>
  <c r="AP460" i="1"/>
  <c r="AP461" i="1"/>
  <c r="AP462" i="1"/>
  <c r="AP463" i="1"/>
  <c r="AP464" i="1"/>
  <c r="AP465" i="1"/>
  <c r="AP466" i="1"/>
  <c r="AP467" i="1"/>
  <c r="AP468" i="1"/>
  <c r="AP469" i="1"/>
  <c r="AP470" i="1"/>
  <c r="AP471" i="1"/>
  <c r="AP472" i="1"/>
  <c r="AP473" i="1"/>
  <c r="AP474" i="1"/>
  <c r="AP475" i="1"/>
  <c r="AP476" i="1"/>
  <c r="AP477" i="1"/>
  <c r="AP478" i="1"/>
  <c r="AP479" i="1"/>
  <c r="AP480" i="1"/>
  <c r="AP481" i="1"/>
  <c r="AP482" i="1"/>
  <c r="AP483" i="1"/>
  <c r="AP484" i="1"/>
  <c r="AP485" i="1"/>
  <c r="AP486" i="1"/>
  <c r="AP487" i="1"/>
  <c r="AP488" i="1"/>
  <c r="AP489" i="1"/>
  <c r="AP490" i="1"/>
  <c r="AP491" i="1"/>
  <c r="AP492" i="1"/>
  <c r="AP493" i="1"/>
  <c r="AP494" i="1"/>
  <c r="AP495" i="1"/>
  <c r="AP496" i="1"/>
  <c r="AP497" i="1"/>
  <c r="AP498" i="1"/>
  <c r="AP499" i="1"/>
  <c r="AP500" i="1"/>
  <c r="AP501" i="1"/>
  <c r="AP502" i="1"/>
  <c r="AP503" i="1"/>
  <c r="AP504" i="1"/>
  <c r="AP505" i="1"/>
  <c r="AP506" i="1"/>
  <c r="AP507" i="1"/>
  <c r="AP508" i="1"/>
  <c r="AP509" i="1"/>
  <c r="AP510" i="1"/>
  <c r="AP511" i="1"/>
  <c r="AP512" i="1"/>
  <c r="AP513" i="1"/>
  <c r="AP514" i="1"/>
  <c r="AP515" i="1"/>
  <c r="AP516" i="1"/>
  <c r="AP517" i="1"/>
  <c r="AP518" i="1"/>
  <c r="AP519" i="1"/>
  <c r="AP520" i="1"/>
  <c r="AP521" i="1"/>
  <c r="AP522" i="1"/>
  <c r="AP523" i="1"/>
  <c r="AP524" i="1"/>
  <c r="AP525" i="1"/>
  <c r="AP526" i="1"/>
  <c r="AP527" i="1"/>
  <c r="AP528" i="1"/>
  <c r="AP529" i="1"/>
  <c r="AP530" i="1"/>
  <c r="AP531" i="1"/>
  <c r="AP532" i="1"/>
  <c r="AP533" i="1"/>
  <c r="AP534" i="1"/>
  <c r="AP535" i="1"/>
  <c r="AP536" i="1"/>
  <c r="AP537" i="1"/>
  <c r="AP538" i="1"/>
  <c r="AP539" i="1"/>
  <c r="AP540" i="1"/>
  <c r="AP541" i="1"/>
  <c r="AP542" i="1"/>
  <c r="AP543" i="1"/>
  <c r="AP544" i="1"/>
  <c r="AP545" i="1"/>
  <c r="AP546" i="1"/>
  <c r="AP547" i="1"/>
  <c r="AP548" i="1"/>
  <c r="AP549" i="1"/>
  <c r="AP550" i="1"/>
  <c r="AP551" i="1"/>
  <c r="AP552" i="1"/>
  <c r="AP553" i="1"/>
  <c r="AP554" i="1"/>
  <c r="AP555" i="1"/>
  <c r="AP556" i="1"/>
  <c r="AP557" i="1"/>
  <c r="AP558" i="1"/>
  <c r="AP559" i="1"/>
  <c r="AP560" i="1"/>
  <c r="AP561" i="1"/>
  <c r="AP562" i="1"/>
  <c r="AP563" i="1"/>
  <c r="AP564" i="1"/>
  <c r="AP565" i="1"/>
  <c r="AP566" i="1"/>
  <c r="AP567" i="1"/>
  <c r="AP568" i="1"/>
  <c r="AP569" i="1"/>
  <c r="AP570" i="1"/>
  <c r="AP571" i="1"/>
  <c r="AP572" i="1"/>
  <c r="AP573" i="1"/>
  <c r="AP574" i="1"/>
  <c r="AP575" i="1"/>
  <c r="AP576" i="1"/>
  <c r="AP577" i="1"/>
  <c r="AP578" i="1"/>
  <c r="AP579" i="1"/>
  <c r="AP580" i="1"/>
  <c r="AP581" i="1"/>
  <c r="AP582" i="1"/>
  <c r="AP583" i="1"/>
  <c r="AP584" i="1"/>
  <c r="AP585" i="1"/>
  <c r="AP586" i="1"/>
  <c r="AP587" i="1"/>
  <c r="AP588" i="1"/>
  <c r="AP589" i="1"/>
  <c r="AP590" i="1"/>
  <c r="AP591" i="1"/>
  <c r="AP592" i="1"/>
  <c r="AP593" i="1"/>
  <c r="AP594" i="1"/>
  <c r="AP595" i="1"/>
  <c r="AP596" i="1"/>
  <c r="AP597" i="1"/>
  <c r="AP598" i="1"/>
  <c r="AP599" i="1"/>
  <c r="AP600" i="1"/>
  <c r="AP601" i="1"/>
  <c r="AP602" i="1"/>
  <c r="AP603" i="1"/>
  <c r="AP604" i="1"/>
  <c r="AP605" i="1"/>
  <c r="AP606" i="1"/>
  <c r="AP607" i="1"/>
  <c r="AP608" i="1"/>
  <c r="AP609" i="1"/>
  <c r="AP610" i="1"/>
  <c r="AP611" i="1"/>
  <c r="AP612" i="1"/>
  <c r="AP613" i="1"/>
  <c r="AP614" i="1"/>
  <c r="AP615" i="1"/>
  <c r="AP616" i="1"/>
  <c r="AP617" i="1"/>
  <c r="AP618" i="1"/>
  <c r="AP619" i="1"/>
  <c r="AP620" i="1"/>
  <c r="AP621" i="1"/>
  <c r="AP622" i="1"/>
  <c r="AP623" i="1"/>
  <c r="AP624" i="1"/>
  <c r="AP625" i="1"/>
  <c r="AP626" i="1"/>
  <c r="AP627" i="1"/>
  <c r="AP628" i="1"/>
  <c r="AP629" i="1"/>
  <c r="AP630" i="1"/>
  <c r="AP631" i="1"/>
  <c r="AP632" i="1"/>
  <c r="AP633" i="1"/>
  <c r="AP634" i="1"/>
  <c r="AP635" i="1"/>
  <c r="AP636" i="1"/>
  <c r="AP637" i="1"/>
  <c r="AP638" i="1"/>
  <c r="AP639" i="1"/>
  <c r="AP640" i="1"/>
  <c r="AP641" i="1"/>
  <c r="AP642" i="1"/>
  <c r="AP643" i="1"/>
  <c r="AP644" i="1"/>
  <c r="AP645" i="1"/>
  <c r="AP646" i="1"/>
  <c r="AP647" i="1"/>
  <c r="AP648" i="1"/>
  <c r="AP649" i="1"/>
  <c r="AP650" i="1"/>
  <c r="AP651" i="1"/>
  <c r="AP652" i="1"/>
  <c r="AP653" i="1"/>
  <c r="AP654" i="1"/>
  <c r="AP655" i="1"/>
  <c r="AP656" i="1"/>
  <c r="AP657" i="1"/>
  <c r="AP658" i="1"/>
  <c r="AP659" i="1"/>
  <c r="AP660" i="1"/>
  <c r="AP661" i="1"/>
  <c r="AP662" i="1"/>
  <c r="AP663" i="1"/>
  <c r="AP664" i="1"/>
  <c r="AP665" i="1"/>
  <c r="AP666" i="1"/>
  <c r="AP667" i="1"/>
  <c r="AP668" i="1"/>
  <c r="AP669" i="1"/>
  <c r="AP670" i="1"/>
  <c r="AP671" i="1"/>
  <c r="AP672" i="1"/>
  <c r="AP673" i="1"/>
  <c r="AP674" i="1"/>
  <c r="AP675" i="1"/>
  <c r="AP676" i="1"/>
  <c r="AP677" i="1"/>
  <c r="AP678" i="1"/>
  <c r="AP679" i="1"/>
  <c r="AP680" i="1"/>
  <c r="AP681" i="1"/>
  <c r="AP682" i="1"/>
  <c r="AP683" i="1"/>
  <c r="AP684" i="1"/>
  <c r="AP685" i="1"/>
  <c r="AP686" i="1"/>
  <c r="AP687" i="1"/>
  <c r="AP688" i="1"/>
  <c r="AP689" i="1"/>
  <c r="AP690" i="1"/>
  <c r="AP691" i="1"/>
  <c r="AP692" i="1"/>
  <c r="AP693" i="1"/>
  <c r="AP694" i="1"/>
  <c r="AP695" i="1"/>
  <c r="AP696" i="1"/>
  <c r="AP697" i="1"/>
  <c r="AP698" i="1"/>
  <c r="AP699" i="1"/>
  <c r="AP700" i="1"/>
  <c r="AP701" i="1"/>
  <c r="AP702" i="1"/>
  <c r="AP703" i="1"/>
  <c r="AP704" i="1"/>
  <c r="AP705" i="1"/>
  <c r="AP706" i="1"/>
  <c r="AP707" i="1"/>
  <c r="AP708" i="1"/>
  <c r="AP709" i="1"/>
  <c r="AP710" i="1"/>
  <c r="AP711" i="1"/>
  <c r="AP712" i="1"/>
  <c r="AP713" i="1"/>
  <c r="AP714" i="1"/>
  <c r="AP715" i="1"/>
  <c r="AP716" i="1"/>
  <c r="AP717" i="1"/>
  <c r="AP718" i="1"/>
  <c r="AP719" i="1"/>
  <c r="AP720" i="1"/>
  <c r="AP721" i="1"/>
  <c r="AP722" i="1"/>
  <c r="AP723" i="1"/>
  <c r="AP724" i="1"/>
  <c r="AP725" i="1"/>
  <c r="AP726" i="1"/>
  <c r="AP727" i="1"/>
  <c r="AP728" i="1"/>
  <c r="AP729" i="1"/>
  <c r="AP730" i="1"/>
  <c r="AP731" i="1"/>
  <c r="AP732" i="1"/>
  <c r="AP733" i="1"/>
  <c r="AP734" i="1"/>
  <c r="AP735" i="1"/>
  <c r="AP736" i="1"/>
  <c r="AP737" i="1"/>
  <c r="AP738" i="1"/>
  <c r="AP739" i="1"/>
  <c r="AP740" i="1"/>
  <c r="AP741" i="1"/>
  <c r="AP742" i="1"/>
  <c r="AP743" i="1"/>
  <c r="AP744" i="1"/>
  <c r="AP745" i="1"/>
  <c r="AP746" i="1"/>
  <c r="AP747" i="1"/>
  <c r="AP748" i="1"/>
  <c r="AP749" i="1"/>
  <c r="AP750" i="1"/>
  <c r="AP751" i="1"/>
  <c r="AP752" i="1"/>
  <c r="AP753" i="1"/>
  <c r="AP754" i="1"/>
  <c r="AP755" i="1"/>
  <c r="AP756" i="1"/>
  <c r="AP757" i="1"/>
  <c r="AP758" i="1"/>
  <c r="AP759" i="1"/>
  <c r="AP760" i="1"/>
  <c r="AP761" i="1"/>
  <c r="AP762" i="1"/>
  <c r="AP763" i="1"/>
  <c r="AP764" i="1"/>
  <c r="AP765" i="1"/>
  <c r="AP766" i="1"/>
  <c r="AP767" i="1"/>
  <c r="AP768" i="1"/>
  <c r="AP769" i="1"/>
  <c r="AP770" i="1"/>
  <c r="AP771" i="1"/>
  <c r="AP772" i="1"/>
  <c r="AP773" i="1"/>
  <c r="AP774" i="1"/>
  <c r="AP775" i="1"/>
  <c r="AP776" i="1"/>
  <c r="AP777" i="1"/>
  <c r="AP778" i="1"/>
  <c r="AP779" i="1"/>
  <c r="AP780" i="1"/>
  <c r="AP781" i="1"/>
  <c r="AP782" i="1"/>
  <c r="AP783" i="1"/>
  <c r="AP784" i="1"/>
  <c r="AP785" i="1"/>
  <c r="AP786" i="1"/>
  <c r="AP787" i="1"/>
  <c r="AP788" i="1"/>
  <c r="AP789" i="1"/>
  <c r="AP790" i="1"/>
  <c r="AP791" i="1"/>
  <c r="AP792" i="1"/>
  <c r="AP793" i="1"/>
  <c r="AP794" i="1"/>
  <c r="AP795" i="1"/>
  <c r="AP796" i="1"/>
  <c r="AP797" i="1"/>
  <c r="AP798" i="1"/>
  <c r="AP799" i="1"/>
  <c r="AP800" i="1"/>
  <c r="AP801" i="1"/>
  <c r="AP802" i="1"/>
  <c r="AP803" i="1"/>
  <c r="AP804" i="1"/>
  <c r="AP805" i="1"/>
  <c r="AP806" i="1"/>
  <c r="AP807" i="1"/>
  <c r="AP808" i="1"/>
  <c r="AP809" i="1"/>
  <c r="AP810" i="1"/>
  <c r="AP811" i="1"/>
  <c r="AP812" i="1"/>
  <c r="AP813" i="1"/>
  <c r="AP814" i="1"/>
  <c r="AP815" i="1"/>
  <c r="AP816" i="1"/>
  <c r="AP817" i="1"/>
  <c r="AP818" i="1"/>
  <c r="AP819" i="1"/>
  <c r="AP820" i="1"/>
  <c r="AP821" i="1"/>
  <c r="AP822" i="1"/>
  <c r="AP823" i="1"/>
  <c r="AP824" i="1"/>
  <c r="AP825" i="1"/>
  <c r="AP826" i="1"/>
  <c r="AP827" i="1"/>
  <c r="AP828" i="1"/>
  <c r="AP829" i="1"/>
  <c r="AP830" i="1"/>
  <c r="AP831" i="1"/>
  <c r="AP832" i="1"/>
  <c r="AP833" i="1"/>
  <c r="AP834" i="1"/>
  <c r="AP835" i="1"/>
  <c r="AP836" i="1"/>
  <c r="AP837" i="1"/>
  <c r="AP838" i="1"/>
  <c r="AP839" i="1"/>
  <c r="AP840" i="1"/>
  <c r="AP841" i="1"/>
  <c r="AP842" i="1"/>
  <c r="AP843" i="1"/>
  <c r="AP844" i="1"/>
  <c r="AP845" i="1"/>
  <c r="AP846" i="1"/>
  <c r="AP847" i="1"/>
  <c r="AP848" i="1"/>
  <c r="AP849" i="1"/>
  <c r="AP850" i="1"/>
  <c r="AP851" i="1"/>
  <c r="AP852" i="1"/>
  <c r="AP853" i="1"/>
  <c r="AP854" i="1"/>
  <c r="AP855" i="1"/>
  <c r="AP856" i="1"/>
  <c r="AP857" i="1"/>
  <c r="AP858" i="1"/>
  <c r="AP859" i="1"/>
  <c r="AP860" i="1"/>
  <c r="AP861" i="1"/>
  <c r="AP862" i="1"/>
  <c r="AP863" i="1"/>
  <c r="AP864" i="1"/>
  <c r="AP865" i="1"/>
  <c r="AP866" i="1"/>
  <c r="AP867" i="1"/>
  <c r="AP868" i="1"/>
  <c r="AP869" i="1"/>
  <c r="AP870" i="1"/>
  <c r="AP871" i="1"/>
  <c r="AP872" i="1"/>
  <c r="AP873" i="1"/>
  <c r="AP874" i="1"/>
  <c r="AP875" i="1"/>
  <c r="AP876" i="1"/>
  <c r="AP877" i="1"/>
  <c r="AP878" i="1"/>
  <c r="AP879" i="1"/>
  <c r="AP880" i="1"/>
  <c r="AP881" i="1"/>
  <c r="AP882" i="1"/>
  <c r="AP883" i="1"/>
  <c r="AP884" i="1"/>
  <c r="AP885" i="1"/>
  <c r="AP886" i="1"/>
  <c r="AP887" i="1"/>
  <c r="AP888" i="1"/>
  <c r="AP889" i="1"/>
  <c r="AP890" i="1"/>
  <c r="AP891" i="1"/>
  <c r="AP892" i="1"/>
  <c r="AP893" i="1"/>
  <c r="AP894" i="1"/>
  <c r="AP895" i="1"/>
  <c r="AP896" i="1"/>
  <c r="AP897" i="1"/>
  <c r="AP898" i="1"/>
  <c r="AP899" i="1"/>
  <c r="AP900" i="1"/>
  <c r="AP901" i="1"/>
  <c r="AP902" i="1"/>
  <c r="AP903" i="1"/>
  <c r="AP904" i="1"/>
  <c r="AP905" i="1"/>
  <c r="AP906" i="1"/>
  <c r="AP907" i="1"/>
  <c r="AP908" i="1"/>
  <c r="AP909" i="1"/>
  <c r="AP910" i="1"/>
  <c r="AP911" i="1"/>
  <c r="AP912" i="1"/>
  <c r="AP913" i="1"/>
  <c r="AP914" i="1"/>
  <c r="AP915" i="1"/>
  <c r="AP916" i="1"/>
  <c r="AP917" i="1"/>
  <c r="AP918" i="1"/>
  <c r="AP919" i="1"/>
  <c r="AP920" i="1"/>
  <c r="AP921" i="1"/>
  <c r="AP922" i="1"/>
  <c r="AP923" i="1"/>
  <c r="AP924" i="1"/>
  <c r="AP925" i="1"/>
  <c r="AP926" i="1"/>
  <c r="AP927" i="1"/>
  <c r="AP928" i="1"/>
  <c r="AP929" i="1"/>
  <c r="AP930" i="1"/>
  <c r="AP931" i="1"/>
  <c r="AP932" i="1"/>
  <c r="AP933" i="1"/>
  <c r="AP934" i="1"/>
  <c r="AP935" i="1"/>
  <c r="AP936" i="1"/>
  <c r="AP937" i="1"/>
  <c r="AP938" i="1"/>
  <c r="AP939" i="1"/>
  <c r="AP940" i="1"/>
  <c r="AP941" i="1"/>
  <c r="AP942" i="1"/>
  <c r="AP943" i="1"/>
  <c r="AP944" i="1"/>
  <c r="AP945" i="1"/>
  <c r="AP946" i="1"/>
  <c r="AP947" i="1"/>
  <c r="AP948" i="1"/>
  <c r="AP949" i="1"/>
  <c r="AP950" i="1"/>
  <c r="AP951" i="1"/>
  <c r="AP952" i="1"/>
  <c r="AP953" i="1"/>
  <c r="AP954" i="1"/>
  <c r="AP955" i="1"/>
  <c r="AP956" i="1"/>
  <c r="AP957" i="1"/>
  <c r="AP958" i="1"/>
  <c r="AP959" i="1"/>
  <c r="AP960" i="1"/>
  <c r="AP961" i="1"/>
  <c r="AP962" i="1"/>
  <c r="AP963" i="1"/>
  <c r="AP964" i="1"/>
  <c r="AP965" i="1"/>
  <c r="AP966" i="1"/>
  <c r="AP967" i="1"/>
  <c r="AP968" i="1"/>
  <c r="AP969" i="1"/>
  <c r="AP970" i="1"/>
  <c r="AP971" i="1"/>
  <c r="AP972" i="1"/>
  <c r="AP973" i="1"/>
  <c r="AP974" i="1"/>
  <c r="AP975" i="1"/>
  <c r="AP976" i="1"/>
  <c r="AP977" i="1"/>
  <c r="AP978" i="1"/>
  <c r="AP979" i="1"/>
  <c r="AP980" i="1"/>
  <c r="AP981" i="1"/>
  <c r="AP982" i="1"/>
  <c r="AP983" i="1"/>
  <c r="AP984" i="1"/>
  <c r="AP985" i="1"/>
  <c r="AP986" i="1"/>
  <c r="AP987" i="1"/>
  <c r="AP988" i="1"/>
  <c r="AP989" i="1"/>
  <c r="AP990" i="1"/>
  <c r="AP991" i="1"/>
  <c r="AP992" i="1"/>
  <c r="AP993" i="1"/>
  <c r="AP994" i="1"/>
  <c r="AP995" i="1"/>
  <c r="AP996" i="1"/>
  <c r="AP997" i="1"/>
  <c r="AP998" i="1"/>
  <c r="AP999" i="1"/>
  <c r="AP8" i="1"/>
  <c r="AP9" i="1"/>
  <c r="AP10" i="1"/>
  <c r="AP11" i="1"/>
  <c r="AP12" i="1"/>
  <c r="AP13" i="1"/>
  <c r="AP14" i="1"/>
  <c r="AP15" i="1"/>
  <c r="AP16" i="1"/>
  <c r="AP17" i="1"/>
  <c r="AP6" i="1"/>
  <c r="AP7" i="1"/>
  <c r="AE8" i="1"/>
  <c r="AE9" i="1"/>
  <c r="AE10" i="1" s="1"/>
  <c r="AE11" i="1" s="1"/>
  <c r="AE12" i="1" s="1"/>
  <c r="AE13" i="1" s="1"/>
  <c r="AE14" i="1" s="1"/>
  <c r="AE15" i="1" s="1"/>
  <c r="AE16" i="1" s="1"/>
  <c r="AE17" i="1" s="1"/>
  <c r="AE18" i="1" s="1"/>
  <c r="AE19" i="1" s="1"/>
  <c r="AE20" i="1" s="1"/>
  <c r="AE21" i="1"/>
  <c r="AE22" i="1" s="1"/>
  <c r="AE23" i="1" s="1"/>
  <c r="AE24" i="1" s="1"/>
  <c r="AE25" i="1" s="1"/>
  <c r="AE26" i="1" s="1"/>
  <c r="AE27" i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E44" i="1" s="1"/>
  <c r="AE45" i="1" s="1"/>
  <c r="AE46" i="1" s="1"/>
  <c r="AE47" i="1" s="1"/>
  <c r="AE48" i="1" s="1"/>
  <c r="AE49" i="1" s="1"/>
  <c r="AE50" i="1" s="1"/>
  <c r="AE51" i="1" s="1"/>
  <c r="AE52" i="1" s="1"/>
  <c r="AE53" i="1" s="1"/>
  <c r="AE54" i="1" s="1"/>
  <c r="AE55" i="1" s="1"/>
  <c r="AE56" i="1" s="1"/>
  <c r="AE57" i="1" s="1"/>
  <c r="AE58" i="1" s="1"/>
  <c r="AE59" i="1" s="1"/>
  <c r="AE60" i="1" s="1"/>
  <c r="AE61" i="1" s="1"/>
  <c r="AE62" i="1" s="1"/>
  <c r="AE63" i="1" s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AE95" i="1" s="1"/>
  <c r="AE96" i="1" s="1"/>
  <c r="AE97" i="1" s="1"/>
  <c r="AE98" i="1" s="1"/>
  <c r="AE99" i="1" s="1"/>
  <c r="AE100" i="1" s="1"/>
  <c r="AE101" i="1" s="1"/>
  <c r="AE102" i="1" s="1"/>
  <c r="AE103" i="1" s="1"/>
  <c r="AE104" i="1" s="1"/>
  <c r="AE105" i="1" s="1"/>
  <c r="AE106" i="1" s="1"/>
  <c r="AE107" i="1" s="1"/>
  <c r="AE108" i="1" s="1"/>
  <c r="AE109" i="1" s="1"/>
  <c r="AE110" i="1" s="1"/>
  <c r="AE111" i="1" s="1"/>
  <c r="AE112" i="1" s="1"/>
  <c r="AE113" i="1" s="1"/>
  <c r="AE114" i="1" s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AE137" i="1" s="1"/>
  <c r="AE138" i="1" s="1"/>
  <c r="AE139" i="1" s="1"/>
  <c r="AE140" i="1" s="1"/>
  <c r="AE141" i="1" s="1"/>
  <c r="AE142" i="1" s="1"/>
  <c r="AE143" i="1" s="1"/>
  <c r="AE144" i="1" s="1"/>
  <c r="AE145" i="1" s="1"/>
  <c r="AE146" i="1" s="1"/>
  <c r="AE147" i="1" s="1"/>
  <c r="AE148" i="1" s="1"/>
  <c r="AE149" i="1" s="1"/>
  <c r="AE150" i="1" s="1"/>
  <c r="AE151" i="1" s="1"/>
  <c r="AE152" i="1" s="1"/>
  <c r="AE153" i="1" s="1"/>
  <c r="AE154" i="1" s="1"/>
  <c r="AE155" i="1" s="1"/>
  <c r="AE156" i="1" s="1"/>
  <c r="AE157" i="1" s="1"/>
  <c r="AE158" i="1" s="1"/>
  <c r="AE159" i="1" s="1"/>
  <c r="AE160" i="1" s="1"/>
  <c r="AE161" i="1" s="1"/>
  <c r="AE162" i="1" s="1"/>
  <c r="AE163" i="1" s="1"/>
  <c r="AE164" i="1" s="1"/>
  <c r="AE165" i="1" s="1"/>
  <c r="AE166" i="1" s="1"/>
  <c r="AE167" i="1" s="1"/>
  <c r="AE168" i="1" s="1"/>
  <c r="AE169" i="1" s="1"/>
  <c r="AE170" i="1" s="1"/>
  <c r="AE171" i="1" s="1"/>
  <c r="AE172" i="1" s="1"/>
  <c r="AE173" i="1" s="1"/>
  <c r="AE174" i="1" s="1"/>
  <c r="AE175" i="1" s="1"/>
  <c r="AE176" i="1" s="1"/>
  <c r="AE177" i="1" s="1"/>
  <c r="AE178" i="1" s="1"/>
  <c r="AE179" i="1" s="1"/>
  <c r="AE180" i="1" s="1"/>
  <c r="AE181" i="1" s="1"/>
  <c r="AE182" i="1" s="1"/>
  <c r="AE183" i="1" s="1"/>
  <c r="AE184" i="1" s="1"/>
  <c r="AE185" i="1" s="1"/>
  <c r="AE186" i="1" s="1"/>
  <c r="AE187" i="1" s="1"/>
  <c r="AE188" i="1" s="1"/>
  <c r="AE189" i="1" s="1"/>
  <c r="AE190" i="1" s="1"/>
  <c r="AE191" i="1" s="1"/>
  <c r="AE192" i="1" s="1"/>
  <c r="AE193" i="1" s="1"/>
  <c r="AE194" i="1" s="1"/>
  <c r="AE195" i="1" s="1"/>
  <c r="AE196" i="1" s="1"/>
  <c r="AE197" i="1" s="1"/>
  <c r="AE198" i="1" s="1"/>
  <c r="AE199" i="1" s="1"/>
  <c r="AE200" i="1" s="1"/>
  <c r="AE201" i="1" s="1"/>
  <c r="AE202" i="1" s="1"/>
  <c r="AE203" i="1" s="1"/>
  <c r="AE204" i="1" s="1"/>
  <c r="AE205" i="1" s="1"/>
  <c r="AE206" i="1" s="1"/>
  <c r="AE207" i="1" s="1"/>
  <c r="AE208" i="1" s="1"/>
  <c r="AE209" i="1" s="1"/>
  <c r="AE210" i="1" s="1"/>
  <c r="AE211" i="1" s="1"/>
  <c r="AE212" i="1" s="1"/>
  <c r="AE213" i="1" s="1"/>
  <c r="AE214" i="1" s="1"/>
  <c r="AE215" i="1" s="1"/>
  <c r="AE216" i="1" s="1"/>
  <c r="AE217" i="1" s="1"/>
  <c r="AE218" i="1" s="1"/>
  <c r="AE219" i="1" s="1"/>
  <c r="AE220" i="1" s="1"/>
  <c r="AE221" i="1" s="1"/>
  <c r="AE222" i="1" s="1"/>
  <c r="AE223" i="1" s="1"/>
  <c r="AE224" i="1" s="1"/>
  <c r="AE225" i="1" s="1"/>
  <c r="AE226" i="1" s="1"/>
  <c r="AE227" i="1" s="1"/>
  <c r="AE228" i="1" s="1"/>
  <c r="AE229" i="1" s="1"/>
  <c r="AE230" i="1" s="1"/>
  <c r="AE231" i="1" s="1"/>
  <c r="AE232" i="1" s="1"/>
  <c r="AE233" i="1" s="1"/>
  <c r="AE234" i="1" s="1"/>
  <c r="AE235" i="1" s="1"/>
  <c r="AE236" i="1" s="1"/>
  <c r="AE237" i="1" s="1"/>
  <c r="AE238" i="1" s="1"/>
  <c r="AE239" i="1" s="1"/>
  <c r="AE240" i="1" s="1"/>
  <c r="AE241" i="1" s="1"/>
  <c r="AE242" i="1" s="1"/>
  <c r="AE243" i="1" s="1"/>
  <c r="AE244" i="1" s="1"/>
  <c r="AE245" i="1" s="1"/>
  <c r="AE246" i="1" s="1"/>
  <c r="AE247" i="1" s="1"/>
  <c r="AE248" i="1" s="1"/>
  <c r="AE249" i="1" s="1"/>
  <c r="AE250" i="1" s="1"/>
  <c r="AE251" i="1" s="1"/>
  <c r="AE252" i="1" s="1"/>
  <c r="AE253" i="1" s="1"/>
  <c r="AE254" i="1" s="1"/>
  <c r="AE255" i="1" s="1"/>
  <c r="AE256" i="1" s="1"/>
  <c r="AE257" i="1" s="1"/>
  <c r="AE258" i="1" s="1"/>
  <c r="AE259" i="1" s="1"/>
  <c r="AE260" i="1" s="1"/>
  <c r="AE261" i="1" s="1"/>
  <c r="AE262" i="1" s="1"/>
  <c r="AE263" i="1" s="1"/>
  <c r="AE264" i="1" s="1"/>
  <c r="AE265" i="1" s="1"/>
  <c r="AE266" i="1" s="1"/>
  <c r="AE267" i="1" s="1"/>
  <c r="AE268" i="1" s="1"/>
  <c r="AE269" i="1" s="1"/>
  <c r="AE270" i="1" s="1"/>
  <c r="AE271" i="1" s="1"/>
  <c r="AE272" i="1" s="1"/>
  <c r="AE273" i="1" s="1"/>
  <c r="AE274" i="1" s="1"/>
  <c r="AE275" i="1" s="1"/>
  <c r="AE276" i="1" s="1"/>
  <c r="AE277" i="1" s="1"/>
  <c r="AE278" i="1" s="1"/>
  <c r="AE279" i="1" s="1"/>
  <c r="AE280" i="1" s="1"/>
  <c r="AE281" i="1" s="1"/>
  <c r="AE282" i="1" s="1"/>
  <c r="AE283" i="1" s="1"/>
  <c r="AE284" i="1" s="1"/>
  <c r="AE285" i="1" s="1"/>
  <c r="AE286" i="1" s="1"/>
  <c r="AE287" i="1" s="1"/>
  <c r="AE288" i="1" s="1"/>
  <c r="AE289" i="1" s="1"/>
  <c r="AE290" i="1" s="1"/>
  <c r="AE291" i="1" s="1"/>
  <c r="AE292" i="1" s="1"/>
  <c r="AE293" i="1" s="1"/>
  <c r="AE294" i="1" s="1"/>
  <c r="AE295" i="1" s="1"/>
  <c r="AE296" i="1" s="1"/>
  <c r="AE297" i="1" s="1"/>
  <c r="AE298" i="1" s="1"/>
  <c r="AE299" i="1" s="1"/>
  <c r="AE300" i="1" s="1"/>
  <c r="AE301" i="1" s="1"/>
  <c r="AE302" i="1" s="1"/>
  <c r="AE303" i="1" s="1"/>
  <c r="AE304" i="1" s="1"/>
  <c r="AE305" i="1" s="1"/>
  <c r="AE306" i="1" s="1"/>
  <c r="AE307" i="1" s="1"/>
  <c r="AE308" i="1" s="1"/>
  <c r="AE309" i="1" s="1"/>
  <c r="AE310" i="1" s="1"/>
  <c r="AE311" i="1" s="1"/>
  <c r="AE312" i="1" s="1"/>
  <c r="AE313" i="1" s="1"/>
  <c r="AE314" i="1" s="1"/>
  <c r="AE315" i="1" s="1"/>
  <c r="AE316" i="1" s="1"/>
  <c r="AE317" i="1" s="1"/>
  <c r="AE318" i="1" s="1"/>
  <c r="AE319" i="1" s="1"/>
  <c r="AE320" i="1" s="1"/>
  <c r="AE321" i="1" s="1"/>
  <c r="AE322" i="1" s="1"/>
  <c r="AE323" i="1" s="1"/>
  <c r="AE324" i="1" s="1"/>
  <c r="AE325" i="1" s="1"/>
  <c r="AE326" i="1" s="1"/>
  <c r="AE327" i="1" s="1"/>
  <c r="AE328" i="1" s="1"/>
  <c r="AE329" i="1" s="1"/>
  <c r="AE330" i="1" s="1"/>
  <c r="AE331" i="1" s="1"/>
  <c r="AE332" i="1" s="1"/>
  <c r="AE333" i="1" s="1"/>
  <c r="AE334" i="1" s="1"/>
  <c r="AE335" i="1" s="1"/>
  <c r="AE336" i="1" s="1"/>
  <c r="AE337" i="1" s="1"/>
  <c r="AE338" i="1" s="1"/>
  <c r="AE339" i="1" s="1"/>
  <c r="AE340" i="1" s="1"/>
  <c r="AE341" i="1" s="1"/>
  <c r="AE342" i="1" s="1"/>
  <c r="AE343" i="1" s="1"/>
  <c r="AE344" i="1" s="1"/>
  <c r="AE345" i="1" s="1"/>
  <c r="AE346" i="1" s="1"/>
  <c r="AE347" i="1" s="1"/>
  <c r="AE348" i="1" s="1"/>
  <c r="AE349" i="1" s="1"/>
  <c r="AE350" i="1" s="1"/>
  <c r="AE351" i="1" s="1"/>
  <c r="AE352" i="1" s="1"/>
  <c r="AE353" i="1" s="1"/>
  <c r="AE354" i="1" s="1"/>
  <c r="AE355" i="1" s="1"/>
  <c r="AE356" i="1" s="1"/>
  <c r="AE357" i="1" s="1"/>
  <c r="AE358" i="1" s="1"/>
  <c r="AE359" i="1" s="1"/>
  <c r="AE360" i="1" s="1"/>
  <c r="AE361" i="1" s="1"/>
  <c r="AE362" i="1" s="1"/>
  <c r="AE363" i="1" s="1"/>
  <c r="AE364" i="1" s="1"/>
  <c r="AE365" i="1" s="1"/>
  <c r="AE366" i="1" s="1"/>
  <c r="AE367" i="1" s="1"/>
  <c r="AE368" i="1" s="1"/>
  <c r="AE369" i="1" s="1"/>
  <c r="AE370" i="1" s="1"/>
  <c r="AE371" i="1" s="1"/>
  <c r="AE372" i="1" s="1"/>
  <c r="AE373" i="1" s="1"/>
  <c r="AE374" i="1" s="1"/>
  <c r="AE375" i="1" s="1"/>
  <c r="AE376" i="1" s="1"/>
  <c r="AE377" i="1" s="1"/>
  <c r="AE378" i="1" s="1"/>
  <c r="AE379" i="1" s="1"/>
  <c r="AE380" i="1" s="1"/>
  <c r="AE381" i="1" s="1"/>
  <c r="AE382" i="1" s="1"/>
  <c r="AE383" i="1" s="1"/>
  <c r="AE384" i="1" s="1"/>
  <c r="AE385" i="1" s="1"/>
  <c r="AE386" i="1" s="1"/>
  <c r="AE387" i="1" s="1"/>
  <c r="AE388" i="1" s="1"/>
  <c r="AE389" i="1" s="1"/>
  <c r="AE390" i="1" s="1"/>
  <c r="AE391" i="1" s="1"/>
  <c r="AE392" i="1" s="1"/>
  <c r="AE393" i="1" s="1"/>
  <c r="AE394" i="1" s="1"/>
  <c r="AE395" i="1" s="1"/>
  <c r="AE396" i="1" s="1"/>
  <c r="AE397" i="1" s="1"/>
  <c r="AE398" i="1" s="1"/>
  <c r="AE399" i="1" s="1"/>
  <c r="AE400" i="1" s="1"/>
  <c r="AE401" i="1" s="1"/>
  <c r="AE402" i="1" s="1"/>
  <c r="AE403" i="1" s="1"/>
  <c r="AE404" i="1" s="1"/>
  <c r="AE405" i="1" s="1"/>
  <c r="AE406" i="1" s="1"/>
  <c r="AE407" i="1" s="1"/>
  <c r="AE408" i="1" s="1"/>
  <c r="AE409" i="1" s="1"/>
  <c r="AE410" i="1" s="1"/>
  <c r="AE411" i="1" s="1"/>
  <c r="AE412" i="1" s="1"/>
  <c r="AE413" i="1" s="1"/>
  <c r="AE414" i="1" s="1"/>
  <c r="AE415" i="1" s="1"/>
  <c r="AE416" i="1" s="1"/>
  <c r="AE417" i="1" s="1"/>
  <c r="AE418" i="1" s="1"/>
  <c r="AE419" i="1" s="1"/>
  <c r="AE420" i="1" s="1"/>
  <c r="AE421" i="1" s="1"/>
  <c r="AE422" i="1" s="1"/>
  <c r="AE423" i="1" s="1"/>
  <c r="AE424" i="1" s="1"/>
  <c r="AE425" i="1" s="1"/>
  <c r="AE426" i="1" s="1"/>
  <c r="AE427" i="1" s="1"/>
  <c r="AE428" i="1" s="1"/>
  <c r="AE429" i="1" s="1"/>
  <c r="AE430" i="1" s="1"/>
  <c r="AE431" i="1" s="1"/>
  <c r="AE432" i="1" s="1"/>
  <c r="AE433" i="1" s="1"/>
  <c r="AE434" i="1" s="1"/>
  <c r="AE435" i="1" s="1"/>
  <c r="AE436" i="1" s="1"/>
  <c r="AE437" i="1" s="1"/>
  <c r="AE438" i="1" s="1"/>
  <c r="AE439" i="1" s="1"/>
  <c r="AE440" i="1" s="1"/>
  <c r="AE441" i="1" s="1"/>
  <c r="AE442" i="1" s="1"/>
  <c r="AE443" i="1" s="1"/>
  <c r="AE444" i="1" s="1"/>
  <c r="AE445" i="1" s="1"/>
  <c r="AE446" i="1" s="1"/>
  <c r="AE447" i="1" s="1"/>
  <c r="AE448" i="1" s="1"/>
  <c r="AE449" i="1" s="1"/>
  <c r="AE450" i="1" s="1"/>
  <c r="AE451" i="1" s="1"/>
  <c r="AE452" i="1" s="1"/>
  <c r="AE453" i="1" s="1"/>
  <c r="AE454" i="1" s="1"/>
  <c r="AE455" i="1" s="1"/>
  <c r="AE456" i="1" s="1"/>
  <c r="AE457" i="1" s="1"/>
  <c r="AE458" i="1" s="1"/>
  <c r="AE459" i="1" s="1"/>
  <c r="AE460" i="1" s="1"/>
  <c r="AE461" i="1" s="1"/>
  <c r="AE462" i="1" s="1"/>
  <c r="AE463" i="1" s="1"/>
  <c r="AE464" i="1" s="1"/>
  <c r="AE465" i="1" s="1"/>
  <c r="AE466" i="1" s="1"/>
  <c r="AE467" i="1" s="1"/>
  <c r="AE468" i="1" s="1"/>
  <c r="AE469" i="1" s="1"/>
  <c r="AE470" i="1" s="1"/>
  <c r="AE471" i="1" s="1"/>
  <c r="AE472" i="1" s="1"/>
  <c r="AE473" i="1" s="1"/>
  <c r="AE474" i="1" s="1"/>
  <c r="AE475" i="1" s="1"/>
  <c r="AE476" i="1" s="1"/>
  <c r="AE477" i="1" s="1"/>
  <c r="AE478" i="1" s="1"/>
  <c r="AE479" i="1" s="1"/>
  <c r="AE480" i="1" s="1"/>
  <c r="AE481" i="1" s="1"/>
  <c r="AE482" i="1" s="1"/>
  <c r="AE483" i="1" s="1"/>
  <c r="AE484" i="1" s="1"/>
  <c r="AE485" i="1" s="1"/>
  <c r="AE486" i="1" s="1"/>
  <c r="AE487" i="1" s="1"/>
  <c r="AE488" i="1" s="1"/>
  <c r="AE489" i="1" s="1"/>
  <c r="AE490" i="1" s="1"/>
  <c r="AE491" i="1" s="1"/>
  <c r="AE492" i="1" s="1"/>
  <c r="AE493" i="1" s="1"/>
  <c r="AE494" i="1" s="1"/>
  <c r="AE495" i="1" s="1"/>
  <c r="AE496" i="1" s="1"/>
  <c r="AE497" i="1" s="1"/>
  <c r="AE498" i="1" s="1"/>
  <c r="AE499" i="1" s="1"/>
  <c r="AE500" i="1" s="1"/>
  <c r="AE501" i="1" s="1"/>
  <c r="AE502" i="1" s="1"/>
  <c r="AE503" i="1" s="1"/>
  <c r="AE504" i="1" s="1"/>
  <c r="AE505" i="1" s="1"/>
  <c r="AE506" i="1" s="1"/>
  <c r="AE507" i="1" s="1"/>
  <c r="AE508" i="1" s="1"/>
  <c r="AE509" i="1" s="1"/>
  <c r="AE510" i="1" s="1"/>
  <c r="AE511" i="1" s="1"/>
  <c r="AE512" i="1" s="1"/>
  <c r="AE513" i="1" s="1"/>
  <c r="AE514" i="1" s="1"/>
  <c r="AE515" i="1" s="1"/>
  <c r="AE516" i="1" s="1"/>
  <c r="AE517" i="1" s="1"/>
  <c r="AE518" i="1" s="1"/>
  <c r="AE519" i="1" s="1"/>
  <c r="AE520" i="1" s="1"/>
  <c r="AE521" i="1" s="1"/>
  <c r="AE522" i="1" s="1"/>
  <c r="AE523" i="1" s="1"/>
  <c r="AE524" i="1" s="1"/>
  <c r="AE525" i="1" s="1"/>
  <c r="AE526" i="1" s="1"/>
  <c r="AE527" i="1" s="1"/>
  <c r="AE528" i="1" s="1"/>
  <c r="AE529" i="1" s="1"/>
  <c r="AE530" i="1" s="1"/>
  <c r="AE531" i="1" s="1"/>
  <c r="AE532" i="1" s="1"/>
  <c r="AE533" i="1" s="1"/>
  <c r="AE534" i="1" s="1"/>
  <c r="AE535" i="1" s="1"/>
  <c r="AE536" i="1" s="1"/>
  <c r="AE537" i="1" s="1"/>
  <c r="AE538" i="1" s="1"/>
  <c r="AE539" i="1" s="1"/>
  <c r="AE540" i="1" s="1"/>
  <c r="AE541" i="1" s="1"/>
  <c r="AE542" i="1" s="1"/>
  <c r="AE543" i="1" s="1"/>
  <c r="AE544" i="1" s="1"/>
  <c r="AE545" i="1" s="1"/>
  <c r="AE546" i="1" s="1"/>
  <c r="AE547" i="1" s="1"/>
  <c r="AE548" i="1" s="1"/>
  <c r="AE549" i="1" s="1"/>
  <c r="AE550" i="1" s="1"/>
  <c r="AE551" i="1" s="1"/>
  <c r="AE552" i="1" s="1"/>
  <c r="AE553" i="1" s="1"/>
  <c r="AE554" i="1" s="1"/>
  <c r="AE555" i="1" s="1"/>
  <c r="AE556" i="1" s="1"/>
  <c r="AE557" i="1" s="1"/>
  <c r="AE558" i="1" s="1"/>
  <c r="AE559" i="1" s="1"/>
  <c r="AE560" i="1" s="1"/>
  <c r="AE561" i="1" s="1"/>
  <c r="AE562" i="1" s="1"/>
  <c r="AE563" i="1" s="1"/>
  <c r="AE564" i="1" s="1"/>
  <c r="AE565" i="1" s="1"/>
  <c r="AE566" i="1" s="1"/>
  <c r="AE567" i="1" s="1"/>
  <c r="AE568" i="1" s="1"/>
  <c r="AE569" i="1" s="1"/>
  <c r="AE570" i="1" s="1"/>
  <c r="AE571" i="1" s="1"/>
  <c r="AE572" i="1" s="1"/>
  <c r="AE573" i="1" s="1"/>
  <c r="AE574" i="1" s="1"/>
  <c r="AE575" i="1" s="1"/>
  <c r="AE576" i="1" s="1"/>
  <c r="AE577" i="1" s="1"/>
  <c r="AE578" i="1" s="1"/>
  <c r="AE579" i="1" s="1"/>
  <c r="AE580" i="1" s="1"/>
  <c r="AE581" i="1" s="1"/>
  <c r="AE582" i="1" s="1"/>
  <c r="AE583" i="1" s="1"/>
  <c r="AE584" i="1" s="1"/>
  <c r="AE585" i="1" s="1"/>
  <c r="AE586" i="1" s="1"/>
  <c r="AE587" i="1" s="1"/>
  <c r="AE588" i="1" s="1"/>
  <c r="AE589" i="1" s="1"/>
  <c r="AE590" i="1" s="1"/>
  <c r="AE591" i="1" s="1"/>
  <c r="AE592" i="1" s="1"/>
  <c r="AE593" i="1" s="1"/>
  <c r="AE594" i="1" s="1"/>
  <c r="AE595" i="1" s="1"/>
  <c r="AE596" i="1" s="1"/>
  <c r="AE597" i="1" s="1"/>
  <c r="AE598" i="1" s="1"/>
  <c r="AE599" i="1" s="1"/>
  <c r="AE600" i="1" s="1"/>
  <c r="AE601" i="1" s="1"/>
  <c r="AE602" i="1" s="1"/>
  <c r="AE603" i="1" s="1"/>
  <c r="AE604" i="1" s="1"/>
  <c r="AE605" i="1" s="1"/>
  <c r="AE606" i="1" s="1"/>
  <c r="AE607" i="1" s="1"/>
  <c r="AE608" i="1" s="1"/>
  <c r="AE609" i="1" s="1"/>
  <c r="AE610" i="1" s="1"/>
  <c r="AE611" i="1" s="1"/>
  <c r="AE612" i="1" s="1"/>
  <c r="AE613" i="1" s="1"/>
  <c r="AE614" i="1" s="1"/>
  <c r="AE615" i="1" s="1"/>
  <c r="AE616" i="1" s="1"/>
  <c r="AE617" i="1" s="1"/>
  <c r="AE618" i="1" s="1"/>
  <c r="AE619" i="1" s="1"/>
  <c r="AE620" i="1" s="1"/>
  <c r="AE621" i="1" s="1"/>
  <c r="AE622" i="1" s="1"/>
  <c r="AE623" i="1" s="1"/>
  <c r="AE624" i="1" s="1"/>
  <c r="AE625" i="1" s="1"/>
  <c r="AE626" i="1" s="1"/>
  <c r="AE627" i="1" s="1"/>
  <c r="AE628" i="1" s="1"/>
  <c r="AE629" i="1" s="1"/>
  <c r="AE630" i="1" s="1"/>
  <c r="AE631" i="1" s="1"/>
  <c r="AE632" i="1" s="1"/>
  <c r="AE633" i="1" s="1"/>
  <c r="AE634" i="1" s="1"/>
  <c r="AE635" i="1" s="1"/>
  <c r="AE636" i="1" s="1"/>
  <c r="AE637" i="1" s="1"/>
  <c r="AE638" i="1" s="1"/>
  <c r="AE639" i="1" s="1"/>
  <c r="AE640" i="1" s="1"/>
  <c r="AE641" i="1" s="1"/>
  <c r="AE642" i="1" s="1"/>
  <c r="AE643" i="1" s="1"/>
  <c r="AE644" i="1" s="1"/>
  <c r="AE645" i="1" s="1"/>
  <c r="AE646" i="1" s="1"/>
  <c r="AE647" i="1" s="1"/>
  <c r="AE648" i="1" s="1"/>
  <c r="AE649" i="1" s="1"/>
  <c r="AE650" i="1" s="1"/>
  <c r="AE651" i="1" s="1"/>
  <c r="AE652" i="1" s="1"/>
  <c r="AE653" i="1" s="1"/>
  <c r="AE654" i="1" s="1"/>
  <c r="AE655" i="1" s="1"/>
  <c r="AE656" i="1" s="1"/>
  <c r="AE657" i="1" s="1"/>
  <c r="AE658" i="1" s="1"/>
  <c r="AE659" i="1" s="1"/>
  <c r="AE660" i="1" s="1"/>
  <c r="AE661" i="1" s="1"/>
  <c r="AE662" i="1" s="1"/>
  <c r="AE663" i="1" s="1"/>
  <c r="AE664" i="1" s="1"/>
  <c r="AE665" i="1" s="1"/>
  <c r="AE666" i="1" s="1"/>
  <c r="AE667" i="1" s="1"/>
  <c r="AE668" i="1" s="1"/>
  <c r="AE669" i="1" s="1"/>
  <c r="AE670" i="1" s="1"/>
  <c r="AE671" i="1" s="1"/>
  <c r="AE672" i="1" s="1"/>
  <c r="AE673" i="1" s="1"/>
  <c r="AE674" i="1" s="1"/>
  <c r="AE675" i="1" s="1"/>
  <c r="AE676" i="1" s="1"/>
  <c r="AE677" i="1" s="1"/>
  <c r="AE678" i="1" s="1"/>
  <c r="AE679" i="1" s="1"/>
  <c r="AE680" i="1" s="1"/>
  <c r="AE681" i="1" s="1"/>
  <c r="AE682" i="1" s="1"/>
  <c r="AE683" i="1" s="1"/>
  <c r="AE684" i="1" s="1"/>
  <c r="AE685" i="1" s="1"/>
  <c r="AE686" i="1" s="1"/>
  <c r="AE687" i="1" s="1"/>
  <c r="AE688" i="1" s="1"/>
  <c r="AE689" i="1" s="1"/>
  <c r="AE690" i="1" s="1"/>
  <c r="AE691" i="1" s="1"/>
  <c r="AE692" i="1" s="1"/>
  <c r="AE693" i="1" s="1"/>
  <c r="AE694" i="1" s="1"/>
  <c r="AE695" i="1" s="1"/>
  <c r="AE696" i="1" s="1"/>
  <c r="AE697" i="1" s="1"/>
  <c r="AE698" i="1" s="1"/>
  <c r="AE699" i="1" s="1"/>
  <c r="AE700" i="1" s="1"/>
  <c r="AE701" i="1" s="1"/>
  <c r="AE702" i="1" s="1"/>
  <c r="AE703" i="1" s="1"/>
  <c r="AE704" i="1" s="1"/>
  <c r="AE705" i="1" s="1"/>
  <c r="AE706" i="1" s="1"/>
  <c r="AE707" i="1" s="1"/>
  <c r="AE708" i="1" s="1"/>
  <c r="AE709" i="1" s="1"/>
  <c r="AE710" i="1" s="1"/>
  <c r="AE711" i="1" s="1"/>
  <c r="AE712" i="1" s="1"/>
  <c r="AE713" i="1" s="1"/>
  <c r="AE714" i="1" s="1"/>
  <c r="AE715" i="1" s="1"/>
  <c r="AE716" i="1" s="1"/>
  <c r="AE717" i="1" s="1"/>
  <c r="AE718" i="1" s="1"/>
  <c r="AE719" i="1" s="1"/>
  <c r="AE720" i="1" s="1"/>
  <c r="AE721" i="1" s="1"/>
  <c r="AE722" i="1" s="1"/>
  <c r="AE723" i="1" s="1"/>
  <c r="AE724" i="1" s="1"/>
  <c r="AE725" i="1" s="1"/>
  <c r="AE726" i="1" s="1"/>
  <c r="AE727" i="1" s="1"/>
  <c r="AE728" i="1" s="1"/>
  <c r="AE729" i="1" s="1"/>
  <c r="AE730" i="1" s="1"/>
  <c r="AE731" i="1" s="1"/>
  <c r="AE732" i="1" s="1"/>
  <c r="AE733" i="1" s="1"/>
  <c r="AE734" i="1" s="1"/>
  <c r="AE735" i="1" s="1"/>
  <c r="AE736" i="1" s="1"/>
  <c r="AE737" i="1" s="1"/>
  <c r="AE738" i="1" s="1"/>
  <c r="AE739" i="1" s="1"/>
  <c r="AE740" i="1" s="1"/>
  <c r="AE741" i="1" s="1"/>
  <c r="AE742" i="1" s="1"/>
  <c r="AE743" i="1" s="1"/>
  <c r="AE744" i="1" s="1"/>
  <c r="AE745" i="1" s="1"/>
  <c r="AE746" i="1" s="1"/>
  <c r="AE747" i="1" s="1"/>
  <c r="AE748" i="1" s="1"/>
  <c r="AE749" i="1" s="1"/>
  <c r="AE750" i="1" s="1"/>
  <c r="AE751" i="1" s="1"/>
  <c r="AE752" i="1" s="1"/>
  <c r="AE753" i="1" s="1"/>
  <c r="AE754" i="1" s="1"/>
  <c r="AE755" i="1" s="1"/>
  <c r="AE756" i="1" s="1"/>
  <c r="AE757" i="1" s="1"/>
  <c r="AE758" i="1" s="1"/>
  <c r="AE759" i="1" s="1"/>
  <c r="AE760" i="1" s="1"/>
  <c r="AE761" i="1" s="1"/>
  <c r="AE762" i="1" s="1"/>
  <c r="AE763" i="1" s="1"/>
  <c r="AE764" i="1" s="1"/>
  <c r="AE765" i="1" s="1"/>
  <c r="AE766" i="1" s="1"/>
  <c r="AE767" i="1" s="1"/>
  <c r="AE768" i="1" s="1"/>
  <c r="AE769" i="1" s="1"/>
  <c r="AE770" i="1" s="1"/>
  <c r="AE771" i="1" s="1"/>
  <c r="AE772" i="1" s="1"/>
  <c r="AE773" i="1" s="1"/>
  <c r="AE774" i="1" s="1"/>
  <c r="AE775" i="1" s="1"/>
  <c r="AE776" i="1" s="1"/>
  <c r="AE777" i="1" s="1"/>
  <c r="AE778" i="1" s="1"/>
  <c r="AE779" i="1" s="1"/>
  <c r="AE780" i="1" s="1"/>
  <c r="AE781" i="1" s="1"/>
  <c r="AE782" i="1" s="1"/>
  <c r="AE783" i="1" s="1"/>
  <c r="AE784" i="1" s="1"/>
  <c r="AE785" i="1" s="1"/>
  <c r="AE786" i="1" s="1"/>
  <c r="AE787" i="1" s="1"/>
  <c r="AE788" i="1" s="1"/>
  <c r="AE789" i="1" s="1"/>
  <c r="AE790" i="1" s="1"/>
  <c r="AE791" i="1" s="1"/>
  <c r="AE792" i="1" s="1"/>
  <c r="AE793" i="1" s="1"/>
  <c r="AE794" i="1" s="1"/>
  <c r="AE795" i="1" s="1"/>
  <c r="AE796" i="1" s="1"/>
  <c r="AE797" i="1" s="1"/>
  <c r="AE798" i="1" s="1"/>
  <c r="AE799" i="1" s="1"/>
  <c r="AE800" i="1" s="1"/>
  <c r="AE801" i="1" s="1"/>
  <c r="AE802" i="1" s="1"/>
  <c r="AE803" i="1" s="1"/>
  <c r="AE804" i="1" s="1"/>
  <c r="AE805" i="1" s="1"/>
  <c r="AE806" i="1" s="1"/>
  <c r="AE807" i="1" s="1"/>
  <c r="AE808" i="1" s="1"/>
  <c r="AE809" i="1" s="1"/>
  <c r="AE810" i="1" s="1"/>
  <c r="AE811" i="1" s="1"/>
  <c r="AE812" i="1" s="1"/>
  <c r="AE813" i="1" s="1"/>
  <c r="AE814" i="1" s="1"/>
  <c r="AE815" i="1" s="1"/>
  <c r="AE816" i="1" s="1"/>
  <c r="AE817" i="1" s="1"/>
  <c r="AE818" i="1" s="1"/>
  <c r="AE819" i="1" s="1"/>
  <c r="AE820" i="1" s="1"/>
  <c r="AE821" i="1" s="1"/>
  <c r="AE822" i="1" s="1"/>
  <c r="AE823" i="1" s="1"/>
  <c r="AE824" i="1" s="1"/>
  <c r="AE825" i="1" s="1"/>
  <c r="AE826" i="1" s="1"/>
  <c r="AE827" i="1" s="1"/>
  <c r="AE828" i="1" s="1"/>
  <c r="AE829" i="1" s="1"/>
  <c r="AE830" i="1" s="1"/>
  <c r="AE831" i="1" s="1"/>
  <c r="AE832" i="1" s="1"/>
  <c r="AE833" i="1" s="1"/>
  <c r="AE834" i="1" s="1"/>
  <c r="AE835" i="1" s="1"/>
  <c r="AE836" i="1" s="1"/>
  <c r="AE837" i="1" s="1"/>
  <c r="AE838" i="1" s="1"/>
  <c r="AE839" i="1" s="1"/>
  <c r="AE840" i="1" s="1"/>
  <c r="AE841" i="1" s="1"/>
  <c r="AE842" i="1" s="1"/>
  <c r="AE843" i="1" s="1"/>
  <c r="AE844" i="1" s="1"/>
  <c r="AE845" i="1" s="1"/>
  <c r="AE846" i="1" s="1"/>
  <c r="AE847" i="1" s="1"/>
  <c r="AE848" i="1" s="1"/>
  <c r="AE849" i="1" s="1"/>
  <c r="AE850" i="1" s="1"/>
  <c r="AE851" i="1" s="1"/>
  <c r="AE852" i="1" s="1"/>
  <c r="AE853" i="1" s="1"/>
  <c r="AE854" i="1" s="1"/>
  <c r="AE855" i="1" s="1"/>
  <c r="AE856" i="1" s="1"/>
  <c r="AE857" i="1" s="1"/>
  <c r="AE858" i="1" s="1"/>
  <c r="AE859" i="1" s="1"/>
  <c r="AE860" i="1" s="1"/>
  <c r="AE861" i="1" s="1"/>
  <c r="AE862" i="1" s="1"/>
  <c r="AE863" i="1" s="1"/>
  <c r="AE864" i="1" s="1"/>
  <c r="AE865" i="1" s="1"/>
  <c r="AE866" i="1" s="1"/>
  <c r="AE867" i="1" s="1"/>
  <c r="AE868" i="1" s="1"/>
  <c r="AE869" i="1" s="1"/>
  <c r="AE870" i="1" s="1"/>
  <c r="AE871" i="1" s="1"/>
  <c r="AE872" i="1" s="1"/>
  <c r="AE873" i="1" s="1"/>
  <c r="AE874" i="1" s="1"/>
  <c r="AE875" i="1" s="1"/>
  <c r="AE876" i="1" s="1"/>
  <c r="AE877" i="1" s="1"/>
  <c r="AE878" i="1" s="1"/>
  <c r="AE879" i="1" s="1"/>
  <c r="AE880" i="1" s="1"/>
  <c r="AE881" i="1" s="1"/>
  <c r="AE882" i="1" s="1"/>
  <c r="AE883" i="1" s="1"/>
  <c r="AE884" i="1" s="1"/>
  <c r="AE885" i="1" s="1"/>
  <c r="AE886" i="1" s="1"/>
  <c r="AE887" i="1" s="1"/>
  <c r="AE888" i="1" s="1"/>
  <c r="AE889" i="1" s="1"/>
  <c r="AE890" i="1" s="1"/>
  <c r="AE891" i="1" s="1"/>
  <c r="AE892" i="1" s="1"/>
  <c r="AE893" i="1" s="1"/>
  <c r="AE894" i="1" s="1"/>
  <c r="AE895" i="1" s="1"/>
  <c r="AE896" i="1" s="1"/>
  <c r="AE897" i="1" s="1"/>
  <c r="AE898" i="1" s="1"/>
  <c r="AE899" i="1" s="1"/>
  <c r="AE900" i="1" s="1"/>
  <c r="AE901" i="1" s="1"/>
  <c r="AE902" i="1" s="1"/>
  <c r="AE903" i="1" s="1"/>
  <c r="AE904" i="1" s="1"/>
  <c r="AE905" i="1" s="1"/>
  <c r="AE906" i="1" s="1"/>
  <c r="AE907" i="1" s="1"/>
  <c r="AE908" i="1" s="1"/>
  <c r="AE909" i="1" s="1"/>
  <c r="AE910" i="1" s="1"/>
  <c r="AE911" i="1" s="1"/>
  <c r="AE912" i="1" s="1"/>
  <c r="AE913" i="1" s="1"/>
  <c r="AE914" i="1" s="1"/>
  <c r="AE915" i="1" s="1"/>
  <c r="AE916" i="1" s="1"/>
  <c r="AE917" i="1" s="1"/>
  <c r="AE918" i="1" s="1"/>
  <c r="AE919" i="1" s="1"/>
  <c r="AE920" i="1" s="1"/>
  <c r="AE921" i="1" s="1"/>
  <c r="AE922" i="1" s="1"/>
  <c r="AE923" i="1" s="1"/>
  <c r="AE924" i="1" s="1"/>
  <c r="AE925" i="1" s="1"/>
  <c r="AE926" i="1" s="1"/>
  <c r="AE927" i="1" s="1"/>
  <c r="AE928" i="1" s="1"/>
  <c r="AE929" i="1" s="1"/>
  <c r="AE930" i="1" s="1"/>
  <c r="AE931" i="1" s="1"/>
  <c r="AE932" i="1" s="1"/>
  <c r="AE933" i="1" s="1"/>
  <c r="AE934" i="1" s="1"/>
  <c r="AE935" i="1" s="1"/>
  <c r="AE936" i="1" s="1"/>
  <c r="AE937" i="1" s="1"/>
  <c r="AE938" i="1" s="1"/>
  <c r="AE939" i="1" s="1"/>
  <c r="AE940" i="1" s="1"/>
  <c r="AE941" i="1" s="1"/>
  <c r="AE942" i="1" s="1"/>
  <c r="AE943" i="1" s="1"/>
  <c r="AE944" i="1" s="1"/>
  <c r="AE945" i="1" s="1"/>
  <c r="AE946" i="1" s="1"/>
  <c r="AE947" i="1" s="1"/>
  <c r="AE948" i="1" s="1"/>
  <c r="AE949" i="1" s="1"/>
  <c r="AE950" i="1" s="1"/>
  <c r="AE951" i="1" s="1"/>
  <c r="AE952" i="1" s="1"/>
  <c r="AE953" i="1" s="1"/>
  <c r="AE954" i="1" s="1"/>
  <c r="AE955" i="1" s="1"/>
  <c r="AE956" i="1" s="1"/>
  <c r="AE957" i="1" s="1"/>
  <c r="AE958" i="1" s="1"/>
  <c r="AE959" i="1" s="1"/>
  <c r="AE960" i="1" s="1"/>
  <c r="AE961" i="1" s="1"/>
  <c r="AE962" i="1" s="1"/>
  <c r="AE963" i="1" s="1"/>
  <c r="AE964" i="1" s="1"/>
  <c r="AE965" i="1" s="1"/>
  <c r="AE966" i="1" s="1"/>
  <c r="AE967" i="1" s="1"/>
  <c r="AE968" i="1" s="1"/>
  <c r="AE969" i="1" s="1"/>
  <c r="AE970" i="1" s="1"/>
  <c r="AE971" i="1" s="1"/>
  <c r="AE972" i="1" s="1"/>
  <c r="AE973" i="1" s="1"/>
  <c r="AE974" i="1" s="1"/>
  <c r="AE975" i="1" s="1"/>
  <c r="AE976" i="1" s="1"/>
  <c r="AE977" i="1" s="1"/>
  <c r="AE978" i="1" s="1"/>
  <c r="AE979" i="1" s="1"/>
  <c r="AE980" i="1" s="1"/>
  <c r="AE981" i="1" s="1"/>
  <c r="AE982" i="1" s="1"/>
  <c r="AE983" i="1" s="1"/>
  <c r="AE984" i="1" s="1"/>
  <c r="AE985" i="1" s="1"/>
  <c r="AE986" i="1" s="1"/>
  <c r="AE987" i="1" s="1"/>
  <c r="AE988" i="1" s="1"/>
  <c r="AE989" i="1" s="1"/>
  <c r="AE990" i="1" s="1"/>
  <c r="AE991" i="1" s="1"/>
  <c r="AE992" i="1" s="1"/>
  <c r="AE993" i="1" s="1"/>
  <c r="AE994" i="1" s="1"/>
  <c r="AE995" i="1" s="1"/>
  <c r="AE996" i="1" s="1"/>
  <c r="AE997" i="1" s="1"/>
  <c r="AE998" i="1" s="1"/>
  <c r="AE999" i="1" s="1"/>
  <c r="AE7" i="1"/>
  <c r="AE6" i="1"/>
  <c r="AS5" i="1" l="1"/>
  <c r="AQ5" i="1"/>
  <c r="AO5" i="1"/>
  <c r="AN3" i="1"/>
  <c r="AN4" i="1"/>
  <c r="AN5" i="1"/>
  <c r="O4" i="6"/>
  <c r="A12" i="5"/>
  <c r="X500" i="5"/>
  <c r="X499" i="5"/>
  <c r="X498" i="5"/>
  <c r="X497" i="5"/>
  <c r="X496" i="5"/>
  <c r="X495" i="5"/>
  <c r="X494" i="5"/>
  <c r="X493" i="5"/>
  <c r="X492" i="5"/>
  <c r="X491" i="5"/>
  <c r="X490" i="5"/>
  <c r="X489" i="5"/>
  <c r="X488" i="5"/>
  <c r="X487" i="5"/>
  <c r="X486" i="5"/>
  <c r="X485" i="5"/>
  <c r="X484" i="5"/>
  <c r="X483" i="5"/>
  <c r="X482" i="5"/>
  <c r="X481" i="5"/>
  <c r="X480" i="5"/>
  <c r="X479" i="5"/>
  <c r="X478" i="5"/>
  <c r="X477" i="5"/>
  <c r="X476" i="5"/>
  <c r="X475" i="5"/>
  <c r="X474" i="5"/>
  <c r="X473" i="5"/>
  <c r="X472" i="5"/>
  <c r="X471" i="5"/>
  <c r="X470" i="5"/>
  <c r="X469" i="5"/>
  <c r="X468" i="5"/>
  <c r="X467" i="5"/>
  <c r="X466" i="5"/>
  <c r="X465" i="5"/>
  <c r="X464" i="5"/>
  <c r="X463" i="5"/>
  <c r="X462" i="5"/>
  <c r="X461" i="5"/>
  <c r="X460" i="5"/>
  <c r="X459" i="5"/>
  <c r="X458" i="5"/>
  <c r="X457" i="5"/>
  <c r="X456" i="5"/>
  <c r="X455" i="5"/>
  <c r="X454" i="5"/>
  <c r="X453" i="5"/>
  <c r="X452" i="5"/>
  <c r="X451" i="5"/>
  <c r="X450" i="5"/>
  <c r="X449" i="5"/>
  <c r="X448" i="5"/>
  <c r="X447" i="5"/>
  <c r="X446" i="5"/>
  <c r="X445" i="5"/>
  <c r="X444" i="5"/>
  <c r="X443" i="5"/>
  <c r="X442" i="5"/>
  <c r="X441" i="5"/>
  <c r="X440" i="5"/>
  <c r="X439" i="5"/>
  <c r="X438" i="5"/>
  <c r="X437" i="5"/>
  <c r="X436" i="5"/>
  <c r="X435" i="5"/>
  <c r="X434" i="5"/>
  <c r="X433" i="5"/>
  <c r="X432" i="5"/>
  <c r="X431" i="5"/>
  <c r="X430" i="5"/>
  <c r="X429" i="5"/>
  <c r="X428" i="5"/>
  <c r="X427" i="5"/>
  <c r="X426" i="5"/>
  <c r="X425" i="5"/>
  <c r="X424" i="5"/>
  <c r="X423" i="5"/>
  <c r="X422" i="5"/>
  <c r="X421" i="5"/>
  <c r="X420" i="5"/>
  <c r="X419" i="5"/>
  <c r="X418" i="5"/>
  <c r="X417" i="5"/>
  <c r="X416" i="5"/>
  <c r="X415" i="5"/>
  <c r="X414" i="5"/>
  <c r="X413" i="5"/>
  <c r="X412" i="5"/>
  <c r="X411" i="5"/>
  <c r="X410" i="5"/>
  <c r="X409" i="5"/>
  <c r="X408" i="5"/>
  <c r="X407" i="5"/>
  <c r="X406" i="5"/>
  <c r="X405" i="5"/>
  <c r="X404" i="5"/>
  <c r="X403" i="5"/>
  <c r="X402" i="5"/>
  <c r="X401" i="5"/>
  <c r="X400" i="5"/>
  <c r="X399" i="5"/>
  <c r="X398" i="5"/>
  <c r="X397" i="5"/>
  <c r="X396" i="5"/>
  <c r="X395" i="5"/>
  <c r="X394" i="5"/>
  <c r="X393" i="5"/>
  <c r="X392" i="5"/>
  <c r="X391" i="5"/>
  <c r="X390" i="5"/>
  <c r="X389" i="5"/>
  <c r="X388" i="5"/>
  <c r="X387" i="5"/>
  <c r="X386" i="5"/>
  <c r="X385" i="5"/>
  <c r="X384" i="5"/>
  <c r="X383" i="5"/>
  <c r="X382" i="5"/>
  <c r="X381" i="5"/>
  <c r="X380" i="5"/>
  <c r="X379" i="5"/>
  <c r="X378" i="5"/>
  <c r="X377" i="5"/>
  <c r="X376" i="5"/>
  <c r="X375" i="5"/>
  <c r="X374" i="5"/>
  <c r="X373" i="5"/>
  <c r="X372" i="5"/>
  <c r="X371" i="5"/>
  <c r="X370" i="5"/>
  <c r="X369" i="5"/>
  <c r="X368" i="5"/>
  <c r="X367" i="5"/>
  <c r="X366" i="5"/>
  <c r="X365" i="5"/>
  <c r="X364" i="5"/>
  <c r="X363" i="5"/>
  <c r="X362" i="5"/>
  <c r="X361" i="5"/>
  <c r="X360" i="5"/>
  <c r="X359" i="5"/>
  <c r="X358" i="5"/>
  <c r="X357" i="5"/>
  <c r="X356" i="5"/>
  <c r="X355" i="5"/>
  <c r="X354" i="5"/>
  <c r="X353" i="5"/>
  <c r="X352" i="5"/>
  <c r="X351" i="5"/>
  <c r="X350" i="5"/>
  <c r="X349" i="5"/>
  <c r="X348" i="5"/>
  <c r="X347" i="5"/>
  <c r="X346" i="5"/>
  <c r="X345" i="5"/>
  <c r="X344" i="5"/>
  <c r="X343" i="5"/>
  <c r="X342" i="5"/>
  <c r="X341" i="5"/>
  <c r="X340" i="5"/>
  <c r="X339" i="5"/>
  <c r="X338" i="5"/>
  <c r="X337" i="5"/>
  <c r="X336" i="5"/>
  <c r="X335" i="5"/>
  <c r="X334" i="5"/>
  <c r="X333" i="5"/>
  <c r="X332" i="5"/>
  <c r="X331" i="5"/>
  <c r="X330" i="5"/>
  <c r="X329" i="5"/>
  <c r="X328" i="5"/>
  <c r="X327" i="5"/>
  <c r="X326" i="5"/>
  <c r="X325" i="5"/>
  <c r="X324" i="5"/>
  <c r="X323" i="5"/>
  <c r="X322" i="5"/>
  <c r="X321" i="5"/>
  <c r="X320" i="5"/>
  <c r="X319" i="5"/>
  <c r="X318" i="5"/>
  <c r="X317" i="5"/>
  <c r="X316" i="5"/>
  <c r="X315" i="5"/>
  <c r="X314" i="5"/>
  <c r="X313" i="5"/>
  <c r="X312" i="5"/>
  <c r="X311" i="5"/>
  <c r="X310" i="5"/>
  <c r="X309" i="5"/>
  <c r="X308" i="5"/>
  <c r="X307" i="5"/>
  <c r="X306" i="5"/>
  <c r="X305" i="5"/>
  <c r="X304" i="5"/>
  <c r="X303" i="5"/>
  <c r="X302" i="5"/>
  <c r="X301" i="5"/>
  <c r="X300" i="5"/>
  <c r="X299" i="5"/>
  <c r="X298" i="5"/>
  <c r="X297" i="5"/>
  <c r="X296" i="5"/>
  <c r="X295" i="5"/>
  <c r="X294" i="5"/>
  <c r="X293" i="5"/>
  <c r="X292" i="5"/>
  <c r="X291" i="5"/>
  <c r="X290" i="5"/>
  <c r="X289" i="5"/>
  <c r="X288" i="5"/>
  <c r="X287" i="5"/>
  <c r="X286" i="5"/>
  <c r="X285" i="5"/>
  <c r="X284" i="5"/>
  <c r="X283" i="5"/>
  <c r="X282" i="5"/>
  <c r="X281" i="5"/>
  <c r="X280" i="5"/>
  <c r="X279" i="5"/>
  <c r="X278" i="5"/>
  <c r="X277" i="5"/>
  <c r="X276" i="5"/>
  <c r="X275" i="5"/>
  <c r="X274" i="5"/>
  <c r="X273" i="5"/>
  <c r="X272" i="5"/>
  <c r="X271" i="5"/>
  <c r="X270" i="5"/>
  <c r="X269" i="5"/>
  <c r="X268" i="5"/>
  <c r="X267" i="5"/>
  <c r="X266" i="5"/>
  <c r="X265" i="5"/>
  <c r="X264" i="5"/>
  <c r="X263" i="5"/>
  <c r="X262" i="5"/>
  <c r="X261" i="5"/>
  <c r="X260" i="5"/>
  <c r="X259" i="5"/>
  <c r="X258" i="5"/>
  <c r="X257" i="5"/>
  <c r="X256" i="5"/>
  <c r="X255" i="5"/>
  <c r="X254" i="5"/>
  <c r="X253" i="5"/>
  <c r="X252" i="5"/>
  <c r="X251" i="5"/>
  <c r="X250" i="5"/>
  <c r="X249" i="5"/>
  <c r="X248" i="5"/>
  <c r="X247" i="5"/>
  <c r="X246" i="5"/>
  <c r="X245" i="5"/>
  <c r="X244" i="5"/>
  <c r="X243" i="5"/>
  <c r="X242" i="5"/>
  <c r="X241" i="5"/>
  <c r="X240" i="5"/>
  <c r="X239" i="5"/>
  <c r="X238" i="5"/>
  <c r="X237" i="5"/>
  <c r="X236" i="5"/>
  <c r="X235" i="5"/>
  <c r="X234" i="5"/>
  <c r="X233" i="5"/>
  <c r="X232" i="5"/>
  <c r="X231" i="5"/>
  <c r="X230" i="5"/>
  <c r="X229" i="5"/>
  <c r="X228" i="5"/>
  <c r="X227" i="5"/>
  <c r="X226" i="5"/>
  <c r="X225" i="5"/>
  <c r="X224" i="5"/>
  <c r="X223" i="5"/>
  <c r="X222" i="5"/>
  <c r="X221" i="5"/>
  <c r="X220" i="5"/>
  <c r="X219" i="5"/>
  <c r="X218" i="5"/>
  <c r="X217" i="5"/>
  <c r="X216" i="5"/>
  <c r="X215" i="5"/>
  <c r="X214" i="5"/>
  <c r="X213" i="5"/>
  <c r="X212" i="5"/>
  <c r="X211" i="5"/>
  <c r="X210" i="5"/>
  <c r="X209" i="5"/>
  <c r="X208" i="5"/>
  <c r="X207" i="5"/>
  <c r="X206" i="5"/>
  <c r="X205" i="5"/>
  <c r="X204" i="5"/>
  <c r="X203" i="5"/>
  <c r="X202" i="5"/>
  <c r="X201" i="5"/>
  <c r="X200" i="5"/>
  <c r="X199" i="5"/>
  <c r="X198" i="5"/>
  <c r="X197" i="5"/>
  <c r="X196" i="5"/>
  <c r="X195" i="5"/>
  <c r="X194" i="5"/>
  <c r="X193" i="5"/>
  <c r="X192" i="5"/>
  <c r="X191" i="5"/>
  <c r="X190" i="5"/>
  <c r="X189" i="5"/>
  <c r="X188" i="5"/>
  <c r="X187" i="5"/>
  <c r="X186" i="5"/>
  <c r="X185" i="5"/>
  <c r="X184" i="5"/>
  <c r="X183" i="5"/>
  <c r="X182" i="5"/>
  <c r="X181" i="5"/>
  <c r="X180" i="5"/>
  <c r="X179" i="5"/>
  <c r="X178" i="5"/>
  <c r="X177" i="5"/>
  <c r="X176" i="5"/>
  <c r="X175" i="5"/>
  <c r="X174" i="5"/>
  <c r="X173" i="5"/>
  <c r="X172" i="5"/>
  <c r="X171" i="5"/>
  <c r="X170" i="5"/>
  <c r="X169" i="5"/>
  <c r="X168" i="5"/>
  <c r="X167" i="5"/>
  <c r="X166" i="5"/>
  <c r="X165" i="5"/>
  <c r="X164" i="5"/>
  <c r="X163" i="5"/>
  <c r="X162" i="5"/>
  <c r="X161" i="5"/>
  <c r="X160" i="5"/>
  <c r="X159" i="5"/>
  <c r="X158" i="5"/>
  <c r="X157" i="5"/>
  <c r="X156" i="5"/>
  <c r="X155" i="5"/>
  <c r="X154" i="5"/>
  <c r="X153" i="5"/>
  <c r="X152" i="5"/>
  <c r="X151" i="5"/>
  <c r="X150" i="5"/>
  <c r="X149" i="5"/>
  <c r="X148" i="5"/>
  <c r="X147" i="5"/>
  <c r="X146" i="5"/>
  <c r="X145" i="5"/>
  <c r="X144" i="5"/>
  <c r="X143" i="5"/>
  <c r="X142" i="5"/>
  <c r="X141" i="5"/>
  <c r="X140" i="5"/>
  <c r="X139" i="5"/>
  <c r="X138" i="5"/>
  <c r="X137" i="5"/>
  <c r="X136" i="5"/>
  <c r="X135" i="5"/>
  <c r="X134" i="5"/>
  <c r="X133" i="5"/>
  <c r="X132" i="5"/>
  <c r="X131" i="5"/>
  <c r="X130" i="5"/>
  <c r="X129" i="5"/>
  <c r="X128" i="5"/>
  <c r="X127" i="5"/>
  <c r="X126" i="5"/>
  <c r="X125" i="5"/>
  <c r="X124" i="5"/>
  <c r="X123" i="5"/>
  <c r="X122" i="5"/>
  <c r="X121" i="5"/>
  <c r="X120" i="5"/>
  <c r="X119" i="5"/>
  <c r="X118" i="5"/>
  <c r="X117" i="5"/>
  <c r="X116" i="5"/>
  <c r="X115" i="5"/>
  <c r="X114" i="5"/>
  <c r="X113" i="5"/>
  <c r="X112" i="5"/>
  <c r="X111" i="5"/>
  <c r="X110" i="5"/>
  <c r="X109" i="5"/>
  <c r="X108" i="5"/>
  <c r="X107" i="5"/>
  <c r="X106" i="5"/>
  <c r="X105" i="5"/>
  <c r="X104" i="5"/>
  <c r="X103" i="5"/>
  <c r="X102" i="5"/>
  <c r="X101" i="5"/>
  <c r="X100" i="5"/>
  <c r="X99" i="5"/>
  <c r="X98" i="5"/>
  <c r="X97" i="5"/>
  <c r="X96" i="5"/>
  <c r="X95" i="5"/>
  <c r="X94" i="5"/>
  <c r="X93" i="5"/>
  <c r="X92" i="5"/>
  <c r="X91" i="5"/>
  <c r="X90" i="5"/>
  <c r="X89" i="5"/>
  <c r="X88" i="5"/>
  <c r="X87" i="5"/>
  <c r="X86" i="5"/>
  <c r="X85" i="5"/>
  <c r="X84" i="5"/>
  <c r="X83" i="5"/>
  <c r="X82" i="5"/>
  <c r="X81" i="5"/>
  <c r="X80" i="5"/>
  <c r="X79" i="5"/>
  <c r="X78" i="5"/>
  <c r="X77" i="5"/>
  <c r="X76" i="5"/>
  <c r="X75" i="5"/>
  <c r="X74" i="5"/>
  <c r="X73" i="5"/>
  <c r="X72" i="5"/>
  <c r="X71" i="5"/>
  <c r="X70" i="5"/>
  <c r="X69" i="5"/>
  <c r="X68" i="5"/>
  <c r="X67" i="5"/>
  <c r="X66" i="5"/>
  <c r="X65" i="5"/>
  <c r="X64" i="5"/>
  <c r="X63" i="5"/>
  <c r="X62" i="5"/>
  <c r="X61" i="5"/>
  <c r="X60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X33" i="5"/>
  <c r="X32" i="5"/>
  <c r="X31" i="5"/>
  <c r="X30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/>
  <c r="X14" i="5"/>
  <c r="X13" i="5"/>
  <c r="X12" i="5"/>
  <c r="U500" i="5"/>
  <c r="U499" i="5"/>
  <c r="U498" i="5"/>
  <c r="U497" i="5"/>
  <c r="U496" i="5"/>
  <c r="U495" i="5"/>
  <c r="U494" i="5"/>
  <c r="U493" i="5"/>
  <c r="U492" i="5"/>
  <c r="U491" i="5"/>
  <c r="U490" i="5"/>
  <c r="U489" i="5"/>
  <c r="U488" i="5"/>
  <c r="U487" i="5"/>
  <c r="U486" i="5"/>
  <c r="U485" i="5"/>
  <c r="U484" i="5"/>
  <c r="U483" i="5"/>
  <c r="U482" i="5"/>
  <c r="U481" i="5"/>
  <c r="U480" i="5"/>
  <c r="U479" i="5"/>
  <c r="U478" i="5"/>
  <c r="U477" i="5"/>
  <c r="U476" i="5"/>
  <c r="U475" i="5"/>
  <c r="U474" i="5"/>
  <c r="U473" i="5"/>
  <c r="U472" i="5"/>
  <c r="U471" i="5"/>
  <c r="U470" i="5"/>
  <c r="U469" i="5"/>
  <c r="U468" i="5"/>
  <c r="U467" i="5"/>
  <c r="U466" i="5"/>
  <c r="U465" i="5"/>
  <c r="U464" i="5"/>
  <c r="U463" i="5"/>
  <c r="U462" i="5"/>
  <c r="U461" i="5"/>
  <c r="U460" i="5"/>
  <c r="U459" i="5"/>
  <c r="U458" i="5"/>
  <c r="U457" i="5"/>
  <c r="U456" i="5"/>
  <c r="U455" i="5"/>
  <c r="U454" i="5"/>
  <c r="U453" i="5"/>
  <c r="U452" i="5"/>
  <c r="U451" i="5"/>
  <c r="U450" i="5"/>
  <c r="U449" i="5"/>
  <c r="U448" i="5"/>
  <c r="U447" i="5"/>
  <c r="U446" i="5"/>
  <c r="U445" i="5"/>
  <c r="U444" i="5"/>
  <c r="U443" i="5"/>
  <c r="U442" i="5"/>
  <c r="U441" i="5"/>
  <c r="U440" i="5"/>
  <c r="U439" i="5"/>
  <c r="U438" i="5"/>
  <c r="U437" i="5"/>
  <c r="U436" i="5"/>
  <c r="U435" i="5"/>
  <c r="U434" i="5"/>
  <c r="U433" i="5"/>
  <c r="U432" i="5"/>
  <c r="U431" i="5"/>
  <c r="U430" i="5"/>
  <c r="U429" i="5"/>
  <c r="U428" i="5"/>
  <c r="U427" i="5"/>
  <c r="U426" i="5"/>
  <c r="U425" i="5"/>
  <c r="U424" i="5"/>
  <c r="U423" i="5"/>
  <c r="U422" i="5"/>
  <c r="U421" i="5"/>
  <c r="U420" i="5"/>
  <c r="U419" i="5"/>
  <c r="U418" i="5"/>
  <c r="U417" i="5"/>
  <c r="U416" i="5"/>
  <c r="U415" i="5"/>
  <c r="U414" i="5"/>
  <c r="U413" i="5"/>
  <c r="U412" i="5"/>
  <c r="U411" i="5"/>
  <c r="U410" i="5"/>
  <c r="U409" i="5"/>
  <c r="U408" i="5"/>
  <c r="U407" i="5"/>
  <c r="U406" i="5"/>
  <c r="U405" i="5"/>
  <c r="U404" i="5"/>
  <c r="U403" i="5"/>
  <c r="U402" i="5"/>
  <c r="U401" i="5"/>
  <c r="U400" i="5"/>
  <c r="U399" i="5"/>
  <c r="U398" i="5"/>
  <c r="U397" i="5"/>
  <c r="U396" i="5"/>
  <c r="U395" i="5"/>
  <c r="U394" i="5"/>
  <c r="U393" i="5"/>
  <c r="U392" i="5"/>
  <c r="U391" i="5"/>
  <c r="U390" i="5"/>
  <c r="U389" i="5"/>
  <c r="U388" i="5"/>
  <c r="U387" i="5"/>
  <c r="U386" i="5"/>
  <c r="U385" i="5"/>
  <c r="U384" i="5"/>
  <c r="U383" i="5"/>
  <c r="U382" i="5"/>
  <c r="U381" i="5"/>
  <c r="U380" i="5"/>
  <c r="U379" i="5"/>
  <c r="U378" i="5"/>
  <c r="U377" i="5"/>
  <c r="U376" i="5"/>
  <c r="U375" i="5"/>
  <c r="U374" i="5"/>
  <c r="U373" i="5"/>
  <c r="U372" i="5"/>
  <c r="U371" i="5"/>
  <c r="U370" i="5"/>
  <c r="U369" i="5"/>
  <c r="U368" i="5"/>
  <c r="U367" i="5"/>
  <c r="U366" i="5"/>
  <c r="U365" i="5"/>
  <c r="U364" i="5"/>
  <c r="U363" i="5"/>
  <c r="U362" i="5"/>
  <c r="U361" i="5"/>
  <c r="U360" i="5"/>
  <c r="U359" i="5"/>
  <c r="U358" i="5"/>
  <c r="U357" i="5"/>
  <c r="U356" i="5"/>
  <c r="U355" i="5"/>
  <c r="U354" i="5"/>
  <c r="U353" i="5"/>
  <c r="U352" i="5"/>
  <c r="U351" i="5"/>
  <c r="U350" i="5"/>
  <c r="U349" i="5"/>
  <c r="U348" i="5"/>
  <c r="U347" i="5"/>
  <c r="U346" i="5"/>
  <c r="U345" i="5"/>
  <c r="U344" i="5"/>
  <c r="U343" i="5"/>
  <c r="U342" i="5"/>
  <c r="U341" i="5"/>
  <c r="U340" i="5"/>
  <c r="U339" i="5"/>
  <c r="U338" i="5"/>
  <c r="U337" i="5"/>
  <c r="U336" i="5"/>
  <c r="U335" i="5"/>
  <c r="U334" i="5"/>
  <c r="U333" i="5"/>
  <c r="U332" i="5"/>
  <c r="U331" i="5"/>
  <c r="U330" i="5"/>
  <c r="U329" i="5"/>
  <c r="U328" i="5"/>
  <c r="U327" i="5"/>
  <c r="U326" i="5"/>
  <c r="U325" i="5"/>
  <c r="U324" i="5"/>
  <c r="U323" i="5"/>
  <c r="U322" i="5"/>
  <c r="U321" i="5"/>
  <c r="U320" i="5"/>
  <c r="U319" i="5"/>
  <c r="U318" i="5"/>
  <c r="U317" i="5"/>
  <c r="U316" i="5"/>
  <c r="U315" i="5"/>
  <c r="U314" i="5"/>
  <c r="U313" i="5"/>
  <c r="U312" i="5"/>
  <c r="U311" i="5"/>
  <c r="U310" i="5"/>
  <c r="U309" i="5"/>
  <c r="U308" i="5"/>
  <c r="U307" i="5"/>
  <c r="U306" i="5"/>
  <c r="U305" i="5"/>
  <c r="U304" i="5"/>
  <c r="U303" i="5"/>
  <c r="U302" i="5"/>
  <c r="U301" i="5"/>
  <c r="U300" i="5"/>
  <c r="U299" i="5"/>
  <c r="U298" i="5"/>
  <c r="U297" i="5"/>
  <c r="U296" i="5"/>
  <c r="U295" i="5"/>
  <c r="U294" i="5"/>
  <c r="U293" i="5"/>
  <c r="U292" i="5"/>
  <c r="U291" i="5"/>
  <c r="U290" i="5"/>
  <c r="U289" i="5"/>
  <c r="U288" i="5"/>
  <c r="U287" i="5"/>
  <c r="U286" i="5"/>
  <c r="U285" i="5"/>
  <c r="U284" i="5"/>
  <c r="U283" i="5"/>
  <c r="U282" i="5"/>
  <c r="U281" i="5"/>
  <c r="U280" i="5"/>
  <c r="U279" i="5"/>
  <c r="U278" i="5"/>
  <c r="U277" i="5"/>
  <c r="U276" i="5"/>
  <c r="U275" i="5"/>
  <c r="U274" i="5"/>
  <c r="U273" i="5"/>
  <c r="U272" i="5"/>
  <c r="U271" i="5"/>
  <c r="U270" i="5"/>
  <c r="U269" i="5"/>
  <c r="U268" i="5"/>
  <c r="U267" i="5"/>
  <c r="U266" i="5"/>
  <c r="U265" i="5"/>
  <c r="U264" i="5"/>
  <c r="U263" i="5"/>
  <c r="U262" i="5"/>
  <c r="U261" i="5"/>
  <c r="U260" i="5"/>
  <c r="U259" i="5"/>
  <c r="U258" i="5"/>
  <c r="U257" i="5"/>
  <c r="U256" i="5"/>
  <c r="U255" i="5"/>
  <c r="U254" i="5"/>
  <c r="U253" i="5"/>
  <c r="U252" i="5"/>
  <c r="U251" i="5"/>
  <c r="U250" i="5"/>
  <c r="U249" i="5"/>
  <c r="U248" i="5"/>
  <c r="U247" i="5"/>
  <c r="U246" i="5"/>
  <c r="U245" i="5"/>
  <c r="U244" i="5"/>
  <c r="U243" i="5"/>
  <c r="U242" i="5"/>
  <c r="U241" i="5"/>
  <c r="U240" i="5"/>
  <c r="U239" i="5"/>
  <c r="U238" i="5"/>
  <c r="U237" i="5"/>
  <c r="U236" i="5"/>
  <c r="U235" i="5"/>
  <c r="U234" i="5"/>
  <c r="U233" i="5"/>
  <c r="U232" i="5"/>
  <c r="U231" i="5"/>
  <c r="U230" i="5"/>
  <c r="U229" i="5"/>
  <c r="U228" i="5"/>
  <c r="U227" i="5"/>
  <c r="U226" i="5"/>
  <c r="U225" i="5"/>
  <c r="U224" i="5"/>
  <c r="U223" i="5"/>
  <c r="U222" i="5"/>
  <c r="U221" i="5"/>
  <c r="U220" i="5"/>
  <c r="U219" i="5"/>
  <c r="U218" i="5"/>
  <c r="U217" i="5"/>
  <c r="U216" i="5"/>
  <c r="U215" i="5"/>
  <c r="U214" i="5"/>
  <c r="U213" i="5"/>
  <c r="U212" i="5"/>
  <c r="U211" i="5"/>
  <c r="U210" i="5"/>
  <c r="U209" i="5"/>
  <c r="U208" i="5"/>
  <c r="U207" i="5"/>
  <c r="U206" i="5"/>
  <c r="U205" i="5"/>
  <c r="U204" i="5"/>
  <c r="U203" i="5"/>
  <c r="U202" i="5"/>
  <c r="U201" i="5"/>
  <c r="U200" i="5"/>
  <c r="U199" i="5"/>
  <c r="U198" i="5"/>
  <c r="U197" i="5"/>
  <c r="U196" i="5"/>
  <c r="U195" i="5"/>
  <c r="U194" i="5"/>
  <c r="U193" i="5"/>
  <c r="U192" i="5"/>
  <c r="U191" i="5"/>
  <c r="U190" i="5"/>
  <c r="U189" i="5"/>
  <c r="U188" i="5"/>
  <c r="U187" i="5"/>
  <c r="U186" i="5"/>
  <c r="U185" i="5"/>
  <c r="U184" i="5"/>
  <c r="U183" i="5"/>
  <c r="U182" i="5"/>
  <c r="U181" i="5"/>
  <c r="U180" i="5"/>
  <c r="U179" i="5"/>
  <c r="U178" i="5"/>
  <c r="U177" i="5"/>
  <c r="U176" i="5"/>
  <c r="U175" i="5"/>
  <c r="U174" i="5"/>
  <c r="U173" i="5"/>
  <c r="U172" i="5"/>
  <c r="U171" i="5"/>
  <c r="U170" i="5"/>
  <c r="U169" i="5"/>
  <c r="U168" i="5"/>
  <c r="U167" i="5"/>
  <c r="U166" i="5"/>
  <c r="U165" i="5"/>
  <c r="U164" i="5"/>
  <c r="U163" i="5"/>
  <c r="U162" i="5"/>
  <c r="U161" i="5"/>
  <c r="U160" i="5"/>
  <c r="U159" i="5"/>
  <c r="U158" i="5"/>
  <c r="U157" i="5"/>
  <c r="U156" i="5"/>
  <c r="U155" i="5"/>
  <c r="U154" i="5"/>
  <c r="U153" i="5"/>
  <c r="U152" i="5"/>
  <c r="U151" i="5"/>
  <c r="U150" i="5"/>
  <c r="U149" i="5"/>
  <c r="U148" i="5"/>
  <c r="U147" i="5"/>
  <c r="U146" i="5"/>
  <c r="U145" i="5"/>
  <c r="U144" i="5"/>
  <c r="U143" i="5"/>
  <c r="U142" i="5"/>
  <c r="U141" i="5"/>
  <c r="U140" i="5"/>
  <c r="U139" i="5"/>
  <c r="U138" i="5"/>
  <c r="U137" i="5"/>
  <c r="U136" i="5"/>
  <c r="U135" i="5"/>
  <c r="U134" i="5"/>
  <c r="U133" i="5"/>
  <c r="U132" i="5"/>
  <c r="U131" i="5"/>
  <c r="U130" i="5"/>
  <c r="U129" i="5"/>
  <c r="U128" i="5"/>
  <c r="U127" i="5"/>
  <c r="U126" i="5"/>
  <c r="U125" i="5"/>
  <c r="U124" i="5"/>
  <c r="U123" i="5"/>
  <c r="U122" i="5"/>
  <c r="U121" i="5"/>
  <c r="U120" i="5"/>
  <c r="U119" i="5"/>
  <c r="U118" i="5"/>
  <c r="U117" i="5"/>
  <c r="U116" i="5"/>
  <c r="U115" i="5"/>
  <c r="U114" i="5"/>
  <c r="U113" i="5"/>
  <c r="U112" i="5"/>
  <c r="U111" i="5"/>
  <c r="U110" i="5"/>
  <c r="U109" i="5"/>
  <c r="U108" i="5"/>
  <c r="U107" i="5"/>
  <c r="U106" i="5"/>
  <c r="U105" i="5"/>
  <c r="U104" i="5"/>
  <c r="U103" i="5"/>
  <c r="U102" i="5"/>
  <c r="U101" i="5"/>
  <c r="U100" i="5"/>
  <c r="U99" i="5"/>
  <c r="U98" i="5"/>
  <c r="U97" i="5"/>
  <c r="U96" i="5"/>
  <c r="U95" i="5"/>
  <c r="U94" i="5"/>
  <c r="U93" i="5"/>
  <c r="U92" i="5"/>
  <c r="U91" i="5"/>
  <c r="U90" i="5"/>
  <c r="U89" i="5"/>
  <c r="U88" i="5"/>
  <c r="U87" i="5"/>
  <c r="U86" i="5"/>
  <c r="U85" i="5"/>
  <c r="U84" i="5"/>
  <c r="U83" i="5"/>
  <c r="U82" i="5"/>
  <c r="U81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U65" i="5"/>
  <c r="U64" i="5"/>
  <c r="U63" i="5"/>
  <c r="U62" i="5"/>
  <c r="U61" i="5"/>
  <c r="U60" i="5"/>
  <c r="U59" i="5"/>
  <c r="U58" i="5"/>
  <c r="U57" i="5"/>
  <c r="U56" i="5"/>
  <c r="U55" i="5"/>
  <c r="U54" i="5"/>
  <c r="U53" i="5"/>
  <c r="U52" i="5"/>
  <c r="U51" i="5"/>
  <c r="U50" i="5"/>
  <c r="U49" i="5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N500" i="5"/>
  <c r="N499" i="5"/>
  <c r="N498" i="5"/>
  <c r="N497" i="5"/>
  <c r="N496" i="5"/>
  <c r="N495" i="5"/>
  <c r="N494" i="5"/>
  <c r="N493" i="5"/>
  <c r="N492" i="5"/>
  <c r="N491" i="5"/>
  <c r="N490" i="5"/>
  <c r="N489" i="5"/>
  <c r="N488" i="5"/>
  <c r="N487" i="5"/>
  <c r="N486" i="5"/>
  <c r="N485" i="5"/>
  <c r="N484" i="5"/>
  <c r="N483" i="5"/>
  <c r="N482" i="5"/>
  <c r="N481" i="5"/>
  <c r="N480" i="5"/>
  <c r="N479" i="5"/>
  <c r="N478" i="5"/>
  <c r="N477" i="5"/>
  <c r="N476" i="5"/>
  <c r="N475" i="5"/>
  <c r="N474" i="5"/>
  <c r="N473" i="5"/>
  <c r="N472" i="5"/>
  <c r="N471" i="5"/>
  <c r="N470" i="5"/>
  <c r="N469" i="5"/>
  <c r="N468" i="5"/>
  <c r="N467" i="5"/>
  <c r="N466" i="5"/>
  <c r="N465" i="5"/>
  <c r="N464" i="5"/>
  <c r="N463" i="5"/>
  <c r="N462" i="5"/>
  <c r="N461" i="5"/>
  <c r="N460" i="5"/>
  <c r="N459" i="5"/>
  <c r="N458" i="5"/>
  <c r="N457" i="5"/>
  <c r="N456" i="5"/>
  <c r="N455" i="5"/>
  <c r="N454" i="5"/>
  <c r="N453" i="5"/>
  <c r="N452" i="5"/>
  <c r="N451" i="5"/>
  <c r="N450" i="5"/>
  <c r="N449" i="5"/>
  <c r="N448" i="5"/>
  <c r="N447" i="5"/>
  <c r="N446" i="5"/>
  <c r="N445" i="5"/>
  <c r="N444" i="5"/>
  <c r="N443" i="5"/>
  <c r="N442" i="5"/>
  <c r="N441" i="5"/>
  <c r="N440" i="5"/>
  <c r="N439" i="5"/>
  <c r="N438" i="5"/>
  <c r="N437" i="5"/>
  <c r="N436" i="5"/>
  <c r="N435" i="5"/>
  <c r="N434" i="5"/>
  <c r="N433" i="5"/>
  <c r="N432" i="5"/>
  <c r="N431" i="5"/>
  <c r="N430" i="5"/>
  <c r="N429" i="5"/>
  <c r="N428" i="5"/>
  <c r="N427" i="5"/>
  <c r="N426" i="5"/>
  <c r="N425" i="5"/>
  <c r="N424" i="5"/>
  <c r="N423" i="5"/>
  <c r="N422" i="5"/>
  <c r="N421" i="5"/>
  <c r="N420" i="5"/>
  <c r="N419" i="5"/>
  <c r="N418" i="5"/>
  <c r="N417" i="5"/>
  <c r="N416" i="5"/>
  <c r="N415" i="5"/>
  <c r="N414" i="5"/>
  <c r="N413" i="5"/>
  <c r="N412" i="5"/>
  <c r="N411" i="5"/>
  <c r="N410" i="5"/>
  <c r="N409" i="5"/>
  <c r="N408" i="5"/>
  <c r="N407" i="5"/>
  <c r="N406" i="5"/>
  <c r="N405" i="5"/>
  <c r="N404" i="5"/>
  <c r="N403" i="5"/>
  <c r="N402" i="5"/>
  <c r="N401" i="5"/>
  <c r="N400" i="5"/>
  <c r="N399" i="5"/>
  <c r="N398" i="5"/>
  <c r="N397" i="5"/>
  <c r="N396" i="5"/>
  <c r="N395" i="5"/>
  <c r="N394" i="5"/>
  <c r="N393" i="5"/>
  <c r="N392" i="5"/>
  <c r="N391" i="5"/>
  <c r="N390" i="5"/>
  <c r="N389" i="5"/>
  <c r="N388" i="5"/>
  <c r="N387" i="5"/>
  <c r="N386" i="5"/>
  <c r="N385" i="5"/>
  <c r="N384" i="5"/>
  <c r="N383" i="5"/>
  <c r="N382" i="5"/>
  <c r="N381" i="5"/>
  <c r="N380" i="5"/>
  <c r="N379" i="5"/>
  <c r="N378" i="5"/>
  <c r="N377" i="5"/>
  <c r="N376" i="5"/>
  <c r="N375" i="5"/>
  <c r="N374" i="5"/>
  <c r="N373" i="5"/>
  <c r="N372" i="5"/>
  <c r="N371" i="5"/>
  <c r="N370" i="5"/>
  <c r="N369" i="5"/>
  <c r="N368" i="5"/>
  <c r="N367" i="5"/>
  <c r="N366" i="5"/>
  <c r="N365" i="5"/>
  <c r="N364" i="5"/>
  <c r="N363" i="5"/>
  <c r="N362" i="5"/>
  <c r="N361" i="5"/>
  <c r="N360" i="5"/>
  <c r="N359" i="5"/>
  <c r="N358" i="5"/>
  <c r="N357" i="5"/>
  <c r="N356" i="5"/>
  <c r="N355" i="5"/>
  <c r="N354" i="5"/>
  <c r="N353" i="5"/>
  <c r="N352" i="5"/>
  <c r="N351" i="5"/>
  <c r="N350" i="5"/>
  <c r="N349" i="5"/>
  <c r="N348" i="5"/>
  <c r="N347" i="5"/>
  <c r="N346" i="5"/>
  <c r="N345" i="5"/>
  <c r="N344" i="5"/>
  <c r="N343" i="5"/>
  <c r="N342" i="5"/>
  <c r="N341" i="5"/>
  <c r="N340" i="5"/>
  <c r="N339" i="5"/>
  <c r="N338" i="5"/>
  <c r="N337" i="5"/>
  <c r="N336" i="5"/>
  <c r="N335" i="5"/>
  <c r="N334" i="5"/>
  <c r="N333" i="5"/>
  <c r="N332" i="5"/>
  <c r="N331" i="5"/>
  <c r="N330" i="5"/>
  <c r="N329" i="5"/>
  <c r="N328" i="5"/>
  <c r="N327" i="5"/>
  <c r="N326" i="5"/>
  <c r="N325" i="5"/>
  <c r="N324" i="5"/>
  <c r="N323" i="5"/>
  <c r="N322" i="5"/>
  <c r="N321" i="5"/>
  <c r="N320" i="5"/>
  <c r="N319" i="5"/>
  <c r="N318" i="5"/>
  <c r="N317" i="5"/>
  <c r="N316" i="5"/>
  <c r="N315" i="5"/>
  <c r="N314" i="5"/>
  <c r="N313" i="5"/>
  <c r="N312" i="5"/>
  <c r="N311" i="5"/>
  <c r="N310" i="5"/>
  <c r="N309" i="5"/>
  <c r="N308" i="5"/>
  <c r="N307" i="5"/>
  <c r="N306" i="5"/>
  <c r="N305" i="5"/>
  <c r="N304" i="5"/>
  <c r="N303" i="5"/>
  <c r="N302" i="5"/>
  <c r="N301" i="5"/>
  <c r="N300" i="5"/>
  <c r="N299" i="5"/>
  <c r="N298" i="5"/>
  <c r="N297" i="5"/>
  <c r="N296" i="5"/>
  <c r="N295" i="5"/>
  <c r="N294" i="5"/>
  <c r="N293" i="5"/>
  <c r="N292" i="5"/>
  <c r="N291" i="5"/>
  <c r="N290" i="5"/>
  <c r="N289" i="5"/>
  <c r="N288" i="5"/>
  <c r="N287" i="5"/>
  <c r="N286" i="5"/>
  <c r="N285" i="5"/>
  <c r="N284" i="5"/>
  <c r="N283" i="5"/>
  <c r="N282" i="5"/>
  <c r="N281" i="5"/>
  <c r="N280" i="5"/>
  <c r="N279" i="5"/>
  <c r="N278" i="5"/>
  <c r="N277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63" i="5"/>
  <c r="N262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N249" i="5"/>
  <c r="N248" i="5"/>
  <c r="N247" i="5"/>
  <c r="N246" i="5"/>
  <c r="N245" i="5"/>
  <c r="N244" i="5"/>
  <c r="N243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N230" i="5"/>
  <c r="N229" i="5"/>
  <c r="N228" i="5"/>
  <c r="N227" i="5"/>
  <c r="N226" i="5"/>
  <c r="N225" i="5"/>
  <c r="N224" i="5"/>
  <c r="N223" i="5"/>
  <c r="N222" i="5"/>
  <c r="N221" i="5"/>
  <c r="N220" i="5"/>
  <c r="N219" i="5"/>
  <c r="N218" i="5"/>
  <c r="N217" i="5"/>
  <c r="N216" i="5"/>
  <c r="N215" i="5"/>
  <c r="N214" i="5"/>
  <c r="N213" i="5"/>
  <c r="N212" i="5"/>
  <c r="N211" i="5"/>
  <c r="N210" i="5"/>
  <c r="N209" i="5"/>
  <c r="N208" i="5"/>
  <c r="N207" i="5"/>
  <c r="N206" i="5"/>
  <c r="N205" i="5"/>
  <c r="N204" i="5"/>
  <c r="N203" i="5"/>
  <c r="N202" i="5"/>
  <c r="N201" i="5"/>
  <c r="N200" i="5"/>
  <c r="N199" i="5"/>
  <c r="N198" i="5"/>
  <c r="N197" i="5"/>
  <c r="N196" i="5"/>
  <c r="N195" i="5"/>
  <c r="N194" i="5"/>
  <c r="N193" i="5"/>
  <c r="N192" i="5"/>
  <c r="N191" i="5"/>
  <c r="N190" i="5"/>
  <c r="N189" i="5"/>
  <c r="N188" i="5"/>
  <c r="N187" i="5"/>
  <c r="N186" i="5"/>
  <c r="N185" i="5"/>
  <c r="N184" i="5"/>
  <c r="N183" i="5"/>
  <c r="N182" i="5"/>
  <c r="N181" i="5"/>
  <c r="N180" i="5"/>
  <c r="N179" i="5"/>
  <c r="N178" i="5"/>
  <c r="N177" i="5"/>
  <c r="N176" i="5"/>
  <c r="N175" i="5"/>
  <c r="N174" i="5"/>
  <c r="N173" i="5"/>
  <c r="N172" i="5"/>
  <c r="N171" i="5"/>
  <c r="N170" i="5"/>
  <c r="N169" i="5"/>
  <c r="N168" i="5"/>
  <c r="N167" i="5"/>
  <c r="N166" i="5"/>
  <c r="N165" i="5"/>
  <c r="N164" i="5"/>
  <c r="N163" i="5"/>
  <c r="N162" i="5"/>
  <c r="N161" i="5"/>
  <c r="N160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100" i="5"/>
  <c r="N99" i="5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4" i="5"/>
  <c r="N13" i="5"/>
  <c r="N12" i="5"/>
  <c r="M500" i="5"/>
  <c r="M499" i="5"/>
  <c r="M498" i="5"/>
  <c r="M497" i="5"/>
  <c r="M496" i="5"/>
  <c r="M495" i="5"/>
  <c r="M494" i="5"/>
  <c r="M493" i="5"/>
  <c r="M492" i="5"/>
  <c r="M491" i="5"/>
  <c r="M490" i="5"/>
  <c r="M489" i="5"/>
  <c r="M488" i="5"/>
  <c r="M487" i="5"/>
  <c r="M486" i="5"/>
  <c r="M485" i="5"/>
  <c r="M484" i="5"/>
  <c r="M483" i="5"/>
  <c r="M482" i="5"/>
  <c r="M481" i="5"/>
  <c r="M480" i="5"/>
  <c r="M479" i="5"/>
  <c r="M478" i="5"/>
  <c r="M477" i="5"/>
  <c r="M476" i="5"/>
  <c r="M475" i="5"/>
  <c r="M474" i="5"/>
  <c r="M473" i="5"/>
  <c r="M472" i="5"/>
  <c r="M471" i="5"/>
  <c r="M470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37" i="5"/>
  <c r="M436" i="5"/>
  <c r="M435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10" i="5"/>
  <c r="M409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90" i="5"/>
  <c r="M389" i="5"/>
  <c r="M388" i="5"/>
  <c r="M387" i="5"/>
  <c r="M386" i="5"/>
  <c r="M385" i="5"/>
  <c r="M384" i="5"/>
  <c r="M383" i="5"/>
  <c r="M382" i="5"/>
  <c r="M381" i="5"/>
  <c r="M380" i="5"/>
  <c r="M379" i="5"/>
  <c r="M378" i="5"/>
  <c r="M377" i="5"/>
  <c r="M376" i="5"/>
  <c r="M375" i="5"/>
  <c r="M374" i="5"/>
  <c r="M373" i="5"/>
  <c r="M372" i="5"/>
  <c r="M371" i="5"/>
  <c r="M370" i="5"/>
  <c r="M369" i="5"/>
  <c r="M368" i="5"/>
  <c r="M367" i="5"/>
  <c r="M366" i="5"/>
  <c r="M365" i="5"/>
  <c r="M364" i="5"/>
  <c r="M363" i="5"/>
  <c r="M362" i="5"/>
  <c r="M361" i="5"/>
  <c r="M360" i="5"/>
  <c r="M359" i="5"/>
  <c r="M358" i="5"/>
  <c r="M357" i="5"/>
  <c r="M356" i="5"/>
  <c r="M355" i="5"/>
  <c r="M354" i="5"/>
  <c r="M353" i="5"/>
  <c r="M352" i="5"/>
  <c r="M351" i="5"/>
  <c r="M350" i="5"/>
  <c r="M349" i="5"/>
  <c r="M348" i="5"/>
  <c r="M347" i="5"/>
  <c r="M346" i="5"/>
  <c r="M345" i="5"/>
  <c r="M344" i="5"/>
  <c r="M343" i="5"/>
  <c r="M342" i="5"/>
  <c r="M341" i="5"/>
  <c r="M340" i="5"/>
  <c r="M339" i="5"/>
  <c r="M338" i="5"/>
  <c r="M337" i="5"/>
  <c r="M336" i="5"/>
  <c r="M335" i="5"/>
  <c r="M334" i="5"/>
  <c r="M333" i="5"/>
  <c r="M332" i="5"/>
  <c r="M331" i="5"/>
  <c r="M330" i="5"/>
  <c r="M329" i="5"/>
  <c r="M328" i="5"/>
  <c r="M327" i="5"/>
  <c r="M326" i="5"/>
  <c r="M325" i="5"/>
  <c r="M324" i="5"/>
  <c r="M323" i="5"/>
  <c r="M322" i="5"/>
  <c r="M321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4" i="5"/>
  <c r="M13" i="5"/>
  <c r="M12" i="5"/>
  <c r="L500" i="5"/>
  <c r="L499" i="5"/>
  <c r="L498" i="5"/>
  <c r="L497" i="5"/>
  <c r="L496" i="5"/>
  <c r="L495" i="5"/>
  <c r="L494" i="5"/>
  <c r="L493" i="5"/>
  <c r="L492" i="5"/>
  <c r="L491" i="5"/>
  <c r="L490" i="5"/>
  <c r="L489" i="5"/>
  <c r="L488" i="5"/>
  <c r="L487" i="5"/>
  <c r="L486" i="5"/>
  <c r="L485" i="5"/>
  <c r="L484" i="5"/>
  <c r="L483" i="5"/>
  <c r="L482" i="5"/>
  <c r="L481" i="5"/>
  <c r="L480" i="5"/>
  <c r="L479" i="5"/>
  <c r="L478" i="5"/>
  <c r="L477" i="5"/>
  <c r="L476" i="5"/>
  <c r="L475" i="5"/>
  <c r="L474" i="5"/>
  <c r="L473" i="5"/>
  <c r="L472" i="5"/>
  <c r="L471" i="5"/>
  <c r="L470" i="5"/>
  <c r="L469" i="5"/>
  <c r="L468" i="5"/>
  <c r="L467" i="5"/>
  <c r="L466" i="5"/>
  <c r="L465" i="5"/>
  <c r="L464" i="5"/>
  <c r="L463" i="5"/>
  <c r="L462" i="5"/>
  <c r="L461" i="5"/>
  <c r="L460" i="5"/>
  <c r="L459" i="5"/>
  <c r="L458" i="5"/>
  <c r="L457" i="5"/>
  <c r="L456" i="5"/>
  <c r="L455" i="5"/>
  <c r="L454" i="5"/>
  <c r="L453" i="5"/>
  <c r="L452" i="5"/>
  <c r="L451" i="5"/>
  <c r="L450" i="5"/>
  <c r="L449" i="5"/>
  <c r="L448" i="5"/>
  <c r="L447" i="5"/>
  <c r="L446" i="5"/>
  <c r="L445" i="5"/>
  <c r="L444" i="5"/>
  <c r="L443" i="5"/>
  <c r="L442" i="5"/>
  <c r="L441" i="5"/>
  <c r="L440" i="5"/>
  <c r="L439" i="5"/>
  <c r="L438" i="5"/>
  <c r="L437" i="5"/>
  <c r="L436" i="5"/>
  <c r="L435" i="5"/>
  <c r="L434" i="5"/>
  <c r="L433" i="5"/>
  <c r="L432" i="5"/>
  <c r="L431" i="5"/>
  <c r="L430" i="5"/>
  <c r="L429" i="5"/>
  <c r="L428" i="5"/>
  <c r="L427" i="5"/>
  <c r="L426" i="5"/>
  <c r="L425" i="5"/>
  <c r="L424" i="5"/>
  <c r="L423" i="5"/>
  <c r="L422" i="5"/>
  <c r="L421" i="5"/>
  <c r="L420" i="5"/>
  <c r="L419" i="5"/>
  <c r="L418" i="5"/>
  <c r="L417" i="5"/>
  <c r="L416" i="5"/>
  <c r="L415" i="5"/>
  <c r="L414" i="5"/>
  <c r="L413" i="5"/>
  <c r="L412" i="5"/>
  <c r="L411" i="5"/>
  <c r="L410" i="5"/>
  <c r="L409" i="5"/>
  <c r="L408" i="5"/>
  <c r="L407" i="5"/>
  <c r="L406" i="5"/>
  <c r="L405" i="5"/>
  <c r="L404" i="5"/>
  <c r="L403" i="5"/>
  <c r="L402" i="5"/>
  <c r="L401" i="5"/>
  <c r="L400" i="5"/>
  <c r="L399" i="5"/>
  <c r="L398" i="5"/>
  <c r="L397" i="5"/>
  <c r="L396" i="5"/>
  <c r="L395" i="5"/>
  <c r="L394" i="5"/>
  <c r="L393" i="5"/>
  <c r="L392" i="5"/>
  <c r="L391" i="5"/>
  <c r="L390" i="5"/>
  <c r="L389" i="5"/>
  <c r="L388" i="5"/>
  <c r="L387" i="5"/>
  <c r="L386" i="5"/>
  <c r="L385" i="5"/>
  <c r="L384" i="5"/>
  <c r="L383" i="5"/>
  <c r="L382" i="5"/>
  <c r="L381" i="5"/>
  <c r="L380" i="5"/>
  <c r="L379" i="5"/>
  <c r="L378" i="5"/>
  <c r="L377" i="5"/>
  <c r="L376" i="5"/>
  <c r="L375" i="5"/>
  <c r="L374" i="5"/>
  <c r="L373" i="5"/>
  <c r="L372" i="5"/>
  <c r="L371" i="5"/>
  <c r="L370" i="5"/>
  <c r="L369" i="5"/>
  <c r="L368" i="5"/>
  <c r="L367" i="5"/>
  <c r="L366" i="5"/>
  <c r="L365" i="5"/>
  <c r="L364" i="5"/>
  <c r="L363" i="5"/>
  <c r="L362" i="5"/>
  <c r="L361" i="5"/>
  <c r="L360" i="5"/>
  <c r="L359" i="5"/>
  <c r="L358" i="5"/>
  <c r="L357" i="5"/>
  <c r="L356" i="5"/>
  <c r="L355" i="5"/>
  <c r="L354" i="5"/>
  <c r="L353" i="5"/>
  <c r="L352" i="5"/>
  <c r="L351" i="5"/>
  <c r="L350" i="5"/>
  <c r="L349" i="5"/>
  <c r="L348" i="5"/>
  <c r="L347" i="5"/>
  <c r="L346" i="5"/>
  <c r="L345" i="5"/>
  <c r="L344" i="5"/>
  <c r="L343" i="5"/>
  <c r="L342" i="5"/>
  <c r="L341" i="5"/>
  <c r="L340" i="5"/>
  <c r="L339" i="5"/>
  <c r="L338" i="5"/>
  <c r="L337" i="5"/>
  <c r="L336" i="5"/>
  <c r="L335" i="5"/>
  <c r="L334" i="5"/>
  <c r="L333" i="5"/>
  <c r="L332" i="5"/>
  <c r="L331" i="5"/>
  <c r="L330" i="5"/>
  <c r="L329" i="5"/>
  <c r="L328" i="5"/>
  <c r="L327" i="5"/>
  <c r="L326" i="5"/>
  <c r="L325" i="5"/>
  <c r="L324" i="5"/>
  <c r="L323" i="5"/>
  <c r="L322" i="5"/>
  <c r="L321" i="5"/>
  <c r="L320" i="5"/>
  <c r="L319" i="5"/>
  <c r="L318" i="5"/>
  <c r="L317" i="5"/>
  <c r="L316" i="5"/>
  <c r="L315" i="5"/>
  <c r="L314" i="5"/>
  <c r="L313" i="5"/>
  <c r="L312" i="5"/>
  <c r="L311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8" i="5"/>
  <c r="L287" i="5"/>
  <c r="L286" i="5"/>
  <c r="L285" i="5"/>
  <c r="L284" i="5"/>
  <c r="L283" i="5"/>
  <c r="L282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60" i="5"/>
  <c r="L259" i="5"/>
  <c r="L258" i="5"/>
  <c r="L257" i="5"/>
  <c r="L256" i="5"/>
  <c r="L255" i="5"/>
  <c r="L254" i="5"/>
  <c r="L253" i="5"/>
  <c r="L252" i="5"/>
  <c r="L251" i="5"/>
  <c r="L250" i="5"/>
  <c r="L249" i="5"/>
  <c r="L248" i="5"/>
  <c r="L247" i="5"/>
  <c r="L246" i="5"/>
  <c r="L245" i="5"/>
  <c r="L244" i="5"/>
  <c r="L243" i="5"/>
  <c r="L242" i="5"/>
  <c r="L241" i="5"/>
  <c r="L240" i="5"/>
  <c r="L239" i="5"/>
  <c r="L238" i="5"/>
  <c r="L237" i="5"/>
  <c r="L236" i="5"/>
  <c r="L235" i="5"/>
  <c r="L234" i="5"/>
  <c r="L233" i="5"/>
  <c r="L232" i="5"/>
  <c r="L231" i="5"/>
  <c r="L230" i="5"/>
  <c r="L229" i="5"/>
  <c r="L228" i="5"/>
  <c r="L227" i="5"/>
  <c r="L226" i="5"/>
  <c r="L225" i="5"/>
  <c r="L224" i="5"/>
  <c r="L223" i="5"/>
  <c r="L222" i="5"/>
  <c r="L221" i="5"/>
  <c r="L220" i="5"/>
  <c r="L219" i="5"/>
  <c r="L218" i="5"/>
  <c r="L217" i="5"/>
  <c r="L216" i="5"/>
  <c r="L215" i="5"/>
  <c r="L214" i="5"/>
  <c r="L213" i="5"/>
  <c r="L212" i="5"/>
  <c r="L211" i="5"/>
  <c r="L210" i="5"/>
  <c r="L209" i="5"/>
  <c r="L208" i="5"/>
  <c r="L207" i="5"/>
  <c r="L206" i="5"/>
  <c r="L205" i="5"/>
  <c r="L204" i="5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4" i="5"/>
  <c r="L13" i="5"/>
  <c r="L12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4" i="5"/>
  <c r="K13" i="5"/>
  <c r="K12" i="5"/>
  <c r="J500" i="5"/>
  <c r="J499" i="5"/>
  <c r="J498" i="5"/>
  <c r="J497" i="5"/>
  <c r="J496" i="5"/>
  <c r="J495" i="5"/>
  <c r="J494" i="5"/>
  <c r="J493" i="5"/>
  <c r="J492" i="5"/>
  <c r="J491" i="5"/>
  <c r="J490" i="5"/>
  <c r="J489" i="5"/>
  <c r="J488" i="5"/>
  <c r="J487" i="5"/>
  <c r="J486" i="5"/>
  <c r="J485" i="5"/>
  <c r="J484" i="5"/>
  <c r="J483" i="5"/>
  <c r="J482" i="5"/>
  <c r="J481" i="5"/>
  <c r="J480" i="5"/>
  <c r="J479" i="5"/>
  <c r="J478" i="5"/>
  <c r="J477" i="5"/>
  <c r="J476" i="5"/>
  <c r="J475" i="5"/>
  <c r="J474" i="5"/>
  <c r="J473" i="5"/>
  <c r="J472" i="5"/>
  <c r="J471" i="5"/>
  <c r="J470" i="5"/>
  <c r="J469" i="5"/>
  <c r="J468" i="5"/>
  <c r="J467" i="5"/>
  <c r="J466" i="5"/>
  <c r="J465" i="5"/>
  <c r="J464" i="5"/>
  <c r="J463" i="5"/>
  <c r="J462" i="5"/>
  <c r="J461" i="5"/>
  <c r="J460" i="5"/>
  <c r="J459" i="5"/>
  <c r="J458" i="5"/>
  <c r="J457" i="5"/>
  <c r="J456" i="5"/>
  <c r="J455" i="5"/>
  <c r="J454" i="5"/>
  <c r="J453" i="5"/>
  <c r="J452" i="5"/>
  <c r="J451" i="5"/>
  <c r="J450" i="5"/>
  <c r="J449" i="5"/>
  <c r="J448" i="5"/>
  <c r="J447" i="5"/>
  <c r="J446" i="5"/>
  <c r="J445" i="5"/>
  <c r="J444" i="5"/>
  <c r="J443" i="5"/>
  <c r="J442" i="5"/>
  <c r="J441" i="5"/>
  <c r="J440" i="5"/>
  <c r="J439" i="5"/>
  <c r="J438" i="5"/>
  <c r="J437" i="5"/>
  <c r="J436" i="5"/>
  <c r="J435" i="5"/>
  <c r="J434" i="5"/>
  <c r="J433" i="5"/>
  <c r="J432" i="5"/>
  <c r="J431" i="5"/>
  <c r="J430" i="5"/>
  <c r="J429" i="5"/>
  <c r="J428" i="5"/>
  <c r="J427" i="5"/>
  <c r="J426" i="5"/>
  <c r="J425" i="5"/>
  <c r="J424" i="5"/>
  <c r="J423" i="5"/>
  <c r="J422" i="5"/>
  <c r="J421" i="5"/>
  <c r="J420" i="5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4" i="5"/>
  <c r="J13" i="5"/>
  <c r="J12" i="5"/>
  <c r="I500" i="5"/>
  <c r="I499" i="5"/>
  <c r="I498" i="5"/>
  <c r="I497" i="5"/>
  <c r="I496" i="5"/>
  <c r="I495" i="5"/>
  <c r="I494" i="5"/>
  <c r="I493" i="5"/>
  <c r="I492" i="5"/>
  <c r="I491" i="5"/>
  <c r="I490" i="5"/>
  <c r="I489" i="5"/>
  <c r="I488" i="5"/>
  <c r="I487" i="5"/>
  <c r="I486" i="5"/>
  <c r="I485" i="5"/>
  <c r="I484" i="5"/>
  <c r="I483" i="5"/>
  <c r="I482" i="5"/>
  <c r="I481" i="5"/>
  <c r="I480" i="5"/>
  <c r="I479" i="5"/>
  <c r="I478" i="5"/>
  <c r="I477" i="5"/>
  <c r="I476" i="5"/>
  <c r="I475" i="5"/>
  <c r="I474" i="5"/>
  <c r="I473" i="5"/>
  <c r="I472" i="5"/>
  <c r="I471" i="5"/>
  <c r="I470" i="5"/>
  <c r="I469" i="5"/>
  <c r="I468" i="5"/>
  <c r="I467" i="5"/>
  <c r="I466" i="5"/>
  <c r="I465" i="5"/>
  <c r="I464" i="5"/>
  <c r="I463" i="5"/>
  <c r="I462" i="5"/>
  <c r="I461" i="5"/>
  <c r="I460" i="5"/>
  <c r="I459" i="5"/>
  <c r="I458" i="5"/>
  <c r="I457" i="5"/>
  <c r="I456" i="5"/>
  <c r="I455" i="5"/>
  <c r="I454" i="5"/>
  <c r="I453" i="5"/>
  <c r="I452" i="5"/>
  <c r="I451" i="5"/>
  <c r="I450" i="5"/>
  <c r="I449" i="5"/>
  <c r="I448" i="5"/>
  <c r="I447" i="5"/>
  <c r="I446" i="5"/>
  <c r="I445" i="5"/>
  <c r="I444" i="5"/>
  <c r="I443" i="5"/>
  <c r="I442" i="5"/>
  <c r="I441" i="5"/>
  <c r="I440" i="5"/>
  <c r="I439" i="5"/>
  <c r="I438" i="5"/>
  <c r="I437" i="5"/>
  <c r="I436" i="5"/>
  <c r="I435" i="5"/>
  <c r="I434" i="5"/>
  <c r="I433" i="5"/>
  <c r="I432" i="5"/>
  <c r="I431" i="5"/>
  <c r="I430" i="5"/>
  <c r="I429" i="5"/>
  <c r="I428" i="5"/>
  <c r="I427" i="5"/>
  <c r="I426" i="5"/>
  <c r="I425" i="5"/>
  <c r="I424" i="5"/>
  <c r="I423" i="5"/>
  <c r="I422" i="5"/>
  <c r="I421" i="5"/>
  <c r="I420" i="5"/>
  <c r="I419" i="5"/>
  <c r="I418" i="5"/>
  <c r="I417" i="5"/>
  <c r="I416" i="5"/>
  <c r="I415" i="5"/>
  <c r="I414" i="5"/>
  <c r="I413" i="5"/>
  <c r="I412" i="5"/>
  <c r="I411" i="5"/>
  <c r="I410" i="5"/>
  <c r="I409" i="5"/>
  <c r="I408" i="5"/>
  <c r="I407" i="5"/>
  <c r="I406" i="5"/>
  <c r="I405" i="5"/>
  <c r="I404" i="5"/>
  <c r="I403" i="5"/>
  <c r="I402" i="5"/>
  <c r="I401" i="5"/>
  <c r="I400" i="5"/>
  <c r="I399" i="5"/>
  <c r="I398" i="5"/>
  <c r="I397" i="5"/>
  <c r="I396" i="5"/>
  <c r="I395" i="5"/>
  <c r="I394" i="5"/>
  <c r="I393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8" i="5"/>
  <c r="I377" i="5"/>
  <c r="I376" i="5"/>
  <c r="I375" i="5"/>
  <c r="I374" i="5"/>
  <c r="I373" i="5"/>
  <c r="I372" i="5"/>
  <c r="I371" i="5"/>
  <c r="I370" i="5"/>
  <c r="I369" i="5"/>
  <c r="I368" i="5"/>
  <c r="I367" i="5"/>
  <c r="I366" i="5"/>
  <c r="I365" i="5"/>
  <c r="I364" i="5"/>
  <c r="I363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2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4" i="5"/>
  <c r="I13" i="5"/>
  <c r="I12" i="5"/>
  <c r="H500" i="5"/>
  <c r="H499" i="5"/>
  <c r="H498" i="5"/>
  <c r="H497" i="5"/>
  <c r="H496" i="5"/>
  <c r="H495" i="5"/>
  <c r="H494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8" i="5"/>
  <c r="H477" i="5"/>
  <c r="H476" i="5"/>
  <c r="H475" i="5"/>
  <c r="H474" i="5"/>
  <c r="H473" i="5"/>
  <c r="H472" i="5"/>
  <c r="H471" i="5"/>
  <c r="H470" i="5"/>
  <c r="H469" i="5"/>
  <c r="H468" i="5"/>
  <c r="H467" i="5"/>
  <c r="H466" i="5"/>
  <c r="H465" i="5"/>
  <c r="H464" i="5"/>
  <c r="H463" i="5"/>
  <c r="H462" i="5"/>
  <c r="H461" i="5"/>
  <c r="H460" i="5"/>
  <c r="H459" i="5"/>
  <c r="H458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50" i="5"/>
  <c r="H349" i="5"/>
  <c r="H348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6" i="5"/>
  <c r="H315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3" i="5"/>
  <c r="H12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4" i="5"/>
  <c r="G13" i="5"/>
  <c r="G12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4" i="5"/>
  <c r="F13" i="5"/>
  <c r="F12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4" i="5"/>
  <c r="E13" i="5"/>
  <c r="E12" i="5"/>
  <c r="D500" i="5"/>
  <c r="D499" i="5"/>
  <c r="D498" i="5"/>
  <c r="D497" i="5"/>
  <c r="D496" i="5"/>
  <c r="D495" i="5"/>
  <c r="D494" i="5"/>
  <c r="D493" i="5"/>
  <c r="D492" i="5"/>
  <c r="D491" i="5"/>
  <c r="D490" i="5"/>
  <c r="D489" i="5"/>
  <c r="D488" i="5"/>
  <c r="D487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3" i="5"/>
  <c r="D472" i="5"/>
  <c r="D471" i="5"/>
  <c r="D470" i="5"/>
  <c r="D469" i="5"/>
  <c r="D468" i="5"/>
  <c r="D467" i="5"/>
  <c r="D466" i="5"/>
  <c r="D465" i="5"/>
  <c r="D464" i="5"/>
  <c r="D463" i="5"/>
  <c r="D462" i="5"/>
  <c r="D461" i="5"/>
  <c r="D460" i="5"/>
  <c r="D459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38" i="5"/>
  <c r="D437" i="5"/>
  <c r="D436" i="5"/>
  <c r="D435" i="5"/>
  <c r="D434" i="5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395" i="5"/>
  <c r="D394" i="5"/>
  <c r="D393" i="5"/>
  <c r="D392" i="5"/>
  <c r="D391" i="5"/>
  <c r="D390" i="5"/>
  <c r="D389" i="5"/>
  <c r="D388" i="5"/>
  <c r="D387" i="5"/>
  <c r="D386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D369" i="5"/>
  <c r="D368" i="5"/>
  <c r="D367" i="5"/>
  <c r="D366" i="5"/>
  <c r="D365" i="5"/>
  <c r="D364" i="5"/>
  <c r="D363" i="5"/>
  <c r="D362" i="5"/>
  <c r="D361" i="5"/>
  <c r="D360" i="5"/>
  <c r="D359" i="5"/>
  <c r="D358" i="5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4" i="5"/>
  <c r="D13" i="5"/>
  <c r="D12" i="5"/>
  <c r="C500" i="5"/>
  <c r="B500" i="5" s="1"/>
  <c r="AA500" i="5" s="1"/>
  <c r="C499" i="5"/>
  <c r="C498" i="5"/>
  <c r="C497" i="5"/>
  <c r="B497" i="5" s="1"/>
  <c r="AA497" i="5" s="1"/>
  <c r="C496" i="5"/>
  <c r="B496" i="5" s="1"/>
  <c r="AA496" i="5" s="1"/>
  <c r="C495" i="5"/>
  <c r="C494" i="5"/>
  <c r="C493" i="5"/>
  <c r="C492" i="5"/>
  <c r="B492" i="5" s="1"/>
  <c r="AA492" i="5" s="1"/>
  <c r="C491" i="5"/>
  <c r="C490" i="5"/>
  <c r="B490" i="5" s="1"/>
  <c r="AA490" i="5" s="1"/>
  <c r="C489" i="5"/>
  <c r="C488" i="5"/>
  <c r="B488" i="5" s="1"/>
  <c r="AA488" i="5" s="1"/>
  <c r="C487" i="5"/>
  <c r="C486" i="5"/>
  <c r="C485" i="5"/>
  <c r="B485" i="5" s="1"/>
  <c r="AA485" i="5" s="1"/>
  <c r="C484" i="5"/>
  <c r="B484" i="5" s="1"/>
  <c r="AA484" i="5" s="1"/>
  <c r="C483" i="5"/>
  <c r="C482" i="5"/>
  <c r="C481" i="5"/>
  <c r="C480" i="5"/>
  <c r="B480" i="5" s="1"/>
  <c r="AA480" i="5" s="1"/>
  <c r="C479" i="5"/>
  <c r="C478" i="5"/>
  <c r="C477" i="5"/>
  <c r="C476" i="5"/>
  <c r="B476" i="5" s="1"/>
  <c r="AA476" i="5" s="1"/>
  <c r="C475" i="5"/>
  <c r="C474" i="5"/>
  <c r="C473" i="5"/>
  <c r="C472" i="5"/>
  <c r="B472" i="5" s="1"/>
  <c r="AA472" i="5" s="1"/>
  <c r="C471" i="5"/>
  <c r="C470" i="5"/>
  <c r="C469" i="5"/>
  <c r="B469" i="5" s="1"/>
  <c r="AA469" i="5" s="1"/>
  <c r="C468" i="5"/>
  <c r="B468" i="5" s="1"/>
  <c r="AA468" i="5" s="1"/>
  <c r="C467" i="5"/>
  <c r="C466" i="5"/>
  <c r="C465" i="5"/>
  <c r="B465" i="5" s="1"/>
  <c r="AA465" i="5" s="1"/>
  <c r="C464" i="5"/>
  <c r="B464" i="5" s="1"/>
  <c r="AA464" i="5" s="1"/>
  <c r="C463" i="5"/>
  <c r="C462" i="5"/>
  <c r="C461" i="5"/>
  <c r="C460" i="5"/>
  <c r="B460" i="5" s="1"/>
  <c r="AA460" i="5" s="1"/>
  <c r="C459" i="5"/>
  <c r="C458" i="5"/>
  <c r="B458" i="5" s="1"/>
  <c r="AA458" i="5" s="1"/>
  <c r="C457" i="5"/>
  <c r="C456" i="5"/>
  <c r="B456" i="5" s="1"/>
  <c r="AA456" i="5" s="1"/>
  <c r="C455" i="5"/>
  <c r="C454" i="5"/>
  <c r="C453" i="5"/>
  <c r="B453" i="5" s="1"/>
  <c r="AA453" i="5" s="1"/>
  <c r="C452" i="5"/>
  <c r="B452" i="5" s="1"/>
  <c r="AA452" i="5" s="1"/>
  <c r="C451" i="5"/>
  <c r="C450" i="5"/>
  <c r="C449" i="5"/>
  <c r="C448" i="5"/>
  <c r="B448" i="5" s="1"/>
  <c r="AA448" i="5" s="1"/>
  <c r="C447" i="5"/>
  <c r="C446" i="5"/>
  <c r="C445" i="5"/>
  <c r="C444" i="5"/>
  <c r="C443" i="5"/>
  <c r="C442" i="5"/>
  <c r="C441" i="5"/>
  <c r="B441" i="5" s="1"/>
  <c r="AA441" i="5" s="1"/>
  <c r="C440" i="5"/>
  <c r="C439" i="5"/>
  <c r="C438" i="5"/>
  <c r="C437" i="5"/>
  <c r="C436" i="5"/>
  <c r="C435" i="5"/>
  <c r="C434" i="5"/>
  <c r="B434" i="5" s="1"/>
  <c r="AA434" i="5" s="1"/>
  <c r="C433" i="5"/>
  <c r="C432" i="5"/>
  <c r="C431" i="5"/>
  <c r="C430" i="5"/>
  <c r="C429" i="5"/>
  <c r="B429" i="5" s="1"/>
  <c r="AA429" i="5" s="1"/>
  <c r="C428" i="5"/>
  <c r="C427" i="5"/>
  <c r="C426" i="5"/>
  <c r="C425" i="5"/>
  <c r="C424" i="5"/>
  <c r="C423" i="5"/>
  <c r="C422" i="5"/>
  <c r="C421" i="5"/>
  <c r="C420" i="5"/>
  <c r="C419" i="5"/>
  <c r="B419" i="5" s="1"/>
  <c r="AA419" i="5" s="1"/>
  <c r="C418" i="5"/>
  <c r="C417" i="5"/>
  <c r="C416" i="5"/>
  <c r="B416" i="5" s="1"/>
  <c r="AA416" i="5" s="1"/>
  <c r="C415" i="5"/>
  <c r="C414" i="5"/>
  <c r="C413" i="5"/>
  <c r="C412" i="5"/>
  <c r="B412" i="5" s="1"/>
  <c r="AA412" i="5" s="1"/>
  <c r="C411" i="5"/>
  <c r="C410" i="5"/>
  <c r="C409" i="5"/>
  <c r="B409" i="5" s="1"/>
  <c r="AA409" i="5" s="1"/>
  <c r="C408" i="5"/>
  <c r="B408" i="5" s="1"/>
  <c r="AA408" i="5" s="1"/>
  <c r="C407" i="5"/>
  <c r="C406" i="5"/>
  <c r="C405" i="5"/>
  <c r="B405" i="5" s="1"/>
  <c r="AA405" i="5" s="1"/>
  <c r="C404" i="5"/>
  <c r="B404" i="5" s="1"/>
  <c r="AA404" i="5" s="1"/>
  <c r="C403" i="5"/>
  <c r="C402" i="5"/>
  <c r="C401" i="5"/>
  <c r="C400" i="5"/>
  <c r="B400" i="5" s="1"/>
  <c r="AA400" i="5" s="1"/>
  <c r="C399" i="5"/>
  <c r="C398" i="5"/>
  <c r="B398" i="5" s="1"/>
  <c r="AA398" i="5" s="1"/>
  <c r="C397" i="5"/>
  <c r="C396" i="5"/>
  <c r="B396" i="5" s="1"/>
  <c r="AA396" i="5" s="1"/>
  <c r="C395" i="5"/>
  <c r="C394" i="5"/>
  <c r="C393" i="5"/>
  <c r="B393" i="5" s="1"/>
  <c r="AA393" i="5" s="1"/>
  <c r="C392" i="5"/>
  <c r="B392" i="5" s="1"/>
  <c r="AA392" i="5" s="1"/>
  <c r="C391" i="5"/>
  <c r="C390" i="5"/>
  <c r="C389" i="5"/>
  <c r="C388" i="5"/>
  <c r="B388" i="5" s="1"/>
  <c r="AA388" i="5" s="1"/>
  <c r="C387" i="5"/>
  <c r="B387" i="5" s="1"/>
  <c r="AA387" i="5" s="1"/>
  <c r="C386" i="5"/>
  <c r="C385" i="5"/>
  <c r="C384" i="5"/>
  <c r="B384" i="5" s="1"/>
  <c r="AA384" i="5" s="1"/>
  <c r="C383" i="5"/>
  <c r="C382" i="5"/>
  <c r="C381" i="5"/>
  <c r="C380" i="5"/>
  <c r="B380" i="5" s="1"/>
  <c r="AA380" i="5" s="1"/>
  <c r="C379" i="5"/>
  <c r="C378" i="5"/>
  <c r="C377" i="5"/>
  <c r="B377" i="5" s="1"/>
  <c r="AA377" i="5" s="1"/>
  <c r="C376" i="5"/>
  <c r="B376" i="5" s="1"/>
  <c r="AA376" i="5" s="1"/>
  <c r="C375" i="5"/>
  <c r="C374" i="5"/>
  <c r="C373" i="5"/>
  <c r="B373" i="5" s="1"/>
  <c r="AA373" i="5" s="1"/>
  <c r="C372" i="5"/>
  <c r="B372" i="5" s="1"/>
  <c r="AA372" i="5" s="1"/>
  <c r="C371" i="5"/>
  <c r="C370" i="5"/>
  <c r="C369" i="5"/>
  <c r="C368" i="5"/>
  <c r="B368" i="5" s="1"/>
  <c r="AA368" i="5" s="1"/>
  <c r="C367" i="5"/>
  <c r="C366" i="5"/>
  <c r="C365" i="5"/>
  <c r="C364" i="5"/>
  <c r="B364" i="5" s="1"/>
  <c r="AA364" i="5" s="1"/>
  <c r="C363" i="5"/>
  <c r="C362" i="5"/>
  <c r="C361" i="5"/>
  <c r="B361" i="5" s="1"/>
  <c r="AA361" i="5" s="1"/>
  <c r="C360" i="5"/>
  <c r="B360" i="5" s="1"/>
  <c r="AA360" i="5" s="1"/>
  <c r="C359" i="5"/>
  <c r="C358" i="5"/>
  <c r="C357" i="5"/>
  <c r="C356" i="5"/>
  <c r="B356" i="5" s="1"/>
  <c r="AA356" i="5" s="1"/>
  <c r="C355" i="5"/>
  <c r="C354" i="5"/>
  <c r="C353" i="5"/>
  <c r="C352" i="5"/>
  <c r="B352" i="5" s="1"/>
  <c r="AA352" i="5" s="1"/>
  <c r="C351" i="5"/>
  <c r="C350" i="5"/>
  <c r="C349" i="5"/>
  <c r="B349" i="5" s="1"/>
  <c r="AA349" i="5" s="1"/>
  <c r="C348" i="5"/>
  <c r="B348" i="5" s="1"/>
  <c r="AA348" i="5" s="1"/>
  <c r="C347" i="5"/>
  <c r="C346" i="5"/>
  <c r="C345" i="5"/>
  <c r="C344" i="5"/>
  <c r="B344" i="5" s="1"/>
  <c r="AA344" i="5" s="1"/>
  <c r="C343" i="5"/>
  <c r="C342" i="5"/>
  <c r="C341" i="5"/>
  <c r="C340" i="5"/>
  <c r="B340" i="5" s="1"/>
  <c r="AA340" i="5" s="1"/>
  <c r="C339" i="5"/>
  <c r="C338" i="5"/>
  <c r="C337" i="5"/>
  <c r="C336" i="5"/>
  <c r="B336" i="5" s="1"/>
  <c r="AA336" i="5" s="1"/>
  <c r="C335" i="5"/>
  <c r="C334" i="5"/>
  <c r="C333" i="5"/>
  <c r="B333" i="5" s="1"/>
  <c r="AA333" i="5" s="1"/>
  <c r="C332" i="5"/>
  <c r="B332" i="5" s="1"/>
  <c r="AA332" i="5" s="1"/>
  <c r="C331" i="5"/>
  <c r="C330" i="5"/>
  <c r="C329" i="5"/>
  <c r="B329" i="5" s="1"/>
  <c r="AA329" i="5" s="1"/>
  <c r="C328" i="5"/>
  <c r="B328" i="5" s="1"/>
  <c r="AA328" i="5" s="1"/>
  <c r="C327" i="5"/>
  <c r="C326" i="5"/>
  <c r="C325" i="5"/>
  <c r="C324" i="5"/>
  <c r="B324" i="5" s="1"/>
  <c r="AA324" i="5" s="1"/>
  <c r="C323" i="5"/>
  <c r="C322" i="5"/>
  <c r="B322" i="5" s="1"/>
  <c r="AA322" i="5" s="1"/>
  <c r="C321" i="5"/>
  <c r="C320" i="5"/>
  <c r="B320" i="5" s="1"/>
  <c r="AA320" i="5" s="1"/>
  <c r="C319" i="5"/>
  <c r="C318" i="5"/>
  <c r="C317" i="5"/>
  <c r="B317" i="5" s="1"/>
  <c r="AA317" i="5" s="1"/>
  <c r="C316" i="5"/>
  <c r="B316" i="5" s="1"/>
  <c r="AA316" i="5" s="1"/>
  <c r="C315" i="5"/>
  <c r="C314" i="5"/>
  <c r="C313" i="5"/>
  <c r="C312" i="5"/>
  <c r="B312" i="5" s="1"/>
  <c r="AA312" i="5" s="1"/>
  <c r="C311" i="5"/>
  <c r="C310" i="5"/>
  <c r="C309" i="5"/>
  <c r="C308" i="5"/>
  <c r="B308" i="5" s="1"/>
  <c r="AA308" i="5" s="1"/>
  <c r="C307" i="5"/>
  <c r="C306" i="5"/>
  <c r="C305" i="5"/>
  <c r="C304" i="5"/>
  <c r="B304" i="5" s="1"/>
  <c r="AA304" i="5" s="1"/>
  <c r="C303" i="5"/>
  <c r="C302" i="5"/>
  <c r="C301" i="5"/>
  <c r="B301" i="5" s="1"/>
  <c r="AA301" i="5" s="1"/>
  <c r="C300" i="5"/>
  <c r="B300" i="5" s="1"/>
  <c r="AA300" i="5" s="1"/>
  <c r="C299" i="5"/>
  <c r="C298" i="5"/>
  <c r="C297" i="5"/>
  <c r="B297" i="5" s="1"/>
  <c r="AA297" i="5" s="1"/>
  <c r="C296" i="5"/>
  <c r="B296" i="5" s="1"/>
  <c r="AA296" i="5" s="1"/>
  <c r="C295" i="5"/>
  <c r="C294" i="5"/>
  <c r="B294" i="5" s="1"/>
  <c r="AA294" i="5" s="1"/>
  <c r="C293" i="5"/>
  <c r="C292" i="5"/>
  <c r="B292" i="5" s="1"/>
  <c r="AA292" i="5" s="1"/>
  <c r="C291" i="5"/>
  <c r="C290" i="5"/>
  <c r="C289" i="5"/>
  <c r="C288" i="5"/>
  <c r="B288" i="5" s="1"/>
  <c r="AA288" i="5" s="1"/>
  <c r="C287" i="5"/>
  <c r="C286" i="5"/>
  <c r="B286" i="5" s="1"/>
  <c r="AA286" i="5" s="1"/>
  <c r="C285" i="5"/>
  <c r="B285" i="5" s="1"/>
  <c r="AA285" i="5" s="1"/>
  <c r="C284" i="5"/>
  <c r="B284" i="5" s="1"/>
  <c r="AA284" i="5" s="1"/>
  <c r="C283" i="5"/>
  <c r="C282" i="5"/>
  <c r="C281" i="5"/>
  <c r="C280" i="5"/>
  <c r="B280" i="5" s="1"/>
  <c r="AA280" i="5" s="1"/>
  <c r="C279" i="5"/>
  <c r="C278" i="5"/>
  <c r="C277" i="5"/>
  <c r="C276" i="5"/>
  <c r="B276" i="5" s="1"/>
  <c r="AA276" i="5" s="1"/>
  <c r="C275" i="5"/>
  <c r="C274" i="5"/>
  <c r="C273" i="5"/>
  <c r="C272" i="5"/>
  <c r="C271" i="5"/>
  <c r="C270" i="5"/>
  <c r="C269" i="5"/>
  <c r="C268" i="5"/>
  <c r="B268" i="5" s="1"/>
  <c r="AA268" i="5" s="1"/>
  <c r="C267" i="5"/>
  <c r="C266" i="5"/>
  <c r="C265" i="5"/>
  <c r="C264" i="5"/>
  <c r="B264" i="5" s="1"/>
  <c r="AA264" i="5" s="1"/>
  <c r="C263" i="5"/>
  <c r="C262" i="5"/>
  <c r="C261" i="5"/>
  <c r="C260" i="5"/>
  <c r="B260" i="5" s="1"/>
  <c r="AA260" i="5" s="1"/>
  <c r="C259" i="5"/>
  <c r="B259" i="5" s="1"/>
  <c r="AA259" i="5" s="1"/>
  <c r="C258" i="5"/>
  <c r="C257" i="5"/>
  <c r="C256" i="5"/>
  <c r="B256" i="5" s="1"/>
  <c r="AA256" i="5" s="1"/>
  <c r="C255" i="5"/>
  <c r="C254" i="5"/>
  <c r="C253" i="5"/>
  <c r="C252" i="5"/>
  <c r="B252" i="5" s="1"/>
  <c r="AA252" i="5" s="1"/>
  <c r="C251" i="5"/>
  <c r="C250" i="5"/>
  <c r="B250" i="5" s="1"/>
  <c r="AA250" i="5" s="1"/>
  <c r="C249" i="5"/>
  <c r="C248" i="5"/>
  <c r="B248" i="5" s="1"/>
  <c r="AA248" i="5" s="1"/>
  <c r="C247" i="5"/>
  <c r="C246" i="5"/>
  <c r="C245" i="5"/>
  <c r="C244" i="5"/>
  <c r="B244" i="5" s="1"/>
  <c r="AA244" i="5" s="1"/>
  <c r="C243" i="5"/>
  <c r="C242" i="5"/>
  <c r="C241" i="5"/>
  <c r="C240" i="5"/>
  <c r="B240" i="5" s="1"/>
  <c r="AA240" i="5" s="1"/>
  <c r="C239" i="5"/>
  <c r="C238" i="5"/>
  <c r="C237" i="5"/>
  <c r="C236" i="5"/>
  <c r="B236" i="5" s="1"/>
  <c r="AA236" i="5" s="1"/>
  <c r="C235" i="5"/>
  <c r="C234" i="5"/>
  <c r="C233" i="5"/>
  <c r="C232" i="5"/>
  <c r="B232" i="5" s="1"/>
  <c r="AA232" i="5" s="1"/>
  <c r="C231" i="5"/>
  <c r="B231" i="5" s="1"/>
  <c r="AA231" i="5" s="1"/>
  <c r="C230" i="5"/>
  <c r="C229" i="5"/>
  <c r="C228" i="5"/>
  <c r="B228" i="5" s="1"/>
  <c r="AA228" i="5" s="1"/>
  <c r="C227" i="5"/>
  <c r="C226" i="5"/>
  <c r="C225" i="5"/>
  <c r="C224" i="5"/>
  <c r="B224" i="5" s="1"/>
  <c r="AA224" i="5" s="1"/>
  <c r="C223" i="5"/>
  <c r="C222" i="5"/>
  <c r="B222" i="5" s="1"/>
  <c r="AA222" i="5" s="1"/>
  <c r="C221" i="5"/>
  <c r="C220" i="5"/>
  <c r="B220" i="5" s="1"/>
  <c r="AA220" i="5" s="1"/>
  <c r="C219" i="5"/>
  <c r="C218" i="5"/>
  <c r="C217" i="5"/>
  <c r="C216" i="5"/>
  <c r="B216" i="5" s="1"/>
  <c r="AA216" i="5" s="1"/>
  <c r="C215" i="5"/>
  <c r="C214" i="5"/>
  <c r="C213" i="5"/>
  <c r="C212" i="5"/>
  <c r="B212" i="5" s="1"/>
  <c r="AA212" i="5" s="1"/>
  <c r="C211" i="5"/>
  <c r="C210" i="5"/>
  <c r="C209" i="5"/>
  <c r="C208" i="5"/>
  <c r="B208" i="5" s="1"/>
  <c r="AA208" i="5" s="1"/>
  <c r="C207" i="5"/>
  <c r="C206" i="5"/>
  <c r="C205" i="5"/>
  <c r="C204" i="5"/>
  <c r="B204" i="5" s="1"/>
  <c r="AA204" i="5" s="1"/>
  <c r="C203" i="5"/>
  <c r="C202" i="5"/>
  <c r="B202" i="5" s="1"/>
  <c r="AA202" i="5" s="1"/>
  <c r="C201" i="5"/>
  <c r="C200" i="5"/>
  <c r="B200" i="5" s="1"/>
  <c r="AA200" i="5" s="1"/>
  <c r="C199" i="5"/>
  <c r="C198" i="5"/>
  <c r="C197" i="5"/>
  <c r="C196" i="5"/>
  <c r="B196" i="5" s="1"/>
  <c r="AA196" i="5" s="1"/>
  <c r="C195" i="5"/>
  <c r="C194" i="5"/>
  <c r="B194" i="5" s="1"/>
  <c r="AA194" i="5" s="1"/>
  <c r="C193" i="5"/>
  <c r="C192" i="5"/>
  <c r="B192" i="5" s="1"/>
  <c r="AA192" i="5" s="1"/>
  <c r="C191" i="5"/>
  <c r="C190" i="5"/>
  <c r="C189" i="5"/>
  <c r="B189" i="5" s="1"/>
  <c r="AA189" i="5" s="1"/>
  <c r="C188" i="5"/>
  <c r="B188" i="5" s="1"/>
  <c r="AA188" i="5" s="1"/>
  <c r="C187" i="5"/>
  <c r="C186" i="5"/>
  <c r="C185" i="5"/>
  <c r="C184" i="5"/>
  <c r="B184" i="5" s="1"/>
  <c r="AA184" i="5" s="1"/>
  <c r="C183" i="5"/>
  <c r="C182" i="5"/>
  <c r="C181" i="5"/>
  <c r="C180" i="5"/>
  <c r="B180" i="5" s="1"/>
  <c r="AA180" i="5" s="1"/>
  <c r="C179" i="5"/>
  <c r="C178" i="5"/>
  <c r="B178" i="5" s="1"/>
  <c r="AA178" i="5" s="1"/>
  <c r="C177" i="5"/>
  <c r="B177" i="5" s="1"/>
  <c r="AA177" i="5" s="1"/>
  <c r="C176" i="5"/>
  <c r="B176" i="5" s="1"/>
  <c r="AA176" i="5" s="1"/>
  <c r="C175" i="5"/>
  <c r="C174" i="5"/>
  <c r="C173" i="5"/>
  <c r="C172" i="5"/>
  <c r="B172" i="5" s="1"/>
  <c r="AA172" i="5" s="1"/>
  <c r="C171" i="5"/>
  <c r="C170" i="5"/>
  <c r="C169" i="5"/>
  <c r="C168" i="5"/>
  <c r="B168" i="5" s="1"/>
  <c r="AA168" i="5" s="1"/>
  <c r="C167" i="5"/>
  <c r="C166" i="5"/>
  <c r="C165" i="5"/>
  <c r="B165" i="5" s="1"/>
  <c r="AA165" i="5" s="1"/>
  <c r="C164" i="5"/>
  <c r="B164" i="5" s="1"/>
  <c r="AA164" i="5" s="1"/>
  <c r="C163" i="5"/>
  <c r="C162" i="5"/>
  <c r="C161" i="5"/>
  <c r="B161" i="5" s="1"/>
  <c r="AA161" i="5" s="1"/>
  <c r="C160" i="5"/>
  <c r="B160" i="5" s="1"/>
  <c r="AA160" i="5" s="1"/>
  <c r="C159" i="5"/>
  <c r="C158" i="5"/>
  <c r="C157" i="5"/>
  <c r="B157" i="5" s="1"/>
  <c r="AA157" i="5" s="1"/>
  <c r="C156" i="5"/>
  <c r="B156" i="5" s="1"/>
  <c r="AA156" i="5" s="1"/>
  <c r="C155" i="5"/>
  <c r="C154" i="5"/>
  <c r="C153" i="5"/>
  <c r="C152" i="5"/>
  <c r="B152" i="5" s="1"/>
  <c r="AA152" i="5" s="1"/>
  <c r="C151" i="5"/>
  <c r="C150" i="5"/>
  <c r="B150" i="5" s="1"/>
  <c r="AA150" i="5" s="1"/>
  <c r="C149" i="5"/>
  <c r="B149" i="5" s="1"/>
  <c r="AA149" i="5" s="1"/>
  <c r="C148" i="5"/>
  <c r="B148" i="5" s="1"/>
  <c r="AA148" i="5" s="1"/>
  <c r="C147" i="5"/>
  <c r="C146" i="5"/>
  <c r="C145" i="5"/>
  <c r="C144" i="5"/>
  <c r="B144" i="5" s="1"/>
  <c r="AA144" i="5" s="1"/>
  <c r="C143" i="5"/>
  <c r="B143" i="5" s="1"/>
  <c r="AA143" i="5" s="1"/>
  <c r="C142" i="5"/>
  <c r="C141" i="5"/>
  <c r="B141" i="5" s="1"/>
  <c r="AA141" i="5" s="1"/>
  <c r="C140" i="5"/>
  <c r="B140" i="5" s="1"/>
  <c r="AA140" i="5" s="1"/>
  <c r="C139" i="5"/>
  <c r="C138" i="5"/>
  <c r="C137" i="5"/>
  <c r="C136" i="5"/>
  <c r="B136" i="5" s="1"/>
  <c r="AA136" i="5" s="1"/>
  <c r="C135" i="5"/>
  <c r="C134" i="5"/>
  <c r="C133" i="5"/>
  <c r="C132" i="5"/>
  <c r="B132" i="5" s="1"/>
  <c r="AA132" i="5" s="1"/>
  <c r="C131" i="5"/>
  <c r="C130" i="5"/>
  <c r="C129" i="5"/>
  <c r="C128" i="5"/>
  <c r="B128" i="5" s="1"/>
  <c r="AA128" i="5" s="1"/>
  <c r="C127" i="5"/>
  <c r="B127" i="5" s="1"/>
  <c r="AA127" i="5" s="1"/>
  <c r="C126" i="5"/>
  <c r="C125" i="5"/>
  <c r="C124" i="5"/>
  <c r="B124" i="5" s="1"/>
  <c r="AA124" i="5" s="1"/>
  <c r="C123" i="5"/>
  <c r="C122" i="5"/>
  <c r="C121" i="5"/>
  <c r="B121" i="5" s="1"/>
  <c r="AA121" i="5" s="1"/>
  <c r="C120" i="5"/>
  <c r="B120" i="5" s="1"/>
  <c r="AA120" i="5" s="1"/>
  <c r="C119" i="5"/>
  <c r="C118" i="5"/>
  <c r="C117" i="5"/>
  <c r="B117" i="5" s="1"/>
  <c r="AA117" i="5" s="1"/>
  <c r="C116" i="5"/>
  <c r="B116" i="5" s="1"/>
  <c r="AA116" i="5" s="1"/>
  <c r="C115" i="5"/>
  <c r="C114" i="5"/>
  <c r="C113" i="5"/>
  <c r="C112" i="5"/>
  <c r="B112" i="5" s="1"/>
  <c r="AA112" i="5" s="1"/>
  <c r="C111" i="5"/>
  <c r="C110" i="5"/>
  <c r="C109" i="5"/>
  <c r="C108" i="5"/>
  <c r="B108" i="5" s="1"/>
  <c r="AA108" i="5" s="1"/>
  <c r="C107" i="5"/>
  <c r="C106" i="5"/>
  <c r="B106" i="5" s="1"/>
  <c r="AA106" i="5" s="1"/>
  <c r="C105" i="5"/>
  <c r="B105" i="5" s="1"/>
  <c r="AA105" i="5" s="1"/>
  <c r="C104" i="5"/>
  <c r="B104" i="5" s="1"/>
  <c r="AA104" i="5" s="1"/>
  <c r="C103" i="5"/>
  <c r="C102" i="5"/>
  <c r="C101" i="5"/>
  <c r="C100" i="5"/>
  <c r="B100" i="5" s="1"/>
  <c r="AA100" i="5" s="1"/>
  <c r="C99" i="5"/>
  <c r="C98" i="5"/>
  <c r="C97" i="5"/>
  <c r="B97" i="5" s="1"/>
  <c r="AA97" i="5" s="1"/>
  <c r="C96" i="5"/>
  <c r="B96" i="5" s="1"/>
  <c r="AA96" i="5" s="1"/>
  <c r="C95" i="5"/>
  <c r="C94" i="5"/>
  <c r="C93" i="5"/>
  <c r="C92" i="5"/>
  <c r="B92" i="5" s="1"/>
  <c r="AA92" i="5" s="1"/>
  <c r="C91" i="5"/>
  <c r="C90" i="5"/>
  <c r="C89" i="5"/>
  <c r="B89" i="5" s="1"/>
  <c r="AA89" i="5" s="1"/>
  <c r="C88" i="5"/>
  <c r="B88" i="5" s="1"/>
  <c r="AA88" i="5" s="1"/>
  <c r="C87" i="5"/>
  <c r="C86" i="5"/>
  <c r="C85" i="5"/>
  <c r="B85" i="5" s="1"/>
  <c r="AA85" i="5" s="1"/>
  <c r="C84" i="5"/>
  <c r="B84" i="5" s="1"/>
  <c r="AA84" i="5" s="1"/>
  <c r="C83" i="5"/>
  <c r="C82" i="5"/>
  <c r="C81" i="5"/>
  <c r="C80" i="5"/>
  <c r="B80" i="5" s="1"/>
  <c r="AA80" i="5" s="1"/>
  <c r="C79" i="5"/>
  <c r="C78" i="5"/>
  <c r="C77" i="5"/>
  <c r="B77" i="5" s="1"/>
  <c r="AA77" i="5" s="1"/>
  <c r="C76" i="5"/>
  <c r="B76" i="5" s="1"/>
  <c r="AA76" i="5" s="1"/>
  <c r="C75" i="5"/>
  <c r="C74" i="5"/>
  <c r="C73" i="5"/>
  <c r="B73" i="5" s="1"/>
  <c r="AA73" i="5" s="1"/>
  <c r="C72" i="5"/>
  <c r="B72" i="5" s="1"/>
  <c r="AA72" i="5" s="1"/>
  <c r="C71" i="5"/>
  <c r="C70" i="5"/>
  <c r="C69" i="5"/>
  <c r="B69" i="5" s="1"/>
  <c r="AA69" i="5" s="1"/>
  <c r="C68" i="5"/>
  <c r="B68" i="5" s="1"/>
  <c r="AA68" i="5" s="1"/>
  <c r="C67" i="5"/>
  <c r="C66" i="5"/>
  <c r="C65" i="5"/>
  <c r="C64" i="5"/>
  <c r="B64" i="5" s="1"/>
  <c r="AA64" i="5" s="1"/>
  <c r="C63" i="5"/>
  <c r="C62" i="5"/>
  <c r="C61" i="5"/>
  <c r="C60" i="5"/>
  <c r="B60" i="5" s="1"/>
  <c r="AA60" i="5" s="1"/>
  <c r="C59" i="5"/>
  <c r="C58" i="5"/>
  <c r="C57" i="5"/>
  <c r="B57" i="5" s="1"/>
  <c r="AA57" i="5" s="1"/>
  <c r="C56" i="5"/>
  <c r="B56" i="5" s="1"/>
  <c r="AA56" i="5" s="1"/>
  <c r="C55" i="5"/>
  <c r="C54" i="5"/>
  <c r="C53" i="5"/>
  <c r="C52" i="5"/>
  <c r="B52" i="5" s="1"/>
  <c r="AA52" i="5" s="1"/>
  <c r="C51" i="5"/>
  <c r="C50" i="5"/>
  <c r="C49" i="5"/>
  <c r="C48" i="5"/>
  <c r="B48" i="5" s="1"/>
  <c r="AA48" i="5" s="1"/>
  <c r="C47" i="5"/>
  <c r="C46" i="5"/>
  <c r="C45" i="5"/>
  <c r="C44" i="5"/>
  <c r="B44" i="5" s="1"/>
  <c r="AA44" i="5" s="1"/>
  <c r="C43" i="5"/>
  <c r="C42" i="5"/>
  <c r="C41" i="5"/>
  <c r="C40" i="5"/>
  <c r="B40" i="5" s="1"/>
  <c r="AA40" i="5" s="1"/>
  <c r="C39" i="5"/>
  <c r="C38" i="5"/>
  <c r="C37" i="5"/>
  <c r="B37" i="5" s="1"/>
  <c r="AA37" i="5" s="1"/>
  <c r="C36" i="5"/>
  <c r="B36" i="5" s="1"/>
  <c r="AA36" i="5" s="1"/>
  <c r="C35" i="5"/>
  <c r="C34" i="5"/>
  <c r="B34" i="5" s="1"/>
  <c r="AA34" i="5" s="1"/>
  <c r="C33" i="5"/>
  <c r="B33" i="5" s="1"/>
  <c r="AA33" i="5" s="1"/>
  <c r="C32" i="5"/>
  <c r="B32" i="5" s="1"/>
  <c r="AA32" i="5" s="1"/>
  <c r="C31" i="5"/>
  <c r="C30" i="5"/>
  <c r="C29" i="5"/>
  <c r="B29" i="5" s="1"/>
  <c r="AA29" i="5" s="1"/>
  <c r="C28" i="5"/>
  <c r="B28" i="5" s="1"/>
  <c r="AA28" i="5" s="1"/>
  <c r="C27" i="5"/>
  <c r="C26" i="5"/>
  <c r="C25" i="5"/>
  <c r="C24" i="5"/>
  <c r="B24" i="5" s="1"/>
  <c r="AA24" i="5" s="1"/>
  <c r="C23" i="5"/>
  <c r="C22" i="5"/>
  <c r="C21" i="5"/>
  <c r="B21" i="5" s="1"/>
  <c r="AA21" i="5" s="1"/>
  <c r="C20" i="5"/>
  <c r="C19" i="5"/>
  <c r="C18" i="5"/>
  <c r="B18" i="5" s="1"/>
  <c r="AA18" i="5" s="1"/>
  <c r="C17" i="5"/>
  <c r="B17" i="5" s="1"/>
  <c r="AA17" i="5" s="1"/>
  <c r="C16" i="5"/>
  <c r="C14" i="5"/>
  <c r="C13" i="5"/>
  <c r="B13" i="5" s="1"/>
  <c r="AA13" i="5" s="1"/>
  <c r="C12" i="5"/>
  <c r="B12" i="5" s="1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B366" i="5"/>
  <c r="AA366" i="5" s="1"/>
  <c r="B354" i="5"/>
  <c r="AA354" i="5" s="1"/>
  <c r="B270" i="5"/>
  <c r="AA270" i="5" s="1"/>
  <c r="B242" i="5"/>
  <c r="AA242" i="5" s="1"/>
  <c r="B186" i="5"/>
  <c r="AA186" i="5" s="1"/>
  <c r="B171" i="5"/>
  <c r="AA171" i="5" s="1"/>
  <c r="B135" i="5"/>
  <c r="AA135" i="5" s="1"/>
  <c r="B113" i="5"/>
  <c r="AA113" i="5" s="1"/>
  <c r="B45" i="5"/>
  <c r="AA45" i="5" s="1"/>
  <c r="O4" i="5"/>
  <c r="X500" i="4"/>
  <c r="U500" i="4"/>
  <c r="R500" i="4"/>
  <c r="N500" i="4"/>
  <c r="M500" i="4"/>
  <c r="L500" i="4"/>
  <c r="K500" i="4"/>
  <c r="J500" i="4"/>
  <c r="I500" i="4"/>
  <c r="H500" i="4"/>
  <c r="G500" i="4"/>
  <c r="F500" i="4"/>
  <c r="E500" i="4"/>
  <c r="D500" i="4"/>
  <c r="C500" i="4"/>
  <c r="A500" i="4"/>
  <c r="X499" i="4"/>
  <c r="U499" i="4"/>
  <c r="R499" i="4"/>
  <c r="N499" i="4"/>
  <c r="M499" i="4"/>
  <c r="L499" i="4"/>
  <c r="K499" i="4"/>
  <c r="J499" i="4"/>
  <c r="I499" i="4"/>
  <c r="H499" i="4"/>
  <c r="G499" i="4"/>
  <c r="F499" i="4"/>
  <c r="E499" i="4"/>
  <c r="D499" i="4"/>
  <c r="C499" i="4"/>
  <c r="A499" i="4"/>
  <c r="X498" i="4"/>
  <c r="U498" i="4"/>
  <c r="R498" i="4"/>
  <c r="N498" i="4"/>
  <c r="M498" i="4"/>
  <c r="L498" i="4"/>
  <c r="K498" i="4"/>
  <c r="J498" i="4"/>
  <c r="I498" i="4"/>
  <c r="H498" i="4"/>
  <c r="G498" i="4"/>
  <c r="F498" i="4"/>
  <c r="E498" i="4"/>
  <c r="D498" i="4"/>
  <c r="C498" i="4"/>
  <c r="A498" i="4"/>
  <c r="X497" i="4"/>
  <c r="U497" i="4"/>
  <c r="R497" i="4"/>
  <c r="N497" i="4"/>
  <c r="M497" i="4"/>
  <c r="L497" i="4"/>
  <c r="K497" i="4"/>
  <c r="J497" i="4"/>
  <c r="I497" i="4"/>
  <c r="H497" i="4"/>
  <c r="G497" i="4"/>
  <c r="F497" i="4"/>
  <c r="E497" i="4"/>
  <c r="D497" i="4"/>
  <c r="C497" i="4"/>
  <c r="A497" i="4"/>
  <c r="X496" i="4"/>
  <c r="U496" i="4"/>
  <c r="R496" i="4"/>
  <c r="N496" i="4"/>
  <c r="M496" i="4"/>
  <c r="L496" i="4"/>
  <c r="K496" i="4"/>
  <c r="J496" i="4"/>
  <c r="I496" i="4"/>
  <c r="H496" i="4"/>
  <c r="G496" i="4"/>
  <c r="F496" i="4"/>
  <c r="E496" i="4"/>
  <c r="D496" i="4"/>
  <c r="C496" i="4"/>
  <c r="A496" i="4"/>
  <c r="X495" i="4"/>
  <c r="U495" i="4"/>
  <c r="R495" i="4"/>
  <c r="N495" i="4"/>
  <c r="M495" i="4"/>
  <c r="L495" i="4"/>
  <c r="K495" i="4"/>
  <c r="J495" i="4"/>
  <c r="I495" i="4"/>
  <c r="H495" i="4"/>
  <c r="G495" i="4"/>
  <c r="F495" i="4"/>
  <c r="E495" i="4"/>
  <c r="D495" i="4"/>
  <c r="C495" i="4"/>
  <c r="A495" i="4"/>
  <c r="X494" i="4"/>
  <c r="U494" i="4"/>
  <c r="R494" i="4"/>
  <c r="N494" i="4"/>
  <c r="M494" i="4"/>
  <c r="L494" i="4"/>
  <c r="K494" i="4"/>
  <c r="J494" i="4"/>
  <c r="I494" i="4"/>
  <c r="H494" i="4"/>
  <c r="G494" i="4"/>
  <c r="F494" i="4"/>
  <c r="E494" i="4"/>
  <c r="D494" i="4"/>
  <c r="C494" i="4"/>
  <c r="A494" i="4"/>
  <c r="X493" i="4"/>
  <c r="U493" i="4"/>
  <c r="R493" i="4"/>
  <c r="N493" i="4"/>
  <c r="M493" i="4"/>
  <c r="L493" i="4"/>
  <c r="K493" i="4"/>
  <c r="J493" i="4"/>
  <c r="I493" i="4"/>
  <c r="H493" i="4"/>
  <c r="G493" i="4"/>
  <c r="F493" i="4"/>
  <c r="E493" i="4"/>
  <c r="D493" i="4"/>
  <c r="C493" i="4"/>
  <c r="A493" i="4"/>
  <c r="X492" i="4"/>
  <c r="U492" i="4"/>
  <c r="R492" i="4"/>
  <c r="N492" i="4"/>
  <c r="M492" i="4"/>
  <c r="L492" i="4"/>
  <c r="K492" i="4"/>
  <c r="J492" i="4"/>
  <c r="I492" i="4"/>
  <c r="H492" i="4"/>
  <c r="G492" i="4"/>
  <c r="F492" i="4"/>
  <c r="E492" i="4"/>
  <c r="D492" i="4"/>
  <c r="C492" i="4"/>
  <c r="A492" i="4"/>
  <c r="X491" i="4"/>
  <c r="U491" i="4"/>
  <c r="R491" i="4"/>
  <c r="N491" i="4"/>
  <c r="M491" i="4"/>
  <c r="L491" i="4"/>
  <c r="K491" i="4"/>
  <c r="J491" i="4"/>
  <c r="I491" i="4"/>
  <c r="H491" i="4"/>
  <c r="G491" i="4"/>
  <c r="F491" i="4"/>
  <c r="E491" i="4"/>
  <c r="D491" i="4"/>
  <c r="C491" i="4"/>
  <c r="A491" i="4"/>
  <c r="X490" i="4"/>
  <c r="U490" i="4"/>
  <c r="R490" i="4"/>
  <c r="N490" i="4"/>
  <c r="M490" i="4"/>
  <c r="L490" i="4"/>
  <c r="K490" i="4"/>
  <c r="J490" i="4"/>
  <c r="I490" i="4"/>
  <c r="H490" i="4"/>
  <c r="G490" i="4"/>
  <c r="F490" i="4"/>
  <c r="E490" i="4"/>
  <c r="D490" i="4"/>
  <c r="C490" i="4"/>
  <c r="A490" i="4"/>
  <c r="X489" i="4"/>
  <c r="U489" i="4"/>
  <c r="R489" i="4"/>
  <c r="N489" i="4"/>
  <c r="M489" i="4"/>
  <c r="L489" i="4"/>
  <c r="K489" i="4"/>
  <c r="J489" i="4"/>
  <c r="I489" i="4"/>
  <c r="H489" i="4"/>
  <c r="G489" i="4"/>
  <c r="F489" i="4"/>
  <c r="E489" i="4"/>
  <c r="D489" i="4"/>
  <c r="C489" i="4"/>
  <c r="A489" i="4"/>
  <c r="X488" i="4"/>
  <c r="U488" i="4"/>
  <c r="R488" i="4"/>
  <c r="N488" i="4"/>
  <c r="M488" i="4"/>
  <c r="L488" i="4"/>
  <c r="K488" i="4"/>
  <c r="J488" i="4"/>
  <c r="I488" i="4"/>
  <c r="H488" i="4"/>
  <c r="G488" i="4"/>
  <c r="F488" i="4"/>
  <c r="E488" i="4"/>
  <c r="D488" i="4"/>
  <c r="C488" i="4"/>
  <c r="A488" i="4"/>
  <c r="X487" i="4"/>
  <c r="U487" i="4"/>
  <c r="R487" i="4"/>
  <c r="N487" i="4"/>
  <c r="M487" i="4"/>
  <c r="L487" i="4"/>
  <c r="K487" i="4"/>
  <c r="J487" i="4"/>
  <c r="I487" i="4"/>
  <c r="H487" i="4"/>
  <c r="G487" i="4"/>
  <c r="F487" i="4"/>
  <c r="E487" i="4"/>
  <c r="D487" i="4"/>
  <c r="C487" i="4"/>
  <c r="A487" i="4"/>
  <c r="X486" i="4"/>
  <c r="U486" i="4"/>
  <c r="R486" i="4"/>
  <c r="N486" i="4"/>
  <c r="M486" i="4"/>
  <c r="L486" i="4"/>
  <c r="K486" i="4"/>
  <c r="J486" i="4"/>
  <c r="I486" i="4"/>
  <c r="H486" i="4"/>
  <c r="G486" i="4"/>
  <c r="F486" i="4"/>
  <c r="E486" i="4"/>
  <c r="D486" i="4"/>
  <c r="C486" i="4"/>
  <c r="A486" i="4"/>
  <c r="X485" i="4"/>
  <c r="U485" i="4"/>
  <c r="R485" i="4"/>
  <c r="N485" i="4"/>
  <c r="M485" i="4"/>
  <c r="L485" i="4"/>
  <c r="K485" i="4"/>
  <c r="J485" i="4"/>
  <c r="I485" i="4"/>
  <c r="H485" i="4"/>
  <c r="G485" i="4"/>
  <c r="F485" i="4"/>
  <c r="E485" i="4"/>
  <c r="D485" i="4"/>
  <c r="C485" i="4"/>
  <c r="A485" i="4"/>
  <c r="X484" i="4"/>
  <c r="U484" i="4"/>
  <c r="R484" i="4"/>
  <c r="N484" i="4"/>
  <c r="M484" i="4"/>
  <c r="L484" i="4"/>
  <c r="K484" i="4"/>
  <c r="J484" i="4"/>
  <c r="I484" i="4"/>
  <c r="H484" i="4"/>
  <c r="G484" i="4"/>
  <c r="F484" i="4"/>
  <c r="E484" i="4"/>
  <c r="D484" i="4"/>
  <c r="C484" i="4"/>
  <c r="A484" i="4"/>
  <c r="X483" i="4"/>
  <c r="U483" i="4"/>
  <c r="R483" i="4"/>
  <c r="N483" i="4"/>
  <c r="M483" i="4"/>
  <c r="L483" i="4"/>
  <c r="K483" i="4"/>
  <c r="J483" i="4"/>
  <c r="I483" i="4"/>
  <c r="H483" i="4"/>
  <c r="G483" i="4"/>
  <c r="F483" i="4"/>
  <c r="E483" i="4"/>
  <c r="D483" i="4"/>
  <c r="C483" i="4"/>
  <c r="A483" i="4"/>
  <c r="X482" i="4"/>
  <c r="U482" i="4"/>
  <c r="R482" i="4"/>
  <c r="N482" i="4"/>
  <c r="M482" i="4"/>
  <c r="L482" i="4"/>
  <c r="K482" i="4"/>
  <c r="J482" i="4"/>
  <c r="I482" i="4"/>
  <c r="H482" i="4"/>
  <c r="G482" i="4"/>
  <c r="F482" i="4"/>
  <c r="E482" i="4"/>
  <c r="D482" i="4"/>
  <c r="C482" i="4"/>
  <c r="A482" i="4"/>
  <c r="X481" i="4"/>
  <c r="U481" i="4"/>
  <c r="R481" i="4"/>
  <c r="N481" i="4"/>
  <c r="M481" i="4"/>
  <c r="L481" i="4"/>
  <c r="K481" i="4"/>
  <c r="J481" i="4"/>
  <c r="I481" i="4"/>
  <c r="H481" i="4"/>
  <c r="G481" i="4"/>
  <c r="F481" i="4"/>
  <c r="E481" i="4"/>
  <c r="D481" i="4"/>
  <c r="C481" i="4"/>
  <c r="A481" i="4"/>
  <c r="X480" i="4"/>
  <c r="U480" i="4"/>
  <c r="R480" i="4"/>
  <c r="N480" i="4"/>
  <c r="M480" i="4"/>
  <c r="L480" i="4"/>
  <c r="K480" i="4"/>
  <c r="J480" i="4"/>
  <c r="I480" i="4"/>
  <c r="H480" i="4"/>
  <c r="G480" i="4"/>
  <c r="F480" i="4"/>
  <c r="E480" i="4"/>
  <c r="D480" i="4"/>
  <c r="C480" i="4"/>
  <c r="A480" i="4"/>
  <c r="X479" i="4"/>
  <c r="U479" i="4"/>
  <c r="R479" i="4"/>
  <c r="N479" i="4"/>
  <c r="M479" i="4"/>
  <c r="L479" i="4"/>
  <c r="K479" i="4"/>
  <c r="J479" i="4"/>
  <c r="I479" i="4"/>
  <c r="H479" i="4"/>
  <c r="G479" i="4"/>
  <c r="F479" i="4"/>
  <c r="E479" i="4"/>
  <c r="D479" i="4"/>
  <c r="C479" i="4"/>
  <c r="A479" i="4"/>
  <c r="X478" i="4"/>
  <c r="U478" i="4"/>
  <c r="R478" i="4"/>
  <c r="N478" i="4"/>
  <c r="M478" i="4"/>
  <c r="L478" i="4"/>
  <c r="K478" i="4"/>
  <c r="J478" i="4"/>
  <c r="I478" i="4"/>
  <c r="H478" i="4"/>
  <c r="G478" i="4"/>
  <c r="F478" i="4"/>
  <c r="E478" i="4"/>
  <c r="D478" i="4"/>
  <c r="C478" i="4"/>
  <c r="A478" i="4"/>
  <c r="X477" i="4"/>
  <c r="U477" i="4"/>
  <c r="R477" i="4"/>
  <c r="N477" i="4"/>
  <c r="M477" i="4"/>
  <c r="L477" i="4"/>
  <c r="K477" i="4"/>
  <c r="J477" i="4"/>
  <c r="I477" i="4"/>
  <c r="H477" i="4"/>
  <c r="G477" i="4"/>
  <c r="F477" i="4"/>
  <c r="E477" i="4"/>
  <c r="D477" i="4"/>
  <c r="C477" i="4"/>
  <c r="A477" i="4"/>
  <c r="X476" i="4"/>
  <c r="U476" i="4"/>
  <c r="R476" i="4"/>
  <c r="N476" i="4"/>
  <c r="M476" i="4"/>
  <c r="L476" i="4"/>
  <c r="K476" i="4"/>
  <c r="J476" i="4"/>
  <c r="I476" i="4"/>
  <c r="H476" i="4"/>
  <c r="G476" i="4"/>
  <c r="F476" i="4"/>
  <c r="E476" i="4"/>
  <c r="D476" i="4"/>
  <c r="C476" i="4"/>
  <c r="A476" i="4"/>
  <c r="X475" i="4"/>
  <c r="U475" i="4"/>
  <c r="R475" i="4"/>
  <c r="N475" i="4"/>
  <c r="M475" i="4"/>
  <c r="L475" i="4"/>
  <c r="K475" i="4"/>
  <c r="J475" i="4"/>
  <c r="I475" i="4"/>
  <c r="H475" i="4"/>
  <c r="G475" i="4"/>
  <c r="F475" i="4"/>
  <c r="E475" i="4"/>
  <c r="D475" i="4"/>
  <c r="C475" i="4"/>
  <c r="A475" i="4"/>
  <c r="X474" i="4"/>
  <c r="U474" i="4"/>
  <c r="R474" i="4"/>
  <c r="N474" i="4"/>
  <c r="M474" i="4"/>
  <c r="L474" i="4"/>
  <c r="K474" i="4"/>
  <c r="J474" i="4"/>
  <c r="I474" i="4"/>
  <c r="H474" i="4"/>
  <c r="G474" i="4"/>
  <c r="F474" i="4"/>
  <c r="E474" i="4"/>
  <c r="D474" i="4"/>
  <c r="C474" i="4"/>
  <c r="A474" i="4"/>
  <c r="X473" i="4"/>
  <c r="U473" i="4"/>
  <c r="R473" i="4"/>
  <c r="N473" i="4"/>
  <c r="M473" i="4"/>
  <c r="L473" i="4"/>
  <c r="K473" i="4"/>
  <c r="J473" i="4"/>
  <c r="I473" i="4"/>
  <c r="H473" i="4"/>
  <c r="G473" i="4"/>
  <c r="F473" i="4"/>
  <c r="E473" i="4"/>
  <c r="D473" i="4"/>
  <c r="C473" i="4"/>
  <c r="A473" i="4"/>
  <c r="X472" i="4"/>
  <c r="U472" i="4"/>
  <c r="R472" i="4"/>
  <c r="N472" i="4"/>
  <c r="M472" i="4"/>
  <c r="L472" i="4"/>
  <c r="K472" i="4"/>
  <c r="J472" i="4"/>
  <c r="I472" i="4"/>
  <c r="H472" i="4"/>
  <c r="G472" i="4"/>
  <c r="F472" i="4"/>
  <c r="E472" i="4"/>
  <c r="D472" i="4"/>
  <c r="C472" i="4"/>
  <c r="A472" i="4"/>
  <c r="X471" i="4"/>
  <c r="U471" i="4"/>
  <c r="R471" i="4"/>
  <c r="N471" i="4"/>
  <c r="M471" i="4"/>
  <c r="L471" i="4"/>
  <c r="K471" i="4"/>
  <c r="J471" i="4"/>
  <c r="I471" i="4"/>
  <c r="H471" i="4"/>
  <c r="G471" i="4"/>
  <c r="F471" i="4"/>
  <c r="E471" i="4"/>
  <c r="D471" i="4"/>
  <c r="C471" i="4"/>
  <c r="A471" i="4"/>
  <c r="X470" i="4"/>
  <c r="U470" i="4"/>
  <c r="R470" i="4"/>
  <c r="N470" i="4"/>
  <c r="M470" i="4"/>
  <c r="L470" i="4"/>
  <c r="K470" i="4"/>
  <c r="J470" i="4"/>
  <c r="I470" i="4"/>
  <c r="H470" i="4"/>
  <c r="G470" i="4"/>
  <c r="F470" i="4"/>
  <c r="E470" i="4"/>
  <c r="D470" i="4"/>
  <c r="C470" i="4"/>
  <c r="A470" i="4"/>
  <c r="X469" i="4"/>
  <c r="U469" i="4"/>
  <c r="R469" i="4"/>
  <c r="N469" i="4"/>
  <c r="M469" i="4"/>
  <c r="L469" i="4"/>
  <c r="K469" i="4"/>
  <c r="J469" i="4"/>
  <c r="I469" i="4"/>
  <c r="H469" i="4"/>
  <c r="G469" i="4"/>
  <c r="F469" i="4"/>
  <c r="E469" i="4"/>
  <c r="D469" i="4"/>
  <c r="C469" i="4"/>
  <c r="A469" i="4"/>
  <c r="X468" i="4"/>
  <c r="U468" i="4"/>
  <c r="R468" i="4"/>
  <c r="N468" i="4"/>
  <c r="M468" i="4"/>
  <c r="L468" i="4"/>
  <c r="K468" i="4"/>
  <c r="J468" i="4"/>
  <c r="I468" i="4"/>
  <c r="H468" i="4"/>
  <c r="G468" i="4"/>
  <c r="F468" i="4"/>
  <c r="E468" i="4"/>
  <c r="D468" i="4"/>
  <c r="C468" i="4"/>
  <c r="A468" i="4"/>
  <c r="X467" i="4"/>
  <c r="U467" i="4"/>
  <c r="R467" i="4"/>
  <c r="N467" i="4"/>
  <c r="M467" i="4"/>
  <c r="L467" i="4"/>
  <c r="K467" i="4"/>
  <c r="J467" i="4"/>
  <c r="I467" i="4"/>
  <c r="H467" i="4"/>
  <c r="G467" i="4"/>
  <c r="F467" i="4"/>
  <c r="E467" i="4"/>
  <c r="D467" i="4"/>
  <c r="C467" i="4"/>
  <c r="A467" i="4"/>
  <c r="X466" i="4"/>
  <c r="U466" i="4"/>
  <c r="R466" i="4"/>
  <c r="N466" i="4"/>
  <c r="M466" i="4"/>
  <c r="L466" i="4"/>
  <c r="K466" i="4"/>
  <c r="J466" i="4"/>
  <c r="I466" i="4"/>
  <c r="H466" i="4"/>
  <c r="G466" i="4"/>
  <c r="F466" i="4"/>
  <c r="E466" i="4"/>
  <c r="D466" i="4"/>
  <c r="C466" i="4"/>
  <c r="A466" i="4"/>
  <c r="X465" i="4"/>
  <c r="U465" i="4"/>
  <c r="R465" i="4"/>
  <c r="N465" i="4"/>
  <c r="M465" i="4"/>
  <c r="L465" i="4"/>
  <c r="K465" i="4"/>
  <c r="J465" i="4"/>
  <c r="I465" i="4"/>
  <c r="H465" i="4"/>
  <c r="G465" i="4"/>
  <c r="F465" i="4"/>
  <c r="E465" i="4"/>
  <c r="D465" i="4"/>
  <c r="C465" i="4"/>
  <c r="A465" i="4"/>
  <c r="X464" i="4"/>
  <c r="U464" i="4"/>
  <c r="R464" i="4"/>
  <c r="N464" i="4"/>
  <c r="M464" i="4"/>
  <c r="L464" i="4"/>
  <c r="K464" i="4"/>
  <c r="J464" i="4"/>
  <c r="I464" i="4"/>
  <c r="H464" i="4"/>
  <c r="G464" i="4"/>
  <c r="F464" i="4"/>
  <c r="E464" i="4"/>
  <c r="D464" i="4"/>
  <c r="C464" i="4"/>
  <c r="A464" i="4"/>
  <c r="X463" i="4"/>
  <c r="U463" i="4"/>
  <c r="R463" i="4"/>
  <c r="N463" i="4"/>
  <c r="M463" i="4"/>
  <c r="L463" i="4"/>
  <c r="K463" i="4"/>
  <c r="J463" i="4"/>
  <c r="I463" i="4"/>
  <c r="H463" i="4"/>
  <c r="G463" i="4"/>
  <c r="F463" i="4"/>
  <c r="E463" i="4"/>
  <c r="D463" i="4"/>
  <c r="C463" i="4"/>
  <c r="A463" i="4"/>
  <c r="X462" i="4"/>
  <c r="U462" i="4"/>
  <c r="R462" i="4"/>
  <c r="N462" i="4"/>
  <c r="M462" i="4"/>
  <c r="L462" i="4"/>
  <c r="K462" i="4"/>
  <c r="J462" i="4"/>
  <c r="I462" i="4"/>
  <c r="H462" i="4"/>
  <c r="G462" i="4"/>
  <c r="F462" i="4"/>
  <c r="E462" i="4"/>
  <c r="D462" i="4"/>
  <c r="C462" i="4"/>
  <c r="A462" i="4"/>
  <c r="X461" i="4"/>
  <c r="U461" i="4"/>
  <c r="R461" i="4"/>
  <c r="N461" i="4"/>
  <c r="M461" i="4"/>
  <c r="L461" i="4"/>
  <c r="K461" i="4"/>
  <c r="J461" i="4"/>
  <c r="I461" i="4"/>
  <c r="H461" i="4"/>
  <c r="G461" i="4"/>
  <c r="F461" i="4"/>
  <c r="E461" i="4"/>
  <c r="D461" i="4"/>
  <c r="C461" i="4"/>
  <c r="A461" i="4"/>
  <c r="X460" i="4"/>
  <c r="U460" i="4"/>
  <c r="R460" i="4"/>
  <c r="N460" i="4"/>
  <c r="M460" i="4"/>
  <c r="L460" i="4"/>
  <c r="K460" i="4"/>
  <c r="J460" i="4"/>
  <c r="I460" i="4"/>
  <c r="H460" i="4"/>
  <c r="G460" i="4"/>
  <c r="F460" i="4"/>
  <c r="E460" i="4"/>
  <c r="D460" i="4"/>
  <c r="C460" i="4"/>
  <c r="A460" i="4"/>
  <c r="X459" i="4"/>
  <c r="U459" i="4"/>
  <c r="R459" i="4"/>
  <c r="N459" i="4"/>
  <c r="M459" i="4"/>
  <c r="L459" i="4"/>
  <c r="K459" i="4"/>
  <c r="J459" i="4"/>
  <c r="I459" i="4"/>
  <c r="H459" i="4"/>
  <c r="G459" i="4"/>
  <c r="F459" i="4"/>
  <c r="E459" i="4"/>
  <c r="D459" i="4"/>
  <c r="C459" i="4"/>
  <c r="A459" i="4"/>
  <c r="X458" i="4"/>
  <c r="U458" i="4"/>
  <c r="R458" i="4"/>
  <c r="N458" i="4"/>
  <c r="M458" i="4"/>
  <c r="L458" i="4"/>
  <c r="K458" i="4"/>
  <c r="J458" i="4"/>
  <c r="I458" i="4"/>
  <c r="H458" i="4"/>
  <c r="G458" i="4"/>
  <c r="F458" i="4"/>
  <c r="E458" i="4"/>
  <c r="D458" i="4"/>
  <c r="C458" i="4"/>
  <c r="A458" i="4"/>
  <c r="X457" i="4"/>
  <c r="U457" i="4"/>
  <c r="R457" i="4"/>
  <c r="N457" i="4"/>
  <c r="M457" i="4"/>
  <c r="L457" i="4"/>
  <c r="K457" i="4"/>
  <c r="J457" i="4"/>
  <c r="I457" i="4"/>
  <c r="H457" i="4"/>
  <c r="G457" i="4"/>
  <c r="F457" i="4"/>
  <c r="E457" i="4"/>
  <c r="D457" i="4"/>
  <c r="C457" i="4"/>
  <c r="A457" i="4"/>
  <c r="X456" i="4"/>
  <c r="U456" i="4"/>
  <c r="R456" i="4"/>
  <c r="N456" i="4"/>
  <c r="M456" i="4"/>
  <c r="L456" i="4"/>
  <c r="K456" i="4"/>
  <c r="J456" i="4"/>
  <c r="I456" i="4"/>
  <c r="H456" i="4"/>
  <c r="G456" i="4"/>
  <c r="F456" i="4"/>
  <c r="E456" i="4"/>
  <c r="D456" i="4"/>
  <c r="C456" i="4"/>
  <c r="A456" i="4"/>
  <c r="X455" i="4"/>
  <c r="U455" i="4"/>
  <c r="R455" i="4"/>
  <c r="N455" i="4"/>
  <c r="M455" i="4"/>
  <c r="L455" i="4"/>
  <c r="K455" i="4"/>
  <c r="J455" i="4"/>
  <c r="I455" i="4"/>
  <c r="H455" i="4"/>
  <c r="G455" i="4"/>
  <c r="F455" i="4"/>
  <c r="E455" i="4"/>
  <c r="D455" i="4"/>
  <c r="C455" i="4"/>
  <c r="A455" i="4"/>
  <c r="X454" i="4"/>
  <c r="U454" i="4"/>
  <c r="R454" i="4"/>
  <c r="N454" i="4"/>
  <c r="M454" i="4"/>
  <c r="L454" i="4"/>
  <c r="K454" i="4"/>
  <c r="J454" i="4"/>
  <c r="I454" i="4"/>
  <c r="H454" i="4"/>
  <c r="G454" i="4"/>
  <c r="F454" i="4"/>
  <c r="E454" i="4"/>
  <c r="D454" i="4"/>
  <c r="C454" i="4"/>
  <c r="A454" i="4"/>
  <c r="X453" i="4"/>
  <c r="U453" i="4"/>
  <c r="R453" i="4"/>
  <c r="N453" i="4"/>
  <c r="M453" i="4"/>
  <c r="L453" i="4"/>
  <c r="K453" i="4"/>
  <c r="J453" i="4"/>
  <c r="I453" i="4"/>
  <c r="H453" i="4"/>
  <c r="G453" i="4"/>
  <c r="F453" i="4"/>
  <c r="E453" i="4"/>
  <c r="D453" i="4"/>
  <c r="C453" i="4"/>
  <c r="A453" i="4"/>
  <c r="X452" i="4"/>
  <c r="U452" i="4"/>
  <c r="R452" i="4"/>
  <c r="N452" i="4"/>
  <c r="M452" i="4"/>
  <c r="L452" i="4"/>
  <c r="K452" i="4"/>
  <c r="J452" i="4"/>
  <c r="I452" i="4"/>
  <c r="H452" i="4"/>
  <c r="G452" i="4"/>
  <c r="F452" i="4"/>
  <c r="E452" i="4"/>
  <c r="D452" i="4"/>
  <c r="C452" i="4"/>
  <c r="A452" i="4"/>
  <c r="X451" i="4"/>
  <c r="U451" i="4"/>
  <c r="R451" i="4"/>
  <c r="N451" i="4"/>
  <c r="M451" i="4"/>
  <c r="L451" i="4"/>
  <c r="K451" i="4"/>
  <c r="J451" i="4"/>
  <c r="I451" i="4"/>
  <c r="H451" i="4"/>
  <c r="G451" i="4"/>
  <c r="F451" i="4"/>
  <c r="E451" i="4"/>
  <c r="D451" i="4"/>
  <c r="C451" i="4"/>
  <c r="A451" i="4"/>
  <c r="X450" i="4"/>
  <c r="U450" i="4"/>
  <c r="R450" i="4"/>
  <c r="N450" i="4"/>
  <c r="M450" i="4"/>
  <c r="L450" i="4"/>
  <c r="K450" i="4"/>
  <c r="J450" i="4"/>
  <c r="I450" i="4"/>
  <c r="H450" i="4"/>
  <c r="G450" i="4"/>
  <c r="F450" i="4"/>
  <c r="E450" i="4"/>
  <c r="D450" i="4"/>
  <c r="C450" i="4"/>
  <c r="A450" i="4"/>
  <c r="X449" i="4"/>
  <c r="U449" i="4"/>
  <c r="R449" i="4"/>
  <c r="N449" i="4"/>
  <c r="M449" i="4"/>
  <c r="L449" i="4"/>
  <c r="K449" i="4"/>
  <c r="J449" i="4"/>
  <c r="I449" i="4"/>
  <c r="H449" i="4"/>
  <c r="G449" i="4"/>
  <c r="F449" i="4"/>
  <c r="E449" i="4"/>
  <c r="D449" i="4"/>
  <c r="C449" i="4"/>
  <c r="A449" i="4"/>
  <c r="X448" i="4"/>
  <c r="U448" i="4"/>
  <c r="R448" i="4"/>
  <c r="N448" i="4"/>
  <c r="M448" i="4"/>
  <c r="L448" i="4"/>
  <c r="K448" i="4"/>
  <c r="J448" i="4"/>
  <c r="I448" i="4"/>
  <c r="H448" i="4"/>
  <c r="G448" i="4"/>
  <c r="F448" i="4"/>
  <c r="E448" i="4"/>
  <c r="D448" i="4"/>
  <c r="C448" i="4"/>
  <c r="A448" i="4"/>
  <c r="X447" i="4"/>
  <c r="U447" i="4"/>
  <c r="R447" i="4"/>
  <c r="N447" i="4"/>
  <c r="M447" i="4"/>
  <c r="L447" i="4"/>
  <c r="K447" i="4"/>
  <c r="J447" i="4"/>
  <c r="I447" i="4"/>
  <c r="H447" i="4"/>
  <c r="G447" i="4"/>
  <c r="F447" i="4"/>
  <c r="E447" i="4"/>
  <c r="D447" i="4"/>
  <c r="C447" i="4"/>
  <c r="A447" i="4"/>
  <c r="X446" i="4"/>
  <c r="U446" i="4"/>
  <c r="R446" i="4"/>
  <c r="N446" i="4"/>
  <c r="M446" i="4"/>
  <c r="L446" i="4"/>
  <c r="K446" i="4"/>
  <c r="J446" i="4"/>
  <c r="I446" i="4"/>
  <c r="H446" i="4"/>
  <c r="G446" i="4"/>
  <c r="F446" i="4"/>
  <c r="E446" i="4"/>
  <c r="D446" i="4"/>
  <c r="C446" i="4"/>
  <c r="A446" i="4"/>
  <c r="X445" i="4"/>
  <c r="U445" i="4"/>
  <c r="R445" i="4"/>
  <c r="N445" i="4"/>
  <c r="M445" i="4"/>
  <c r="L445" i="4"/>
  <c r="K445" i="4"/>
  <c r="J445" i="4"/>
  <c r="I445" i="4"/>
  <c r="H445" i="4"/>
  <c r="G445" i="4"/>
  <c r="F445" i="4"/>
  <c r="E445" i="4"/>
  <c r="D445" i="4"/>
  <c r="C445" i="4"/>
  <c r="A445" i="4"/>
  <c r="X444" i="4"/>
  <c r="U444" i="4"/>
  <c r="R444" i="4"/>
  <c r="N444" i="4"/>
  <c r="M444" i="4"/>
  <c r="L444" i="4"/>
  <c r="K444" i="4"/>
  <c r="J444" i="4"/>
  <c r="I444" i="4"/>
  <c r="H444" i="4"/>
  <c r="G444" i="4"/>
  <c r="F444" i="4"/>
  <c r="E444" i="4"/>
  <c r="D444" i="4"/>
  <c r="C444" i="4"/>
  <c r="A444" i="4"/>
  <c r="X443" i="4"/>
  <c r="U443" i="4"/>
  <c r="R443" i="4"/>
  <c r="N443" i="4"/>
  <c r="M443" i="4"/>
  <c r="L443" i="4"/>
  <c r="K443" i="4"/>
  <c r="J443" i="4"/>
  <c r="I443" i="4"/>
  <c r="H443" i="4"/>
  <c r="G443" i="4"/>
  <c r="F443" i="4"/>
  <c r="E443" i="4"/>
  <c r="D443" i="4"/>
  <c r="C443" i="4"/>
  <c r="A443" i="4"/>
  <c r="X442" i="4"/>
  <c r="U442" i="4"/>
  <c r="R442" i="4"/>
  <c r="N442" i="4"/>
  <c r="M442" i="4"/>
  <c r="L442" i="4"/>
  <c r="K442" i="4"/>
  <c r="J442" i="4"/>
  <c r="I442" i="4"/>
  <c r="H442" i="4"/>
  <c r="G442" i="4"/>
  <c r="F442" i="4"/>
  <c r="E442" i="4"/>
  <c r="D442" i="4"/>
  <c r="C442" i="4"/>
  <c r="A442" i="4"/>
  <c r="X441" i="4"/>
  <c r="U441" i="4"/>
  <c r="R441" i="4"/>
  <c r="N441" i="4"/>
  <c r="M441" i="4"/>
  <c r="L441" i="4"/>
  <c r="K441" i="4"/>
  <c r="J441" i="4"/>
  <c r="I441" i="4"/>
  <c r="H441" i="4"/>
  <c r="G441" i="4"/>
  <c r="F441" i="4"/>
  <c r="E441" i="4"/>
  <c r="D441" i="4"/>
  <c r="C441" i="4"/>
  <c r="A441" i="4"/>
  <c r="X440" i="4"/>
  <c r="U440" i="4"/>
  <c r="R440" i="4"/>
  <c r="N440" i="4"/>
  <c r="M440" i="4"/>
  <c r="L440" i="4"/>
  <c r="K440" i="4"/>
  <c r="J440" i="4"/>
  <c r="I440" i="4"/>
  <c r="H440" i="4"/>
  <c r="G440" i="4"/>
  <c r="F440" i="4"/>
  <c r="E440" i="4"/>
  <c r="D440" i="4"/>
  <c r="C440" i="4"/>
  <c r="A440" i="4"/>
  <c r="X439" i="4"/>
  <c r="U439" i="4"/>
  <c r="R439" i="4"/>
  <c r="N439" i="4"/>
  <c r="M439" i="4"/>
  <c r="L439" i="4"/>
  <c r="K439" i="4"/>
  <c r="J439" i="4"/>
  <c r="I439" i="4"/>
  <c r="H439" i="4"/>
  <c r="G439" i="4"/>
  <c r="F439" i="4"/>
  <c r="E439" i="4"/>
  <c r="D439" i="4"/>
  <c r="C439" i="4"/>
  <c r="A439" i="4"/>
  <c r="X438" i="4"/>
  <c r="U438" i="4"/>
  <c r="R438" i="4"/>
  <c r="N438" i="4"/>
  <c r="M438" i="4"/>
  <c r="L438" i="4"/>
  <c r="K438" i="4"/>
  <c r="J438" i="4"/>
  <c r="I438" i="4"/>
  <c r="H438" i="4"/>
  <c r="G438" i="4"/>
  <c r="F438" i="4"/>
  <c r="E438" i="4"/>
  <c r="D438" i="4"/>
  <c r="C438" i="4"/>
  <c r="A438" i="4"/>
  <c r="X437" i="4"/>
  <c r="U437" i="4"/>
  <c r="R437" i="4"/>
  <c r="N437" i="4"/>
  <c r="M437" i="4"/>
  <c r="L437" i="4"/>
  <c r="K437" i="4"/>
  <c r="J437" i="4"/>
  <c r="I437" i="4"/>
  <c r="H437" i="4"/>
  <c r="G437" i="4"/>
  <c r="F437" i="4"/>
  <c r="E437" i="4"/>
  <c r="D437" i="4"/>
  <c r="C437" i="4"/>
  <c r="A437" i="4"/>
  <c r="X436" i="4"/>
  <c r="U436" i="4"/>
  <c r="R436" i="4"/>
  <c r="N436" i="4"/>
  <c r="M436" i="4"/>
  <c r="L436" i="4"/>
  <c r="K436" i="4"/>
  <c r="J436" i="4"/>
  <c r="I436" i="4"/>
  <c r="H436" i="4"/>
  <c r="G436" i="4"/>
  <c r="F436" i="4"/>
  <c r="E436" i="4"/>
  <c r="D436" i="4"/>
  <c r="C436" i="4"/>
  <c r="A436" i="4"/>
  <c r="X435" i="4"/>
  <c r="U435" i="4"/>
  <c r="R435" i="4"/>
  <c r="N435" i="4"/>
  <c r="M435" i="4"/>
  <c r="L435" i="4"/>
  <c r="K435" i="4"/>
  <c r="J435" i="4"/>
  <c r="I435" i="4"/>
  <c r="H435" i="4"/>
  <c r="G435" i="4"/>
  <c r="F435" i="4"/>
  <c r="E435" i="4"/>
  <c r="D435" i="4"/>
  <c r="C435" i="4"/>
  <c r="A435" i="4"/>
  <c r="X434" i="4"/>
  <c r="U434" i="4"/>
  <c r="R434" i="4"/>
  <c r="N434" i="4"/>
  <c r="M434" i="4"/>
  <c r="L434" i="4"/>
  <c r="K434" i="4"/>
  <c r="J434" i="4"/>
  <c r="I434" i="4"/>
  <c r="H434" i="4"/>
  <c r="G434" i="4"/>
  <c r="F434" i="4"/>
  <c r="E434" i="4"/>
  <c r="D434" i="4"/>
  <c r="C434" i="4"/>
  <c r="A434" i="4"/>
  <c r="X433" i="4"/>
  <c r="U433" i="4"/>
  <c r="R433" i="4"/>
  <c r="N433" i="4"/>
  <c r="M433" i="4"/>
  <c r="L433" i="4"/>
  <c r="K433" i="4"/>
  <c r="J433" i="4"/>
  <c r="I433" i="4"/>
  <c r="H433" i="4"/>
  <c r="G433" i="4"/>
  <c r="F433" i="4"/>
  <c r="E433" i="4"/>
  <c r="D433" i="4"/>
  <c r="C433" i="4"/>
  <c r="A433" i="4"/>
  <c r="X432" i="4"/>
  <c r="U432" i="4"/>
  <c r="R432" i="4"/>
  <c r="N432" i="4"/>
  <c r="M432" i="4"/>
  <c r="L432" i="4"/>
  <c r="K432" i="4"/>
  <c r="J432" i="4"/>
  <c r="I432" i="4"/>
  <c r="H432" i="4"/>
  <c r="G432" i="4"/>
  <c r="F432" i="4"/>
  <c r="E432" i="4"/>
  <c r="D432" i="4"/>
  <c r="C432" i="4"/>
  <c r="A432" i="4"/>
  <c r="X431" i="4"/>
  <c r="U431" i="4"/>
  <c r="R431" i="4"/>
  <c r="N431" i="4"/>
  <c r="M431" i="4"/>
  <c r="L431" i="4"/>
  <c r="K431" i="4"/>
  <c r="J431" i="4"/>
  <c r="I431" i="4"/>
  <c r="H431" i="4"/>
  <c r="G431" i="4"/>
  <c r="F431" i="4"/>
  <c r="E431" i="4"/>
  <c r="D431" i="4"/>
  <c r="C431" i="4"/>
  <c r="A431" i="4"/>
  <c r="X430" i="4"/>
  <c r="U430" i="4"/>
  <c r="R430" i="4"/>
  <c r="N430" i="4"/>
  <c r="M430" i="4"/>
  <c r="L430" i="4"/>
  <c r="K430" i="4"/>
  <c r="J430" i="4"/>
  <c r="I430" i="4"/>
  <c r="H430" i="4"/>
  <c r="G430" i="4"/>
  <c r="F430" i="4"/>
  <c r="E430" i="4"/>
  <c r="D430" i="4"/>
  <c r="C430" i="4"/>
  <c r="A430" i="4"/>
  <c r="X429" i="4"/>
  <c r="U429" i="4"/>
  <c r="R429" i="4"/>
  <c r="N429" i="4"/>
  <c r="M429" i="4"/>
  <c r="L429" i="4"/>
  <c r="K429" i="4"/>
  <c r="J429" i="4"/>
  <c r="I429" i="4"/>
  <c r="H429" i="4"/>
  <c r="G429" i="4"/>
  <c r="F429" i="4"/>
  <c r="E429" i="4"/>
  <c r="D429" i="4"/>
  <c r="C429" i="4"/>
  <c r="A429" i="4"/>
  <c r="X428" i="4"/>
  <c r="U428" i="4"/>
  <c r="R428" i="4"/>
  <c r="N428" i="4"/>
  <c r="M428" i="4"/>
  <c r="L428" i="4"/>
  <c r="K428" i="4"/>
  <c r="J428" i="4"/>
  <c r="I428" i="4"/>
  <c r="H428" i="4"/>
  <c r="G428" i="4"/>
  <c r="F428" i="4"/>
  <c r="E428" i="4"/>
  <c r="D428" i="4"/>
  <c r="C428" i="4"/>
  <c r="A428" i="4"/>
  <c r="X427" i="4"/>
  <c r="U427" i="4"/>
  <c r="R427" i="4"/>
  <c r="N427" i="4"/>
  <c r="M427" i="4"/>
  <c r="L427" i="4"/>
  <c r="K427" i="4"/>
  <c r="J427" i="4"/>
  <c r="I427" i="4"/>
  <c r="H427" i="4"/>
  <c r="G427" i="4"/>
  <c r="F427" i="4"/>
  <c r="E427" i="4"/>
  <c r="D427" i="4"/>
  <c r="C427" i="4"/>
  <c r="A427" i="4"/>
  <c r="X426" i="4"/>
  <c r="U426" i="4"/>
  <c r="R426" i="4"/>
  <c r="N426" i="4"/>
  <c r="M426" i="4"/>
  <c r="L426" i="4"/>
  <c r="K426" i="4"/>
  <c r="J426" i="4"/>
  <c r="I426" i="4"/>
  <c r="H426" i="4"/>
  <c r="G426" i="4"/>
  <c r="F426" i="4"/>
  <c r="E426" i="4"/>
  <c r="D426" i="4"/>
  <c r="C426" i="4"/>
  <c r="A426" i="4"/>
  <c r="X425" i="4"/>
  <c r="U425" i="4"/>
  <c r="R425" i="4"/>
  <c r="N425" i="4"/>
  <c r="M425" i="4"/>
  <c r="L425" i="4"/>
  <c r="K425" i="4"/>
  <c r="J425" i="4"/>
  <c r="I425" i="4"/>
  <c r="H425" i="4"/>
  <c r="G425" i="4"/>
  <c r="F425" i="4"/>
  <c r="E425" i="4"/>
  <c r="D425" i="4"/>
  <c r="C425" i="4"/>
  <c r="A425" i="4"/>
  <c r="X424" i="4"/>
  <c r="U424" i="4"/>
  <c r="R424" i="4"/>
  <c r="N424" i="4"/>
  <c r="M424" i="4"/>
  <c r="L424" i="4"/>
  <c r="K424" i="4"/>
  <c r="J424" i="4"/>
  <c r="I424" i="4"/>
  <c r="H424" i="4"/>
  <c r="G424" i="4"/>
  <c r="F424" i="4"/>
  <c r="E424" i="4"/>
  <c r="D424" i="4"/>
  <c r="C424" i="4"/>
  <c r="A424" i="4"/>
  <c r="X423" i="4"/>
  <c r="U423" i="4"/>
  <c r="R423" i="4"/>
  <c r="N423" i="4"/>
  <c r="M423" i="4"/>
  <c r="L423" i="4"/>
  <c r="K423" i="4"/>
  <c r="J423" i="4"/>
  <c r="I423" i="4"/>
  <c r="H423" i="4"/>
  <c r="G423" i="4"/>
  <c r="F423" i="4"/>
  <c r="E423" i="4"/>
  <c r="D423" i="4"/>
  <c r="C423" i="4"/>
  <c r="A423" i="4"/>
  <c r="X422" i="4"/>
  <c r="U422" i="4"/>
  <c r="R422" i="4"/>
  <c r="N422" i="4"/>
  <c r="M422" i="4"/>
  <c r="L422" i="4"/>
  <c r="K422" i="4"/>
  <c r="J422" i="4"/>
  <c r="I422" i="4"/>
  <c r="H422" i="4"/>
  <c r="G422" i="4"/>
  <c r="F422" i="4"/>
  <c r="E422" i="4"/>
  <c r="D422" i="4"/>
  <c r="C422" i="4"/>
  <c r="A422" i="4"/>
  <c r="X421" i="4"/>
  <c r="U421" i="4"/>
  <c r="R421" i="4"/>
  <c r="N421" i="4"/>
  <c r="M421" i="4"/>
  <c r="L421" i="4"/>
  <c r="K421" i="4"/>
  <c r="J421" i="4"/>
  <c r="I421" i="4"/>
  <c r="H421" i="4"/>
  <c r="G421" i="4"/>
  <c r="F421" i="4"/>
  <c r="E421" i="4"/>
  <c r="D421" i="4"/>
  <c r="C421" i="4"/>
  <c r="A421" i="4"/>
  <c r="X420" i="4"/>
  <c r="U420" i="4"/>
  <c r="R420" i="4"/>
  <c r="N420" i="4"/>
  <c r="M420" i="4"/>
  <c r="L420" i="4"/>
  <c r="K420" i="4"/>
  <c r="J420" i="4"/>
  <c r="I420" i="4"/>
  <c r="H420" i="4"/>
  <c r="G420" i="4"/>
  <c r="F420" i="4"/>
  <c r="E420" i="4"/>
  <c r="D420" i="4"/>
  <c r="C420" i="4"/>
  <c r="A420" i="4"/>
  <c r="X419" i="4"/>
  <c r="U419" i="4"/>
  <c r="R419" i="4"/>
  <c r="N419" i="4"/>
  <c r="M419" i="4"/>
  <c r="L419" i="4"/>
  <c r="K419" i="4"/>
  <c r="J419" i="4"/>
  <c r="I419" i="4"/>
  <c r="H419" i="4"/>
  <c r="G419" i="4"/>
  <c r="F419" i="4"/>
  <c r="E419" i="4"/>
  <c r="D419" i="4"/>
  <c r="C419" i="4"/>
  <c r="A419" i="4"/>
  <c r="X418" i="4"/>
  <c r="U418" i="4"/>
  <c r="R418" i="4"/>
  <c r="N418" i="4"/>
  <c r="M418" i="4"/>
  <c r="L418" i="4"/>
  <c r="K418" i="4"/>
  <c r="J418" i="4"/>
  <c r="I418" i="4"/>
  <c r="H418" i="4"/>
  <c r="G418" i="4"/>
  <c r="F418" i="4"/>
  <c r="E418" i="4"/>
  <c r="D418" i="4"/>
  <c r="C418" i="4"/>
  <c r="A418" i="4"/>
  <c r="X417" i="4"/>
  <c r="U417" i="4"/>
  <c r="R417" i="4"/>
  <c r="N417" i="4"/>
  <c r="M417" i="4"/>
  <c r="L417" i="4"/>
  <c r="K417" i="4"/>
  <c r="J417" i="4"/>
  <c r="I417" i="4"/>
  <c r="H417" i="4"/>
  <c r="G417" i="4"/>
  <c r="F417" i="4"/>
  <c r="E417" i="4"/>
  <c r="D417" i="4"/>
  <c r="C417" i="4"/>
  <c r="A417" i="4"/>
  <c r="X416" i="4"/>
  <c r="U416" i="4"/>
  <c r="R416" i="4"/>
  <c r="N416" i="4"/>
  <c r="M416" i="4"/>
  <c r="L416" i="4"/>
  <c r="K416" i="4"/>
  <c r="J416" i="4"/>
  <c r="I416" i="4"/>
  <c r="H416" i="4"/>
  <c r="G416" i="4"/>
  <c r="F416" i="4"/>
  <c r="E416" i="4"/>
  <c r="D416" i="4"/>
  <c r="C416" i="4"/>
  <c r="A416" i="4"/>
  <c r="X415" i="4"/>
  <c r="U415" i="4"/>
  <c r="R415" i="4"/>
  <c r="N415" i="4"/>
  <c r="M415" i="4"/>
  <c r="L415" i="4"/>
  <c r="K415" i="4"/>
  <c r="J415" i="4"/>
  <c r="I415" i="4"/>
  <c r="H415" i="4"/>
  <c r="G415" i="4"/>
  <c r="F415" i="4"/>
  <c r="E415" i="4"/>
  <c r="D415" i="4"/>
  <c r="C415" i="4"/>
  <c r="A415" i="4"/>
  <c r="X414" i="4"/>
  <c r="U414" i="4"/>
  <c r="R414" i="4"/>
  <c r="N414" i="4"/>
  <c r="M414" i="4"/>
  <c r="L414" i="4"/>
  <c r="K414" i="4"/>
  <c r="J414" i="4"/>
  <c r="I414" i="4"/>
  <c r="H414" i="4"/>
  <c r="G414" i="4"/>
  <c r="F414" i="4"/>
  <c r="E414" i="4"/>
  <c r="D414" i="4"/>
  <c r="C414" i="4"/>
  <c r="A414" i="4"/>
  <c r="X413" i="4"/>
  <c r="U413" i="4"/>
  <c r="R413" i="4"/>
  <c r="N413" i="4"/>
  <c r="M413" i="4"/>
  <c r="L413" i="4"/>
  <c r="K413" i="4"/>
  <c r="J413" i="4"/>
  <c r="I413" i="4"/>
  <c r="H413" i="4"/>
  <c r="G413" i="4"/>
  <c r="F413" i="4"/>
  <c r="E413" i="4"/>
  <c r="D413" i="4"/>
  <c r="C413" i="4"/>
  <c r="A413" i="4"/>
  <c r="X412" i="4"/>
  <c r="U412" i="4"/>
  <c r="R412" i="4"/>
  <c r="N412" i="4"/>
  <c r="M412" i="4"/>
  <c r="L412" i="4"/>
  <c r="K412" i="4"/>
  <c r="J412" i="4"/>
  <c r="I412" i="4"/>
  <c r="H412" i="4"/>
  <c r="G412" i="4"/>
  <c r="F412" i="4"/>
  <c r="E412" i="4"/>
  <c r="D412" i="4"/>
  <c r="C412" i="4"/>
  <c r="A412" i="4"/>
  <c r="X411" i="4"/>
  <c r="U411" i="4"/>
  <c r="R411" i="4"/>
  <c r="N411" i="4"/>
  <c r="M411" i="4"/>
  <c r="L411" i="4"/>
  <c r="K411" i="4"/>
  <c r="J411" i="4"/>
  <c r="I411" i="4"/>
  <c r="H411" i="4"/>
  <c r="G411" i="4"/>
  <c r="F411" i="4"/>
  <c r="E411" i="4"/>
  <c r="D411" i="4"/>
  <c r="C411" i="4"/>
  <c r="A411" i="4"/>
  <c r="X410" i="4"/>
  <c r="U410" i="4"/>
  <c r="R410" i="4"/>
  <c r="N410" i="4"/>
  <c r="M410" i="4"/>
  <c r="L410" i="4"/>
  <c r="K410" i="4"/>
  <c r="J410" i="4"/>
  <c r="I410" i="4"/>
  <c r="H410" i="4"/>
  <c r="G410" i="4"/>
  <c r="F410" i="4"/>
  <c r="E410" i="4"/>
  <c r="D410" i="4"/>
  <c r="C410" i="4"/>
  <c r="A410" i="4"/>
  <c r="X409" i="4"/>
  <c r="U409" i="4"/>
  <c r="R409" i="4"/>
  <c r="N409" i="4"/>
  <c r="M409" i="4"/>
  <c r="L409" i="4"/>
  <c r="K409" i="4"/>
  <c r="J409" i="4"/>
  <c r="I409" i="4"/>
  <c r="H409" i="4"/>
  <c r="G409" i="4"/>
  <c r="F409" i="4"/>
  <c r="E409" i="4"/>
  <c r="D409" i="4"/>
  <c r="C409" i="4"/>
  <c r="A409" i="4"/>
  <c r="X408" i="4"/>
  <c r="U408" i="4"/>
  <c r="R408" i="4"/>
  <c r="N408" i="4"/>
  <c r="M408" i="4"/>
  <c r="L408" i="4"/>
  <c r="K408" i="4"/>
  <c r="J408" i="4"/>
  <c r="I408" i="4"/>
  <c r="H408" i="4"/>
  <c r="G408" i="4"/>
  <c r="F408" i="4"/>
  <c r="E408" i="4"/>
  <c r="D408" i="4"/>
  <c r="C408" i="4"/>
  <c r="A408" i="4"/>
  <c r="X407" i="4"/>
  <c r="U407" i="4"/>
  <c r="R407" i="4"/>
  <c r="N407" i="4"/>
  <c r="M407" i="4"/>
  <c r="L407" i="4"/>
  <c r="K407" i="4"/>
  <c r="J407" i="4"/>
  <c r="I407" i="4"/>
  <c r="H407" i="4"/>
  <c r="G407" i="4"/>
  <c r="F407" i="4"/>
  <c r="E407" i="4"/>
  <c r="D407" i="4"/>
  <c r="C407" i="4"/>
  <c r="A407" i="4"/>
  <c r="X406" i="4"/>
  <c r="U406" i="4"/>
  <c r="R406" i="4"/>
  <c r="N406" i="4"/>
  <c r="M406" i="4"/>
  <c r="L406" i="4"/>
  <c r="K406" i="4"/>
  <c r="J406" i="4"/>
  <c r="I406" i="4"/>
  <c r="H406" i="4"/>
  <c r="G406" i="4"/>
  <c r="F406" i="4"/>
  <c r="E406" i="4"/>
  <c r="D406" i="4"/>
  <c r="C406" i="4"/>
  <c r="A406" i="4"/>
  <c r="X405" i="4"/>
  <c r="U405" i="4"/>
  <c r="R405" i="4"/>
  <c r="N405" i="4"/>
  <c r="M405" i="4"/>
  <c r="L405" i="4"/>
  <c r="K405" i="4"/>
  <c r="J405" i="4"/>
  <c r="I405" i="4"/>
  <c r="H405" i="4"/>
  <c r="G405" i="4"/>
  <c r="F405" i="4"/>
  <c r="E405" i="4"/>
  <c r="D405" i="4"/>
  <c r="C405" i="4"/>
  <c r="A405" i="4"/>
  <c r="X404" i="4"/>
  <c r="U404" i="4"/>
  <c r="R404" i="4"/>
  <c r="N404" i="4"/>
  <c r="M404" i="4"/>
  <c r="L404" i="4"/>
  <c r="K404" i="4"/>
  <c r="J404" i="4"/>
  <c r="I404" i="4"/>
  <c r="H404" i="4"/>
  <c r="G404" i="4"/>
  <c r="F404" i="4"/>
  <c r="E404" i="4"/>
  <c r="D404" i="4"/>
  <c r="C404" i="4"/>
  <c r="A404" i="4"/>
  <c r="X403" i="4"/>
  <c r="U403" i="4"/>
  <c r="R403" i="4"/>
  <c r="N403" i="4"/>
  <c r="M403" i="4"/>
  <c r="L403" i="4"/>
  <c r="K403" i="4"/>
  <c r="J403" i="4"/>
  <c r="I403" i="4"/>
  <c r="H403" i="4"/>
  <c r="G403" i="4"/>
  <c r="F403" i="4"/>
  <c r="E403" i="4"/>
  <c r="D403" i="4"/>
  <c r="C403" i="4"/>
  <c r="A403" i="4"/>
  <c r="X402" i="4"/>
  <c r="U402" i="4"/>
  <c r="R402" i="4"/>
  <c r="N402" i="4"/>
  <c r="M402" i="4"/>
  <c r="L402" i="4"/>
  <c r="K402" i="4"/>
  <c r="J402" i="4"/>
  <c r="I402" i="4"/>
  <c r="H402" i="4"/>
  <c r="G402" i="4"/>
  <c r="F402" i="4"/>
  <c r="E402" i="4"/>
  <c r="D402" i="4"/>
  <c r="C402" i="4"/>
  <c r="A402" i="4"/>
  <c r="X401" i="4"/>
  <c r="U401" i="4"/>
  <c r="R401" i="4"/>
  <c r="N401" i="4"/>
  <c r="M401" i="4"/>
  <c r="L401" i="4"/>
  <c r="K401" i="4"/>
  <c r="J401" i="4"/>
  <c r="I401" i="4"/>
  <c r="H401" i="4"/>
  <c r="G401" i="4"/>
  <c r="F401" i="4"/>
  <c r="E401" i="4"/>
  <c r="D401" i="4"/>
  <c r="C401" i="4"/>
  <c r="A401" i="4"/>
  <c r="X400" i="4"/>
  <c r="U400" i="4"/>
  <c r="R400" i="4"/>
  <c r="N400" i="4"/>
  <c r="M400" i="4"/>
  <c r="L400" i="4"/>
  <c r="K400" i="4"/>
  <c r="J400" i="4"/>
  <c r="I400" i="4"/>
  <c r="H400" i="4"/>
  <c r="G400" i="4"/>
  <c r="F400" i="4"/>
  <c r="E400" i="4"/>
  <c r="D400" i="4"/>
  <c r="C400" i="4"/>
  <c r="A400" i="4"/>
  <c r="X399" i="4"/>
  <c r="U399" i="4"/>
  <c r="R399" i="4"/>
  <c r="N399" i="4"/>
  <c r="M399" i="4"/>
  <c r="L399" i="4"/>
  <c r="K399" i="4"/>
  <c r="J399" i="4"/>
  <c r="I399" i="4"/>
  <c r="H399" i="4"/>
  <c r="G399" i="4"/>
  <c r="F399" i="4"/>
  <c r="E399" i="4"/>
  <c r="D399" i="4"/>
  <c r="C399" i="4"/>
  <c r="A399" i="4"/>
  <c r="X398" i="4"/>
  <c r="U398" i="4"/>
  <c r="R398" i="4"/>
  <c r="N398" i="4"/>
  <c r="M398" i="4"/>
  <c r="L398" i="4"/>
  <c r="K398" i="4"/>
  <c r="J398" i="4"/>
  <c r="I398" i="4"/>
  <c r="H398" i="4"/>
  <c r="G398" i="4"/>
  <c r="F398" i="4"/>
  <c r="E398" i="4"/>
  <c r="D398" i="4"/>
  <c r="C398" i="4"/>
  <c r="A398" i="4"/>
  <c r="X397" i="4"/>
  <c r="U397" i="4"/>
  <c r="R397" i="4"/>
  <c r="N397" i="4"/>
  <c r="M397" i="4"/>
  <c r="L397" i="4"/>
  <c r="K397" i="4"/>
  <c r="J397" i="4"/>
  <c r="I397" i="4"/>
  <c r="H397" i="4"/>
  <c r="G397" i="4"/>
  <c r="F397" i="4"/>
  <c r="E397" i="4"/>
  <c r="D397" i="4"/>
  <c r="C397" i="4"/>
  <c r="A397" i="4"/>
  <c r="X396" i="4"/>
  <c r="U396" i="4"/>
  <c r="R396" i="4"/>
  <c r="N396" i="4"/>
  <c r="M396" i="4"/>
  <c r="L396" i="4"/>
  <c r="K396" i="4"/>
  <c r="J396" i="4"/>
  <c r="I396" i="4"/>
  <c r="H396" i="4"/>
  <c r="G396" i="4"/>
  <c r="F396" i="4"/>
  <c r="E396" i="4"/>
  <c r="D396" i="4"/>
  <c r="C396" i="4"/>
  <c r="A396" i="4"/>
  <c r="X395" i="4"/>
  <c r="U395" i="4"/>
  <c r="R395" i="4"/>
  <c r="N395" i="4"/>
  <c r="M395" i="4"/>
  <c r="L395" i="4"/>
  <c r="K395" i="4"/>
  <c r="J395" i="4"/>
  <c r="I395" i="4"/>
  <c r="H395" i="4"/>
  <c r="G395" i="4"/>
  <c r="F395" i="4"/>
  <c r="E395" i="4"/>
  <c r="D395" i="4"/>
  <c r="C395" i="4"/>
  <c r="A395" i="4"/>
  <c r="X394" i="4"/>
  <c r="U394" i="4"/>
  <c r="R394" i="4"/>
  <c r="N394" i="4"/>
  <c r="M394" i="4"/>
  <c r="L394" i="4"/>
  <c r="K394" i="4"/>
  <c r="J394" i="4"/>
  <c r="I394" i="4"/>
  <c r="H394" i="4"/>
  <c r="G394" i="4"/>
  <c r="F394" i="4"/>
  <c r="E394" i="4"/>
  <c r="D394" i="4"/>
  <c r="C394" i="4"/>
  <c r="A394" i="4"/>
  <c r="X393" i="4"/>
  <c r="U393" i="4"/>
  <c r="R393" i="4"/>
  <c r="N393" i="4"/>
  <c r="M393" i="4"/>
  <c r="L393" i="4"/>
  <c r="K393" i="4"/>
  <c r="J393" i="4"/>
  <c r="I393" i="4"/>
  <c r="H393" i="4"/>
  <c r="G393" i="4"/>
  <c r="F393" i="4"/>
  <c r="E393" i="4"/>
  <c r="D393" i="4"/>
  <c r="C393" i="4"/>
  <c r="A393" i="4"/>
  <c r="X392" i="4"/>
  <c r="U392" i="4"/>
  <c r="R392" i="4"/>
  <c r="N392" i="4"/>
  <c r="M392" i="4"/>
  <c r="L392" i="4"/>
  <c r="K392" i="4"/>
  <c r="J392" i="4"/>
  <c r="I392" i="4"/>
  <c r="H392" i="4"/>
  <c r="G392" i="4"/>
  <c r="F392" i="4"/>
  <c r="E392" i="4"/>
  <c r="D392" i="4"/>
  <c r="C392" i="4"/>
  <c r="A392" i="4"/>
  <c r="X391" i="4"/>
  <c r="U391" i="4"/>
  <c r="R391" i="4"/>
  <c r="N391" i="4"/>
  <c r="M391" i="4"/>
  <c r="L391" i="4"/>
  <c r="K391" i="4"/>
  <c r="J391" i="4"/>
  <c r="I391" i="4"/>
  <c r="H391" i="4"/>
  <c r="G391" i="4"/>
  <c r="F391" i="4"/>
  <c r="E391" i="4"/>
  <c r="D391" i="4"/>
  <c r="C391" i="4"/>
  <c r="A391" i="4"/>
  <c r="X390" i="4"/>
  <c r="U390" i="4"/>
  <c r="R390" i="4"/>
  <c r="N390" i="4"/>
  <c r="M390" i="4"/>
  <c r="L390" i="4"/>
  <c r="K390" i="4"/>
  <c r="J390" i="4"/>
  <c r="I390" i="4"/>
  <c r="H390" i="4"/>
  <c r="G390" i="4"/>
  <c r="F390" i="4"/>
  <c r="E390" i="4"/>
  <c r="D390" i="4"/>
  <c r="C390" i="4"/>
  <c r="A390" i="4"/>
  <c r="X389" i="4"/>
  <c r="U389" i="4"/>
  <c r="R389" i="4"/>
  <c r="N389" i="4"/>
  <c r="M389" i="4"/>
  <c r="L389" i="4"/>
  <c r="K389" i="4"/>
  <c r="J389" i="4"/>
  <c r="I389" i="4"/>
  <c r="H389" i="4"/>
  <c r="G389" i="4"/>
  <c r="F389" i="4"/>
  <c r="E389" i="4"/>
  <c r="D389" i="4"/>
  <c r="C389" i="4"/>
  <c r="A389" i="4"/>
  <c r="X388" i="4"/>
  <c r="U388" i="4"/>
  <c r="R388" i="4"/>
  <c r="N388" i="4"/>
  <c r="M388" i="4"/>
  <c r="L388" i="4"/>
  <c r="K388" i="4"/>
  <c r="J388" i="4"/>
  <c r="I388" i="4"/>
  <c r="H388" i="4"/>
  <c r="G388" i="4"/>
  <c r="F388" i="4"/>
  <c r="E388" i="4"/>
  <c r="D388" i="4"/>
  <c r="C388" i="4"/>
  <c r="A388" i="4"/>
  <c r="X387" i="4"/>
  <c r="U387" i="4"/>
  <c r="R387" i="4"/>
  <c r="N387" i="4"/>
  <c r="M387" i="4"/>
  <c r="L387" i="4"/>
  <c r="K387" i="4"/>
  <c r="J387" i="4"/>
  <c r="I387" i="4"/>
  <c r="H387" i="4"/>
  <c r="G387" i="4"/>
  <c r="F387" i="4"/>
  <c r="E387" i="4"/>
  <c r="D387" i="4"/>
  <c r="C387" i="4"/>
  <c r="A387" i="4"/>
  <c r="X386" i="4"/>
  <c r="U386" i="4"/>
  <c r="R386" i="4"/>
  <c r="N386" i="4"/>
  <c r="M386" i="4"/>
  <c r="L386" i="4"/>
  <c r="K386" i="4"/>
  <c r="J386" i="4"/>
  <c r="I386" i="4"/>
  <c r="H386" i="4"/>
  <c r="G386" i="4"/>
  <c r="F386" i="4"/>
  <c r="E386" i="4"/>
  <c r="D386" i="4"/>
  <c r="C386" i="4"/>
  <c r="A386" i="4"/>
  <c r="X385" i="4"/>
  <c r="U385" i="4"/>
  <c r="R385" i="4"/>
  <c r="N385" i="4"/>
  <c r="M385" i="4"/>
  <c r="L385" i="4"/>
  <c r="K385" i="4"/>
  <c r="J385" i="4"/>
  <c r="I385" i="4"/>
  <c r="H385" i="4"/>
  <c r="G385" i="4"/>
  <c r="F385" i="4"/>
  <c r="E385" i="4"/>
  <c r="D385" i="4"/>
  <c r="C385" i="4"/>
  <c r="A385" i="4"/>
  <c r="X384" i="4"/>
  <c r="U384" i="4"/>
  <c r="R384" i="4"/>
  <c r="N384" i="4"/>
  <c r="M384" i="4"/>
  <c r="L384" i="4"/>
  <c r="K384" i="4"/>
  <c r="J384" i="4"/>
  <c r="I384" i="4"/>
  <c r="H384" i="4"/>
  <c r="G384" i="4"/>
  <c r="F384" i="4"/>
  <c r="E384" i="4"/>
  <c r="D384" i="4"/>
  <c r="C384" i="4"/>
  <c r="A384" i="4"/>
  <c r="X383" i="4"/>
  <c r="U383" i="4"/>
  <c r="R383" i="4"/>
  <c r="N383" i="4"/>
  <c r="M383" i="4"/>
  <c r="L383" i="4"/>
  <c r="K383" i="4"/>
  <c r="J383" i="4"/>
  <c r="I383" i="4"/>
  <c r="H383" i="4"/>
  <c r="G383" i="4"/>
  <c r="F383" i="4"/>
  <c r="E383" i="4"/>
  <c r="D383" i="4"/>
  <c r="C383" i="4"/>
  <c r="A383" i="4"/>
  <c r="X382" i="4"/>
  <c r="U382" i="4"/>
  <c r="R382" i="4"/>
  <c r="N382" i="4"/>
  <c r="M382" i="4"/>
  <c r="L382" i="4"/>
  <c r="K382" i="4"/>
  <c r="J382" i="4"/>
  <c r="I382" i="4"/>
  <c r="H382" i="4"/>
  <c r="G382" i="4"/>
  <c r="F382" i="4"/>
  <c r="E382" i="4"/>
  <c r="D382" i="4"/>
  <c r="C382" i="4"/>
  <c r="A382" i="4"/>
  <c r="X381" i="4"/>
  <c r="U381" i="4"/>
  <c r="R381" i="4"/>
  <c r="N381" i="4"/>
  <c r="M381" i="4"/>
  <c r="L381" i="4"/>
  <c r="K381" i="4"/>
  <c r="J381" i="4"/>
  <c r="I381" i="4"/>
  <c r="H381" i="4"/>
  <c r="G381" i="4"/>
  <c r="F381" i="4"/>
  <c r="E381" i="4"/>
  <c r="D381" i="4"/>
  <c r="C381" i="4"/>
  <c r="A381" i="4"/>
  <c r="X380" i="4"/>
  <c r="U380" i="4"/>
  <c r="R380" i="4"/>
  <c r="N380" i="4"/>
  <c r="M380" i="4"/>
  <c r="L380" i="4"/>
  <c r="K380" i="4"/>
  <c r="J380" i="4"/>
  <c r="I380" i="4"/>
  <c r="H380" i="4"/>
  <c r="G380" i="4"/>
  <c r="F380" i="4"/>
  <c r="E380" i="4"/>
  <c r="D380" i="4"/>
  <c r="C380" i="4"/>
  <c r="A380" i="4"/>
  <c r="X379" i="4"/>
  <c r="U379" i="4"/>
  <c r="R379" i="4"/>
  <c r="N379" i="4"/>
  <c r="M379" i="4"/>
  <c r="L379" i="4"/>
  <c r="K379" i="4"/>
  <c r="J379" i="4"/>
  <c r="I379" i="4"/>
  <c r="H379" i="4"/>
  <c r="G379" i="4"/>
  <c r="F379" i="4"/>
  <c r="E379" i="4"/>
  <c r="D379" i="4"/>
  <c r="C379" i="4"/>
  <c r="A379" i="4"/>
  <c r="X378" i="4"/>
  <c r="U378" i="4"/>
  <c r="R378" i="4"/>
  <c r="N378" i="4"/>
  <c r="M378" i="4"/>
  <c r="L378" i="4"/>
  <c r="K378" i="4"/>
  <c r="J378" i="4"/>
  <c r="I378" i="4"/>
  <c r="H378" i="4"/>
  <c r="G378" i="4"/>
  <c r="F378" i="4"/>
  <c r="E378" i="4"/>
  <c r="D378" i="4"/>
  <c r="C378" i="4"/>
  <c r="A378" i="4"/>
  <c r="X377" i="4"/>
  <c r="U377" i="4"/>
  <c r="R377" i="4"/>
  <c r="N377" i="4"/>
  <c r="M377" i="4"/>
  <c r="L377" i="4"/>
  <c r="K377" i="4"/>
  <c r="J377" i="4"/>
  <c r="I377" i="4"/>
  <c r="H377" i="4"/>
  <c r="G377" i="4"/>
  <c r="F377" i="4"/>
  <c r="E377" i="4"/>
  <c r="D377" i="4"/>
  <c r="C377" i="4"/>
  <c r="A377" i="4"/>
  <c r="X376" i="4"/>
  <c r="U376" i="4"/>
  <c r="R376" i="4"/>
  <c r="N376" i="4"/>
  <c r="M376" i="4"/>
  <c r="L376" i="4"/>
  <c r="K376" i="4"/>
  <c r="J376" i="4"/>
  <c r="I376" i="4"/>
  <c r="H376" i="4"/>
  <c r="G376" i="4"/>
  <c r="F376" i="4"/>
  <c r="E376" i="4"/>
  <c r="D376" i="4"/>
  <c r="C376" i="4"/>
  <c r="A376" i="4"/>
  <c r="X375" i="4"/>
  <c r="U375" i="4"/>
  <c r="R375" i="4"/>
  <c r="N375" i="4"/>
  <c r="M375" i="4"/>
  <c r="L375" i="4"/>
  <c r="K375" i="4"/>
  <c r="J375" i="4"/>
  <c r="I375" i="4"/>
  <c r="H375" i="4"/>
  <c r="G375" i="4"/>
  <c r="F375" i="4"/>
  <c r="E375" i="4"/>
  <c r="D375" i="4"/>
  <c r="C375" i="4"/>
  <c r="A375" i="4"/>
  <c r="X374" i="4"/>
  <c r="U374" i="4"/>
  <c r="R374" i="4"/>
  <c r="N374" i="4"/>
  <c r="M374" i="4"/>
  <c r="L374" i="4"/>
  <c r="K374" i="4"/>
  <c r="J374" i="4"/>
  <c r="I374" i="4"/>
  <c r="H374" i="4"/>
  <c r="G374" i="4"/>
  <c r="F374" i="4"/>
  <c r="E374" i="4"/>
  <c r="D374" i="4"/>
  <c r="C374" i="4"/>
  <c r="A374" i="4"/>
  <c r="X373" i="4"/>
  <c r="U373" i="4"/>
  <c r="R373" i="4"/>
  <c r="N373" i="4"/>
  <c r="M373" i="4"/>
  <c r="L373" i="4"/>
  <c r="K373" i="4"/>
  <c r="J373" i="4"/>
  <c r="I373" i="4"/>
  <c r="H373" i="4"/>
  <c r="G373" i="4"/>
  <c r="F373" i="4"/>
  <c r="E373" i="4"/>
  <c r="D373" i="4"/>
  <c r="C373" i="4"/>
  <c r="A373" i="4"/>
  <c r="X372" i="4"/>
  <c r="U372" i="4"/>
  <c r="R372" i="4"/>
  <c r="N372" i="4"/>
  <c r="M372" i="4"/>
  <c r="L372" i="4"/>
  <c r="K372" i="4"/>
  <c r="J372" i="4"/>
  <c r="I372" i="4"/>
  <c r="H372" i="4"/>
  <c r="G372" i="4"/>
  <c r="F372" i="4"/>
  <c r="E372" i="4"/>
  <c r="D372" i="4"/>
  <c r="C372" i="4"/>
  <c r="A372" i="4"/>
  <c r="X371" i="4"/>
  <c r="U371" i="4"/>
  <c r="R371" i="4"/>
  <c r="N371" i="4"/>
  <c r="M371" i="4"/>
  <c r="L371" i="4"/>
  <c r="K371" i="4"/>
  <c r="J371" i="4"/>
  <c r="I371" i="4"/>
  <c r="H371" i="4"/>
  <c r="G371" i="4"/>
  <c r="F371" i="4"/>
  <c r="E371" i="4"/>
  <c r="D371" i="4"/>
  <c r="C371" i="4"/>
  <c r="A371" i="4"/>
  <c r="X370" i="4"/>
  <c r="U370" i="4"/>
  <c r="R370" i="4"/>
  <c r="N370" i="4"/>
  <c r="M370" i="4"/>
  <c r="L370" i="4"/>
  <c r="K370" i="4"/>
  <c r="J370" i="4"/>
  <c r="I370" i="4"/>
  <c r="H370" i="4"/>
  <c r="G370" i="4"/>
  <c r="F370" i="4"/>
  <c r="E370" i="4"/>
  <c r="D370" i="4"/>
  <c r="C370" i="4"/>
  <c r="A370" i="4"/>
  <c r="X369" i="4"/>
  <c r="U369" i="4"/>
  <c r="R369" i="4"/>
  <c r="N369" i="4"/>
  <c r="M369" i="4"/>
  <c r="L369" i="4"/>
  <c r="K369" i="4"/>
  <c r="J369" i="4"/>
  <c r="I369" i="4"/>
  <c r="H369" i="4"/>
  <c r="G369" i="4"/>
  <c r="F369" i="4"/>
  <c r="E369" i="4"/>
  <c r="D369" i="4"/>
  <c r="C369" i="4"/>
  <c r="A369" i="4"/>
  <c r="X368" i="4"/>
  <c r="U368" i="4"/>
  <c r="R368" i="4"/>
  <c r="N368" i="4"/>
  <c r="M368" i="4"/>
  <c r="L368" i="4"/>
  <c r="K368" i="4"/>
  <c r="J368" i="4"/>
  <c r="I368" i="4"/>
  <c r="H368" i="4"/>
  <c r="G368" i="4"/>
  <c r="F368" i="4"/>
  <c r="E368" i="4"/>
  <c r="D368" i="4"/>
  <c r="C368" i="4"/>
  <c r="A368" i="4"/>
  <c r="X367" i="4"/>
  <c r="U367" i="4"/>
  <c r="R367" i="4"/>
  <c r="N367" i="4"/>
  <c r="M367" i="4"/>
  <c r="L367" i="4"/>
  <c r="K367" i="4"/>
  <c r="J367" i="4"/>
  <c r="I367" i="4"/>
  <c r="H367" i="4"/>
  <c r="G367" i="4"/>
  <c r="F367" i="4"/>
  <c r="E367" i="4"/>
  <c r="D367" i="4"/>
  <c r="C367" i="4"/>
  <c r="A367" i="4"/>
  <c r="X366" i="4"/>
  <c r="U366" i="4"/>
  <c r="R366" i="4"/>
  <c r="N366" i="4"/>
  <c r="M366" i="4"/>
  <c r="L366" i="4"/>
  <c r="K366" i="4"/>
  <c r="J366" i="4"/>
  <c r="I366" i="4"/>
  <c r="H366" i="4"/>
  <c r="G366" i="4"/>
  <c r="F366" i="4"/>
  <c r="E366" i="4"/>
  <c r="D366" i="4"/>
  <c r="C366" i="4"/>
  <c r="A366" i="4"/>
  <c r="X365" i="4"/>
  <c r="U365" i="4"/>
  <c r="R365" i="4"/>
  <c r="N365" i="4"/>
  <c r="M365" i="4"/>
  <c r="L365" i="4"/>
  <c r="K365" i="4"/>
  <c r="J365" i="4"/>
  <c r="I365" i="4"/>
  <c r="H365" i="4"/>
  <c r="G365" i="4"/>
  <c r="F365" i="4"/>
  <c r="E365" i="4"/>
  <c r="D365" i="4"/>
  <c r="C365" i="4"/>
  <c r="A365" i="4"/>
  <c r="X364" i="4"/>
  <c r="U364" i="4"/>
  <c r="R364" i="4"/>
  <c r="N364" i="4"/>
  <c r="M364" i="4"/>
  <c r="L364" i="4"/>
  <c r="K364" i="4"/>
  <c r="J364" i="4"/>
  <c r="I364" i="4"/>
  <c r="H364" i="4"/>
  <c r="G364" i="4"/>
  <c r="F364" i="4"/>
  <c r="E364" i="4"/>
  <c r="D364" i="4"/>
  <c r="C364" i="4"/>
  <c r="A364" i="4"/>
  <c r="X363" i="4"/>
  <c r="U363" i="4"/>
  <c r="R363" i="4"/>
  <c r="N363" i="4"/>
  <c r="M363" i="4"/>
  <c r="L363" i="4"/>
  <c r="K363" i="4"/>
  <c r="J363" i="4"/>
  <c r="I363" i="4"/>
  <c r="H363" i="4"/>
  <c r="G363" i="4"/>
  <c r="F363" i="4"/>
  <c r="E363" i="4"/>
  <c r="D363" i="4"/>
  <c r="C363" i="4"/>
  <c r="A363" i="4"/>
  <c r="X362" i="4"/>
  <c r="U362" i="4"/>
  <c r="R362" i="4"/>
  <c r="N362" i="4"/>
  <c r="M362" i="4"/>
  <c r="L362" i="4"/>
  <c r="K362" i="4"/>
  <c r="J362" i="4"/>
  <c r="I362" i="4"/>
  <c r="H362" i="4"/>
  <c r="G362" i="4"/>
  <c r="F362" i="4"/>
  <c r="E362" i="4"/>
  <c r="D362" i="4"/>
  <c r="C362" i="4"/>
  <c r="A362" i="4"/>
  <c r="X361" i="4"/>
  <c r="U361" i="4"/>
  <c r="R361" i="4"/>
  <c r="N361" i="4"/>
  <c r="M361" i="4"/>
  <c r="L361" i="4"/>
  <c r="K361" i="4"/>
  <c r="J361" i="4"/>
  <c r="I361" i="4"/>
  <c r="H361" i="4"/>
  <c r="G361" i="4"/>
  <c r="F361" i="4"/>
  <c r="E361" i="4"/>
  <c r="D361" i="4"/>
  <c r="C361" i="4"/>
  <c r="A361" i="4"/>
  <c r="X360" i="4"/>
  <c r="U360" i="4"/>
  <c r="R360" i="4"/>
  <c r="N360" i="4"/>
  <c r="M360" i="4"/>
  <c r="L360" i="4"/>
  <c r="K360" i="4"/>
  <c r="J360" i="4"/>
  <c r="I360" i="4"/>
  <c r="H360" i="4"/>
  <c r="G360" i="4"/>
  <c r="F360" i="4"/>
  <c r="E360" i="4"/>
  <c r="D360" i="4"/>
  <c r="C360" i="4"/>
  <c r="A360" i="4"/>
  <c r="X359" i="4"/>
  <c r="U359" i="4"/>
  <c r="R359" i="4"/>
  <c r="N359" i="4"/>
  <c r="M359" i="4"/>
  <c r="L359" i="4"/>
  <c r="K359" i="4"/>
  <c r="J359" i="4"/>
  <c r="I359" i="4"/>
  <c r="H359" i="4"/>
  <c r="G359" i="4"/>
  <c r="F359" i="4"/>
  <c r="E359" i="4"/>
  <c r="D359" i="4"/>
  <c r="C359" i="4"/>
  <c r="A359" i="4"/>
  <c r="X358" i="4"/>
  <c r="U358" i="4"/>
  <c r="R358" i="4"/>
  <c r="N358" i="4"/>
  <c r="M358" i="4"/>
  <c r="L358" i="4"/>
  <c r="K358" i="4"/>
  <c r="J358" i="4"/>
  <c r="I358" i="4"/>
  <c r="H358" i="4"/>
  <c r="G358" i="4"/>
  <c r="F358" i="4"/>
  <c r="E358" i="4"/>
  <c r="D358" i="4"/>
  <c r="C358" i="4"/>
  <c r="A358" i="4"/>
  <c r="X357" i="4"/>
  <c r="U357" i="4"/>
  <c r="R357" i="4"/>
  <c r="N357" i="4"/>
  <c r="M357" i="4"/>
  <c r="L357" i="4"/>
  <c r="K357" i="4"/>
  <c r="J357" i="4"/>
  <c r="I357" i="4"/>
  <c r="H357" i="4"/>
  <c r="G357" i="4"/>
  <c r="F357" i="4"/>
  <c r="E357" i="4"/>
  <c r="D357" i="4"/>
  <c r="C357" i="4"/>
  <c r="A357" i="4"/>
  <c r="X356" i="4"/>
  <c r="U356" i="4"/>
  <c r="R356" i="4"/>
  <c r="N356" i="4"/>
  <c r="M356" i="4"/>
  <c r="L356" i="4"/>
  <c r="K356" i="4"/>
  <c r="J356" i="4"/>
  <c r="I356" i="4"/>
  <c r="H356" i="4"/>
  <c r="G356" i="4"/>
  <c r="F356" i="4"/>
  <c r="E356" i="4"/>
  <c r="D356" i="4"/>
  <c r="C356" i="4"/>
  <c r="A356" i="4"/>
  <c r="X355" i="4"/>
  <c r="U355" i="4"/>
  <c r="R355" i="4"/>
  <c r="N355" i="4"/>
  <c r="M355" i="4"/>
  <c r="L355" i="4"/>
  <c r="K355" i="4"/>
  <c r="J355" i="4"/>
  <c r="I355" i="4"/>
  <c r="H355" i="4"/>
  <c r="G355" i="4"/>
  <c r="F355" i="4"/>
  <c r="E355" i="4"/>
  <c r="D355" i="4"/>
  <c r="C355" i="4"/>
  <c r="A355" i="4"/>
  <c r="X354" i="4"/>
  <c r="U354" i="4"/>
  <c r="R354" i="4"/>
  <c r="N354" i="4"/>
  <c r="M354" i="4"/>
  <c r="L354" i="4"/>
  <c r="K354" i="4"/>
  <c r="J354" i="4"/>
  <c r="I354" i="4"/>
  <c r="H354" i="4"/>
  <c r="G354" i="4"/>
  <c r="F354" i="4"/>
  <c r="E354" i="4"/>
  <c r="D354" i="4"/>
  <c r="C354" i="4"/>
  <c r="A354" i="4"/>
  <c r="X353" i="4"/>
  <c r="U353" i="4"/>
  <c r="R353" i="4"/>
  <c r="N353" i="4"/>
  <c r="M353" i="4"/>
  <c r="L353" i="4"/>
  <c r="K353" i="4"/>
  <c r="J353" i="4"/>
  <c r="I353" i="4"/>
  <c r="H353" i="4"/>
  <c r="G353" i="4"/>
  <c r="F353" i="4"/>
  <c r="E353" i="4"/>
  <c r="D353" i="4"/>
  <c r="C353" i="4"/>
  <c r="A353" i="4"/>
  <c r="X352" i="4"/>
  <c r="U352" i="4"/>
  <c r="R352" i="4"/>
  <c r="N352" i="4"/>
  <c r="M352" i="4"/>
  <c r="L352" i="4"/>
  <c r="K352" i="4"/>
  <c r="J352" i="4"/>
  <c r="I352" i="4"/>
  <c r="H352" i="4"/>
  <c r="G352" i="4"/>
  <c r="F352" i="4"/>
  <c r="E352" i="4"/>
  <c r="D352" i="4"/>
  <c r="C352" i="4"/>
  <c r="A352" i="4"/>
  <c r="X351" i="4"/>
  <c r="U351" i="4"/>
  <c r="R351" i="4"/>
  <c r="N351" i="4"/>
  <c r="M351" i="4"/>
  <c r="L351" i="4"/>
  <c r="K351" i="4"/>
  <c r="J351" i="4"/>
  <c r="I351" i="4"/>
  <c r="H351" i="4"/>
  <c r="G351" i="4"/>
  <c r="F351" i="4"/>
  <c r="E351" i="4"/>
  <c r="D351" i="4"/>
  <c r="C351" i="4"/>
  <c r="A351" i="4"/>
  <c r="X350" i="4"/>
  <c r="U350" i="4"/>
  <c r="R350" i="4"/>
  <c r="N350" i="4"/>
  <c r="M350" i="4"/>
  <c r="L350" i="4"/>
  <c r="K350" i="4"/>
  <c r="J350" i="4"/>
  <c r="I350" i="4"/>
  <c r="H350" i="4"/>
  <c r="G350" i="4"/>
  <c r="F350" i="4"/>
  <c r="E350" i="4"/>
  <c r="D350" i="4"/>
  <c r="C350" i="4"/>
  <c r="A350" i="4"/>
  <c r="X349" i="4"/>
  <c r="U349" i="4"/>
  <c r="R349" i="4"/>
  <c r="N349" i="4"/>
  <c r="M349" i="4"/>
  <c r="L349" i="4"/>
  <c r="K349" i="4"/>
  <c r="J349" i="4"/>
  <c r="I349" i="4"/>
  <c r="H349" i="4"/>
  <c r="G349" i="4"/>
  <c r="F349" i="4"/>
  <c r="E349" i="4"/>
  <c r="D349" i="4"/>
  <c r="C349" i="4"/>
  <c r="A349" i="4"/>
  <c r="X348" i="4"/>
  <c r="U348" i="4"/>
  <c r="R348" i="4"/>
  <c r="N348" i="4"/>
  <c r="M348" i="4"/>
  <c r="L348" i="4"/>
  <c r="K348" i="4"/>
  <c r="J348" i="4"/>
  <c r="I348" i="4"/>
  <c r="H348" i="4"/>
  <c r="G348" i="4"/>
  <c r="F348" i="4"/>
  <c r="E348" i="4"/>
  <c r="D348" i="4"/>
  <c r="C348" i="4"/>
  <c r="A348" i="4"/>
  <c r="X347" i="4"/>
  <c r="U347" i="4"/>
  <c r="R347" i="4"/>
  <c r="N347" i="4"/>
  <c r="M347" i="4"/>
  <c r="L347" i="4"/>
  <c r="K347" i="4"/>
  <c r="J347" i="4"/>
  <c r="I347" i="4"/>
  <c r="H347" i="4"/>
  <c r="G347" i="4"/>
  <c r="F347" i="4"/>
  <c r="E347" i="4"/>
  <c r="D347" i="4"/>
  <c r="C347" i="4"/>
  <c r="A347" i="4"/>
  <c r="X346" i="4"/>
  <c r="U346" i="4"/>
  <c r="R346" i="4"/>
  <c r="N346" i="4"/>
  <c r="M346" i="4"/>
  <c r="L346" i="4"/>
  <c r="K346" i="4"/>
  <c r="J346" i="4"/>
  <c r="I346" i="4"/>
  <c r="H346" i="4"/>
  <c r="G346" i="4"/>
  <c r="F346" i="4"/>
  <c r="E346" i="4"/>
  <c r="D346" i="4"/>
  <c r="C346" i="4"/>
  <c r="A346" i="4"/>
  <c r="X345" i="4"/>
  <c r="U345" i="4"/>
  <c r="R345" i="4"/>
  <c r="N345" i="4"/>
  <c r="M345" i="4"/>
  <c r="L345" i="4"/>
  <c r="K345" i="4"/>
  <c r="J345" i="4"/>
  <c r="I345" i="4"/>
  <c r="H345" i="4"/>
  <c r="G345" i="4"/>
  <c r="F345" i="4"/>
  <c r="E345" i="4"/>
  <c r="D345" i="4"/>
  <c r="C345" i="4"/>
  <c r="A345" i="4"/>
  <c r="X344" i="4"/>
  <c r="U344" i="4"/>
  <c r="R344" i="4"/>
  <c r="N344" i="4"/>
  <c r="M344" i="4"/>
  <c r="L344" i="4"/>
  <c r="K344" i="4"/>
  <c r="J344" i="4"/>
  <c r="I344" i="4"/>
  <c r="H344" i="4"/>
  <c r="G344" i="4"/>
  <c r="F344" i="4"/>
  <c r="E344" i="4"/>
  <c r="D344" i="4"/>
  <c r="C344" i="4"/>
  <c r="A344" i="4"/>
  <c r="X343" i="4"/>
  <c r="U343" i="4"/>
  <c r="R343" i="4"/>
  <c r="N343" i="4"/>
  <c r="M343" i="4"/>
  <c r="L343" i="4"/>
  <c r="K343" i="4"/>
  <c r="J343" i="4"/>
  <c r="I343" i="4"/>
  <c r="H343" i="4"/>
  <c r="G343" i="4"/>
  <c r="F343" i="4"/>
  <c r="E343" i="4"/>
  <c r="D343" i="4"/>
  <c r="C343" i="4"/>
  <c r="A343" i="4"/>
  <c r="X342" i="4"/>
  <c r="U342" i="4"/>
  <c r="R342" i="4"/>
  <c r="N342" i="4"/>
  <c r="M342" i="4"/>
  <c r="L342" i="4"/>
  <c r="K342" i="4"/>
  <c r="J342" i="4"/>
  <c r="I342" i="4"/>
  <c r="H342" i="4"/>
  <c r="G342" i="4"/>
  <c r="F342" i="4"/>
  <c r="E342" i="4"/>
  <c r="D342" i="4"/>
  <c r="C342" i="4"/>
  <c r="A342" i="4"/>
  <c r="X341" i="4"/>
  <c r="U341" i="4"/>
  <c r="R341" i="4"/>
  <c r="N341" i="4"/>
  <c r="M341" i="4"/>
  <c r="L341" i="4"/>
  <c r="K341" i="4"/>
  <c r="J341" i="4"/>
  <c r="I341" i="4"/>
  <c r="H341" i="4"/>
  <c r="G341" i="4"/>
  <c r="F341" i="4"/>
  <c r="E341" i="4"/>
  <c r="D341" i="4"/>
  <c r="C341" i="4"/>
  <c r="A341" i="4"/>
  <c r="X340" i="4"/>
  <c r="U340" i="4"/>
  <c r="R340" i="4"/>
  <c r="N340" i="4"/>
  <c r="M340" i="4"/>
  <c r="L340" i="4"/>
  <c r="K340" i="4"/>
  <c r="J340" i="4"/>
  <c r="I340" i="4"/>
  <c r="H340" i="4"/>
  <c r="G340" i="4"/>
  <c r="F340" i="4"/>
  <c r="E340" i="4"/>
  <c r="D340" i="4"/>
  <c r="C340" i="4"/>
  <c r="A340" i="4"/>
  <c r="X339" i="4"/>
  <c r="U339" i="4"/>
  <c r="R339" i="4"/>
  <c r="N339" i="4"/>
  <c r="M339" i="4"/>
  <c r="L339" i="4"/>
  <c r="K339" i="4"/>
  <c r="J339" i="4"/>
  <c r="I339" i="4"/>
  <c r="H339" i="4"/>
  <c r="G339" i="4"/>
  <c r="F339" i="4"/>
  <c r="E339" i="4"/>
  <c r="D339" i="4"/>
  <c r="C339" i="4"/>
  <c r="A339" i="4"/>
  <c r="X338" i="4"/>
  <c r="U338" i="4"/>
  <c r="R338" i="4"/>
  <c r="N338" i="4"/>
  <c r="M338" i="4"/>
  <c r="L338" i="4"/>
  <c r="K338" i="4"/>
  <c r="J338" i="4"/>
  <c r="I338" i="4"/>
  <c r="H338" i="4"/>
  <c r="G338" i="4"/>
  <c r="F338" i="4"/>
  <c r="E338" i="4"/>
  <c r="D338" i="4"/>
  <c r="C338" i="4"/>
  <c r="A338" i="4"/>
  <c r="X337" i="4"/>
  <c r="U337" i="4"/>
  <c r="R337" i="4"/>
  <c r="N337" i="4"/>
  <c r="M337" i="4"/>
  <c r="L337" i="4"/>
  <c r="K337" i="4"/>
  <c r="J337" i="4"/>
  <c r="I337" i="4"/>
  <c r="H337" i="4"/>
  <c r="G337" i="4"/>
  <c r="F337" i="4"/>
  <c r="E337" i="4"/>
  <c r="D337" i="4"/>
  <c r="C337" i="4"/>
  <c r="A337" i="4"/>
  <c r="X336" i="4"/>
  <c r="U336" i="4"/>
  <c r="R336" i="4"/>
  <c r="N336" i="4"/>
  <c r="M336" i="4"/>
  <c r="L336" i="4"/>
  <c r="K336" i="4"/>
  <c r="J336" i="4"/>
  <c r="I336" i="4"/>
  <c r="H336" i="4"/>
  <c r="G336" i="4"/>
  <c r="F336" i="4"/>
  <c r="E336" i="4"/>
  <c r="D336" i="4"/>
  <c r="C336" i="4"/>
  <c r="A336" i="4"/>
  <c r="X335" i="4"/>
  <c r="U335" i="4"/>
  <c r="R335" i="4"/>
  <c r="N335" i="4"/>
  <c r="M335" i="4"/>
  <c r="L335" i="4"/>
  <c r="K335" i="4"/>
  <c r="J335" i="4"/>
  <c r="I335" i="4"/>
  <c r="H335" i="4"/>
  <c r="G335" i="4"/>
  <c r="F335" i="4"/>
  <c r="E335" i="4"/>
  <c r="D335" i="4"/>
  <c r="C335" i="4"/>
  <c r="A335" i="4"/>
  <c r="X334" i="4"/>
  <c r="U334" i="4"/>
  <c r="R334" i="4"/>
  <c r="N334" i="4"/>
  <c r="M334" i="4"/>
  <c r="L334" i="4"/>
  <c r="K334" i="4"/>
  <c r="J334" i="4"/>
  <c r="I334" i="4"/>
  <c r="H334" i="4"/>
  <c r="G334" i="4"/>
  <c r="F334" i="4"/>
  <c r="E334" i="4"/>
  <c r="D334" i="4"/>
  <c r="C334" i="4"/>
  <c r="A334" i="4"/>
  <c r="X333" i="4"/>
  <c r="U333" i="4"/>
  <c r="R333" i="4"/>
  <c r="N333" i="4"/>
  <c r="M333" i="4"/>
  <c r="L333" i="4"/>
  <c r="K333" i="4"/>
  <c r="J333" i="4"/>
  <c r="I333" i="4"/>
  <c r="H333" i="4"/>
  <c r="G333" i="4"/>
  <c r="F333" i="4"/>
  <c r="E333" i="4"/>
  <c r="D333" i="4"/>
  <c r="C333" i="4"/>
  <c r="A333" i="4"/>
  <c r="X332" i="4"/>
  <c r="U332" i="4"/>
  <c r="R332" i="4"/>
  <c r="N332" i="4"/>
  <c r="M332" i="4"/>
  <c r="L332" i="4"/>
  <c r="K332" i="4"/>
  <c r="J332" i="4"/>
  <c r="I332" i="4"/>
  <c r="H332" i="4"/>
  <c r="G332" i="4"/>
  <c r="F332" i="4"/>
  <c r="E332" i="4"/>
  <c r="D332" i="4"/>
  <c r="C332" i="4"/>
  <c r="A332" i="4"/>
  <c r="X331" i="4"/>
  <c r="U331" i="4"/>
  <c r="R331" i="4"/>
  <c r="N331" i="4"/>
  <c r="M331" i="4"/>
  <c r="L331" i="4"/>
  <c r="K331" i="4"/>
  <c r="J331" i="4"/>
  <c r="I331" i="4"/>
  <c r="H331" i="4"/>
  <c r="G331" i="4"/>
  <c r="F331" i="4"/>
  <c r="E331" i="4"/>
  <c r="D331" i="4"/>
  <c r="C331" i="4"/>
  <c r="A331" i="4"/>
  <c r="X330" i="4"/>
  <c r="U330" i="4"/>
  <c r="R330" i="4"/>
  <c r="N330" i="4"/>
  <c r="M330" i="4"/>
  <c r="L330" i="4"/>
  <c r="K330" i="4"/>
  <c r="J330" i="4"/>
  <c r="I330" i="4"/>
  <c r="H330" i="4"/>
  <c r="G330" i="4"/>
  <c r="F330" i="4"/>
  <c r="E330" i="4"/>
  <c r="D330" i="4"/>
  <c r="C330" i="4"/>
  <c r="A330" i="4"/>
  <c r="X329" i="4"/>
  <c r="U329" i="4"/>
  <c r="R329" i="4"/>
  <c r="N329" i="4"/>
  <c r="M329" i="4"/>
  <c r="L329" i="4"/>
  <c r="K329" i="4"/>
  <c r="J329" i="4"/>
  <c r="I329" i="4"/>
  <c r="H329" i="4"/>
  <c r="G329" i="4"/>
  <c r="F329" i="4"/>
  <c r="E329" i="4"/>
  <c r="D329" i="4"/>
  <c r="C329" i="4"/>
  <c r="A329" i="4"/>
  <c r="X328" i="4"/>
  <c r="U328" i="4"/>
  <c r="R328" i="4"/>
  <c r="N328" i="4"/>
  <c r="M328" i="4"/>
  <c r="L328" i="4"/>
  <c r="K328" i="4"/>
  <c r="J328" i="4"/>
  <c r="I328" i="4"/>
  <c r="H328" i="4"/>
  <c r="G328" i="4"/>
  <c r="F328" i="4"/>
  <c r="E328" i="4"/>
  <c r="D328" i="4"/>
  <c r="C328" i="4"/>
  <c r="A328" i="4"/>
  <c r="X327" i="4"/>
  <c r="U327" i="4"/>
  <c r="R327" i="4"/>
  <c r="N327" i="4"/>
  <c r="M327" i="4"/>
  <c r="L327" i="4"/>
  <c r="K327" i="4"/>
  <c r="J327" i="4"/>
  <c r="I327" i="4"/>
  <c r="H327" i="4"/>
  <c r="G327" i="4"/>
  <c r="F327" i="4"/>
  <c r="E327" i="4"/>
  <c r="D327" i="4"/>
  <c r="C327" i="4"/>
  <c r="A327" i="4"/>
  <c r="X326" i="4"/>
  <c r="U326" i="4"/>
  <c r="R326" i="4"/>
  <c r="N326" i="4"/>
  <c r="M326" i="4"/>
  <c r="L326" i="4"/>
  <c r="K326" i="4"/>
  <c r="J326" i="4"/>
  <c r="I326" i="4"/>
  <c r="H326" i="4"/>
  <c r="G326" i="4"/>
  <c r="F326" i="4"/>
  <c r="E326" i="4"/>
  <c r="D326" i="4"/>
  <c r="C326" i="4"/>
  <c r="A326" i="4"/>
  <c r="X325" i="4"/>
  <c r="U325" i="4"/>
  <c r="R325" i="4"/>
  <c r="N325" i="4"/>
  <c r="M325" i="4"/>
  <c r="L325" i="4"/>
  <c r="K325" i="4"/>
  <c r="J325" i="4"/>
  <c r="I325" i="4"/>
  <c r="H325" i="4"/>
  <c r="G325" i="4"/>
  <c r="F325" i="4"/>
  <c r="E325" i="4"/>
  <c r="D325" i="4"/>
  <c r="C325" i="4"/>
  <c r="A325" i="4"/>
  <c r="X324" i="4"/>
  <c r="U324" i="4"/>
  <c r="R324" i="4"/>
  <c r="N324" i="4"/>
  <c r="M324" i="4"/>
  <c r="L324" i="4"/>
  <c r="K324" i="4"/>
  <c r="J324" i="4"/>
  <c r="I324" i="4"/>
  <c r="H324" i="4"/>
  <c r="G324" i="4"/>
  <c r="F324" i="4"/>
  <c r="E324" i="4"/>
  <c r="D324" i="4"/>
  <c r="C324" i="4"/>
  <c r="A324" i="4"/>
  <c r="X323" i="4"/>
  <c r="U323" i="4"/>
  <c r="R323" i="4"/>
  <c r="N323" i="4"/>
  <c r="M323" i="4"/>
  <c r="L323" i="4"/>
  <c r="K323" i="4"/>
  <c r="J323" i="4"/>
  <c r="I323" i="4"/>
  <c r="H323" i="4"/>
  <c r="G323" i="4"/>
  <c r="F323" i="4"/>
  <c r="E323" i="4"/>
  <c r="D323" i="4"/>
  <c r="C323" i="4"/>
  <c r="A323" i="4"/>
  <c r="X322" i="4"/>
  <c r="U322" i="4"/>
  <c r="R322" i="4"/>
  <c r="N322" i="4"/>
  <c r="M322" i="4"/>
  <c r="L322" i="4"/>
  <c r="K322" i="4"/>
  <c r="J322" i="4"/>
  <c r="I322" i="4"/>
  <c r="H322" i="4"/>
  <c r="G322" i="4"/>
  <c r="F322" i="4"/>
  <c r="E322" i="4"/>
  <c r="D322" i="4"/>
  <c r="C322" i="4"/>
  <c r="A322" i="4"/>
  <c r="X321" i="4"/>
  <c r="U321" i="4"/>
  <c r="R321" i="4"/>
  <c r="N321" i="4"/>
  <c r="M321" i="4"/>
  <c r="L321" i="4"/>
  <c r="K321" i="4"/>
  <c r="J321" i="4"/>
  <c r="I321" i="4"/>
  <c r="H321" i="4"/>
  <c r="G321" i="4"/>
  <c r="F321" i="4"/>
  <c r="E321" i="4"/>
  <c r="D321" i="4"/>
  <c r="C321" i="4"/>
  <c r="A321" i="4"/>
  <c r="X320" i="4"/>
  <c r="U320" i="4"/>
  <c r="R320" i="4"/>
  <c r="N320" i="4"/>
  <c r="M320" i="4"/>
  <c r="L320" i="4"/>
  <c r="K320" i="4"/>
  <c r="J320" i="4"/>
  <c r="I320" i="4"/>
  <c r="H320" i="4"/>
  <c r="G320" i="4"/>
  <c r="F320" i="4"/>
  <c r="E320" i="4"/>
  <c r="D320" i="4"/>
  <c r="C320" i="4"/>
  <c r="A320" i="4"/>
  <c r="X319" i="4"/>
  <c r="U319" i="4"/>
  <c r="R319" i="4"/>
  <c r="N319" i="4"/>
  <c r="M319" i="4"/>
  <c r="L319" i="4"/>
  <c r="K319" i="4"/>
  <c r="J319" i="4"/>
  <c r="I319" i="4"/>
  <c r="H319" i="4"/>
  <c r="G319" i="4"/>
  <c r="F319" i="4"/>
  <c r="E319" i="4"/>
  <c r="D319" i="4"/>
  <c r="C319" i="4"/>
  <c r="A319" i="4"/>
  <c r="X318" i="4"/>
  <c r="U318" i="4"/>
  <c r="R318" i="4"/>
  <c r="N318" i="4"/>
  <c r="M318" i="4"/>
  <c r="L318" i="4"/>
  <c r="K318" i="4"/>
  <c r="J318" i="4"/>
  <c r="I318" i="4"/>
  <c r="H318" i="4"/>
  <c r="G318" i="4"/>
  <c r="F318" i="4"/>
  <c r="E318" i="4"/>
  <c r="D318" i="4"/>
  <c r="C318" i="4"/>
  <c r="A318" i="4"/>
  <c r="X317" i="4"/>
  <c r="U317" i="4"/>
  <c r="R317" i="4"/>
  <c r="N317" i="4"/>
  <c r="M317" i="4"/>
  <c r="L317" i="4"/>
  <c r="K317" i="4"/>
  <c r="J317" i="4"/>
  <c r="I317" i="4"/>
  <c r="H317" i="4"/>
  <c r="G317" i="4"/>
  <c r="F317" i="4"/>
  <c r="E317" i="4"/>
  <c r="D317" i="4"/>
  <c r="C317" i="4"/>
  <c r="A317" i="4"/>
  <c r="X316" i="4"/>
  <c r="U316" i="4"/>
  <c r="R316" i="4"/>
  <c r="N316" i="4"/>
  <c r="M316" i="4"/>
  <c r="L316" i="4"/>
  <c r="K316" i="4"/>
  <c r="J316" i="4"/>
  <c r="I316" i="4"/>
  <c r="H316" i="4"/>
  <c r="G316" i="4"/>
  <c r="F316" i="4"/>
  <c r="E316" i="4"/>
  <c r="D316" i="4"/>
  <c r="C316" i="4"/>
  <c r="A316" i="4"/>
  <c r="X315" i="4"/>
  <c r="U315" i="4"/>
  <c r="R315" i="4"/>
  <c r="N315" i="4"/>
  <c r="M315" i="4"/>
  <c r="L315" i="4"/>
  <c r="K315" i="4"/>
  <c r="J315" i="4"/>
  <c r="I315" i="4"/>
  <c r="H315" i="4"/>
  <c r="G315" i="4"/>
  <c r="F315" i="4"/>
  <c r="E315" i="4"/>
  <c r="D315" i="4"/>
  <c r="C315" i="4"/>
  <c r="A315" i="4"/>
  <c r="X314" i="4"/>
  <c r="U314" i="4"/>
  <c r="R314" i="4"/>
  <c r="N314" i="4"/>
  <c r="M314" i="4"/>
  <c r="L314" i="4"/>
  <c r="K314" i="4"/>
  <c r="J314" i="4"/>
  <c r="I314" i="4"/>
  <c r="H314" i="4"/>
  <c r="G314" i="4"/>
  <c r="F314" i="4"/>
  <c r="E314" i="4"/>
  <c r="D314" i="4"/>
  <c r="C314" i="4"/>
  <c r="A314" i="4"/>
  <c r="X313" i="4"/>
  <c r="U313" i="4"/>
  <c r="R313" i="4"/>
  <c r="N313" i="4"/>
  <c r="M313" i="4"/>
  <c r="L313" i="4"/>
  <c r="K313" i="4"/>
  <c r="J313" i="4"/>
  <c r="I313" i="4"/>
  <c r="H313" i="4"/>
  <c r="G313" i="4"/>
  <c r="F313" i="4"/>
  <c r="E313" i="4"/>
  <c r="D313" i="4"/>
  <c r="C313" i="4"/>
  <c r="A313" i="4"/>
  <c r="X312" i="4"/>
  <c r="U312" i="4"/>
  <c r="R312" i="4"/>
  <c r="N312" i="4"/>
  <c r="M312" i="4"/>
  <c r="L312" i="4"/>
  <c r="K312" i="4"/>
  <c r="J312" i="4"/>
  <c r="I312" i="4"/>
  <c r="H312" i="4"/>
  <c r="G312" i="4"/>
  <c r="F312" i="4"/>
  <c r="E312" i="4"/>
  <c r="D312" i="4"/>
  <c r="C312" i="4"/>
  <c r="A312" i="4"/>
  <c r="X311" i="4"/>
  <c r="U311" i="4"/>
  <c r="R311" i="4"/>
  <c r="N311" i="4"/>
  <c r="M311" i="4"/>
  <c r="L311" i="4"/>
  <c r="K311" i="4"/>
  <c r="J311" i="4"/>
  <c r="I311" i="4"/>
  <c r="H311" i="4"/>
  <c r="G311" i="4"/>
  <c r="F311" i="4"/>
  <c r="E311" i="4"/>
  <c r="D311" i="4"/>
  <c r="C311" i="4"/>
  <c r="A311" i="4"/>
  <c r="X310" i="4"/>
  <c r="U310" i="4"/>
  <c r="R310" i="4"/>
  <c r="N310" i="4"/>
  <c r="M310" i="4"/>
  <c r="L310" i="4"/>
  <c r="K310" i="4"/>
  <c r="J310" i="4"/>
  <c r="I310" i="4"/>
  <c r="H310" i="4"/>
  <c r="G310" i="4"/>
  <c r="F310" i="4"/>
  <c r="E310" i="4"/>
  <c r="D310" i="4"/>
  <c r="C310" i="4"/>
  <c r="A310" i="4"/>
  <c r="X309" i="4"/>
  <c r="U309" i="4"/>
  <c r="R309" i="4"/>
  <c r="N309" i="4"/>
  <c r="M309" i="4"/>
  <c r="L309" i="4"/>
  <c r="K309" i="4"/>
  <c r="J309" i="4"/>
  <c r="I309" i="4"/>
  <c r="H309" i="4"/>
  <c r="G309" i="4"/>
  <c r="F309" i="4"/>
  <c r="E309" i="4"/>
  <c r="D309" i="4"/>
  <c r="C309" i="4"/>
  <c r="A309" i="4"/>
  <c r="X308" i="4"/>
  <c r="U308" i="4"/>
  <c r="R308" i="4"/>
  <c r="N308" i="4"/>
  <c r="M308" i="4"/>
  <c r="L308" i="4"/>
  <c r="K308" i="4"/>
  <c r="J308" i="4"/>
  <c r="I308" i="4"/>
  <c r="H308" i="4"/>
  <c r="G308" i="4"/>
  <c r="F308" i="4"/>
  <c r="E308" i="4"/>
  <c r="D308" i="4"/>
  <c r="C308" i="4"/>
  <c r="A308" i="4"/>
  <c r="X307" i="4"/>
  <c r="U307" i="4"/>
  <c r="R307" i="4"/>
  <c r="N307" i="4"/>
  <c r="M307" i="4"/>
  <c r="L307" i="4"/>
  <c r="K307" i="4"/>
  <c r="J307" i="4"/>
  <c r="I307" i="4"/>
  <c r="H307" i="4"/>
  <c r="G307" i="4"/>
  <c r="F307" i="4"/>
  <c r="E307" i="4"/>
  <c r="D307" i="4"/>
  <c r="C307" i="4"/>
  <c r="A307" i="4"/>
  <c r="X306" i="4"/>
  <c r="U306" i="4"/>
  <c r="R306" i="4"/>
  <c r="N306" i="4"/>
  <c r="M306" i="4"/>
  <c r="L306" i="4"/>
  <c r="K306" i="4"/>
  <c r="J306" i="4"/>
  <c r="I306" i="4"/>
  <c r="H306" i="4"/>
  <c r="G306" i="4"/>
  <c r="F306" i="4"/>
  <c r="E306" i="4"/>
  <c r="D306" i="4"/>
  <c r="C306" i="4"/>
  <c r="A306" i="4"/>
  <c r="X305" i="4"/>
  <c r="U305" i="4"/>
  <c r="R305" i="4"/>
  <c r="N305" i="4"/>
  <c r="M305" i="4"/>
  <c r="L305" i="4"/>
  <c r="K305" i="4"/>
  <c r="J305" i="4"/>
  <c r="I305" i="4"/>
  <c r="H305" i="4"/>
  <c r="G305" i="4"/>
  <c r="F305" i="4"/>
  <c r="E305" i="4"/>
  <c r="D305" i="4"/>
  <c r="C305" i="4"/>
  <c r="A305" i="4"/>
  <c r="X304" i="4"/>
  <c r="U304" i="4"/>
  <c r="R304" i="4"/>
  <c r="N304" i="4"/>
  <c r="M304" i="4"/>
  <c r="L304" i="4"/>
  <c r="K304" i="4"/>
  <c r="J304" i="4"/>
  <c r="I304" i="4"/>
  <c r="H304" i="4"/>
  <c r="G304" i="4"/>
  <c r="F304" i="4"/>
  <c r="E304" i="4"/>
  <c r="D304" i="4"/>
  <c r="C304" i="4"/>
  <c r="A304" i="4"/>
  <c r="X303" i="4"/>
  <c r="U303" i="4"/>
  <c r="R303" i="4"/>
  <c r="N303" i="4"/>
  <c r="M303" i="4"/>
  <c r="L303" i="4"/>
  <c r="K303" i="4"/>
  <c r="J303" i="4"/>
  <c r="I303" i="4"/>
  <c r="H303" i="4"/>
  <c r="G303" i="4"/>
  <c r="F303" i="4"/>
  <c r="E303" i="4"/>
  <c r="D303" i="4"/>
  <c r="C303" i="4"/>
  <c r="A303" i="4"/>
  <c r="X302" i="4"/>
  <c r="U302" i="4"/>
  <c r="R302" i="4"/>
  <c r="N302" i="4"/>
  <c r="M302" i="4"/>
  <c r="L302" i="4"/>
  <c r="K302" i="4"/>
  <c r="J302" i="4"/>
  <c r="I302" i="4"/>
  <c r="H302" i="4"/>
  <c r="G302" i="4"/>
  <c r="F302" i="4"/>
  <c r="E302" i="4"/>
  <c r="D302" i="4"/>
  <c r="C302" i="4"/>
  <c r="A302" i="4"/>
  <c r="X301" i="4"/>
  <c r="U301" i="4"/>
  <c r="R301" i="4"/>
  <c r="N301" i="4"/>
  <c r="M301" i="4"/>
  <c r="L301" i="4"/>
  <c r="K301" i="4"/>
  <c r="J301" i="4"/>
  <c r="I301" i="4"/>
  <c r="H301" i="4"/>
  <c r="G301" i="4"/>
  <c r="F301" i="4"/>
  <c r="E301" i="4"/>
  <c r="D301" i="4"/>
  <c r="C301" i="4"/>
  <c r="A301" i="4"/>
  <c r="X300" i="4"/>
  <c r="U300" i="4"/>
  <c r="R300" i="4"/>
  <c r="N300" i="4"/>
  <c r="M300" i="4"/>
  <c r="L300" i="4"/>
  <c r="K300" i="4"/>
  <c r="J300" i="4"/>
  <c r="I300" i="4"/>
  <c r="H300" i="4"/>
  <c r="G300" i="4"/>
  <c r="F300" i="4"/>
  <c r="E300" i="4"/>
  <c r="D300" i="4"/>
  <c r="C300" i="4"/>
  <c r="A300" i="4"/>
  <c r="X299" i="4"/>
  <c r="U299" i="4"/>
  <c r="R299" i="4"/>
  <c r="N299" i="4"/>
  <c r="M299" i="4"/>
  <c r="L299" i="4"/>
  <c r="K299" i="4"/>
  <c r="J299" i="4"/>
  <c r="I299" i="4"/>
  <c r="H299" i="4"/>
  <c r="G299" i="4"/>
  <c r="F299" i="4"/>
  <c r="E299" i="4"/>
  <c r="D299" i="4"/>
  <c r="C299" i="4"/>
  <c r="A299" i="4"/>
  <c r="X298" i="4"/>
  <c r="U298" i="4"/>
  <c r="R298" i="4"/>
  <c r="N298" i="4"/>
  <c r="M298" i="4"/>
  <c r="L298" i="4"/>
  <c r="K298" i="4"/>
  <c r="J298" i="4"/>
  <c r="I298" i="4"/>
  <c r="H298" i="4"/>
  <c r="G298" i="4"/>
  <c r="F298" i="4"/>
  <c r="E298" i="4"/>
  <c r="D298" i="4"/>
  <c r="C298" i="4"/>
  <c r="A298" i="4"/>
  <c r="X297" i="4"/>
  <c r="U297" i="4"/>
  <c r="R297" i="4"/>
  <c r="N297" i="4"/>
  <c r="M297" i="4"/>
  <c r="L297" i="4"/>
  <c r="K297" i="4"/>
  <c r="J297" i="4"/>
  <c r="I297" i="4"/>
  <c r="H297" i="4"/>
  <c r="G297" i="4"/>
  <c r="F297" i="4"/>
  <c r="E297" i="4"/>
  <c r="D297" i="4"/>
  <c r="C297" i="4"/>
  <c r="A297" i="4"/>
  <c r="X296" i="4"/>
  <c r="U296" i="4"/>
  <c r="R296" i="4"/>
  <c r="N296" i="4"/>
  <c r="M296" i="4"/>
  <c r="L296" i="4"/>
  <c r="K296" i="4"/>
  <c r="J296" i="4"/>
  <c r="I296" i="4"/>
  <c r="H296" i="4"/>
  <c r="G296" i="4"/>
  <c r="F296" i="4"/>
  <c r="E296" i="4"/>
  <c r="D296" i="4"/>
  <c r="C296" i="4"/>
  <c r="A296" i="4"/>
  <c r="X295" i="4"/>
  <c r="U295" i="4"/>
  <c r="R295" i="4"/>
  <c r="N295" i="4"/>
  <c r="M295" i="4"/>
  <c r="L295" i="4"/>
  <c r="K295" i="4"/>
  <c r="J295" i="4"/>
  <c r="I295" i="4"/>
  <c r="H295" i="4"/>
  <c r="G295" i="4"/>
  <c r="F295" i="4"/>
  <c r="E295" i="4"/>
  <c r="D295" i="4"/>
  <c r="C295" i="4"/>
  <c r="A295" i="4"/>
  <c r="X294" i="4"/>
  <c r="U294" i="4"/>
  <c r="R294" i="4"/>
  <c r="N294" i="4"/>
  <c r="M294" i="4"/>
  <c r="L294" i="4"/>
  <c r="K294" i="4"/>
  <c r="J294" i="4"/>
  <c r="I294" i="4"/>
  <c r="H294" i="4"/>
  <c r="G294" i="4"/>
  <c r="F294" i="4"/>
  <c r="E294" i="4"/>
  <c r="D294" i="4"/>
  <c r="C294" i="4"/>
  <c r="A294" i="4"/>
  <c r="X293" i="4"/>
  <c r="U293" i="4"/>
  <c r="R293" i="4"/>
  <c r="N293" i="4"/>
  <c r="M293" i="4"/>
  <c r="L293" i="4"/>
  <c r="K293" i="4"/>
  <c r="J293" i="4"/>
  <c r="I293" i="4"/>
  <c r="H293" i="4"/>
  <c r="G293" i="4"/>
  <c r="F293" i="4"/>
  <c r="E293" i="4"/>
  <c r="D293" i="4"/>
  <c r="C293" i="4"/>
  <c r="A293" i="4"/>
  <c r="X292" i="4"/>
  <c r="U292" i="4"/>
  <c r="R292" i="4"/>
  <c r="N292" i="4"/>
  <c r="M292" i="4"/>
  <c r="L292" i="4"/>
  <c r="K292" i="4"/>
  <c r="J292" i="4"/>
  <c r="I292" i="4"/>
  <c r="H292" i="4"/>
  <c r="G292" i="4"/>
  <c r="F292" i="4"/>
  <c r="E292" i="4"/>
  <c r="D292" i="4"/>
  <c r="C292" i="4"/>
  <c r="A292" i="4"/>
  <c r="X291" i="4"/>
  <c r="U291" i="4"/>
  <c r="R291" i="4"/>
  <c r="N291" i="4"/>
  <c r="M291" i="4"/>
  <c r="L291" i="4"/>
  <c r="K291" i="4"/>
  <c r="J291" i="4"/>
  <c r="I291" i="4"/>
  <c r="H291" i="4"/>
  <c r="G291" i="4"/>
  <c r="F291" i="4"/>
  <c r="E291" i="4"/>
  <c r="D291" i="4"/>
  <c r="C291" i="4"/>
  <c r="A291" i="4"/>
  <c r="X290" i="4"/>
  <c r="U290" i="4"/>
  <c r="R290" i="4"/>
  <c r="N290" i="4"/>
  <c r="M290" i="4"/>
  <c r="L290" i="4"/>
  <c r="K290" i="4"/>
  <c r="J290" i="4"/>
  <c r="I290" i="4"/>
  <c r="H290" i="4"/>
  <c r="G290" i="4"/>
  <c r="F290" i="4"/>
  <c r="E290" i="4"/>
  <c r="D290" i="4"/>
  <c r="C290" i="4"/>
  <c r="A290" i="4"/>
  <c r="X289" i="4"/>
  <c r="U289" i="4"/>
  <c r="R289" i="4"/>
  <c r="N289" i="4"/>
  <c r="M289" i="4"/>
  <c r="L289" i="4"/>
  <c r="K289" i="4"/>
  <c r="J289" i="4"/>
  <c r="I289" i="4"/>
  <c r="H289" i="4"/>
  <c r="G289" i="4"/>
  <c r="F289" i="4"/>
  <c r="E289" i="4"/>
  <c r="D289" i="4"/>
  <c r="C289" i="4"/>
  <c r="A289" i="4"/>
  <c r="X288" i="4"/>
  <c r="U288" i="4"/>
  <c r="R288" i="4"/>
  <c r="N288" i="4"/>
  <c r="M288" i="4"/>
  <c r="L288" i="4"/>
  <c r="K288" i="4"/>
  <c r="J288" i="4"/>
  <c r="I288" i="4"/>
  <c r="H288" i="4"/>
  <c r="G288" i="4"/>
  <c r="F288" i="4"/>
  <c r="E288" i="4"/>
  <c r="D288" i="4"/>
  <c r="C288" i="4"/>
  <c r="A288" i="4"/>
  <c r="X287" i="4"/>
  <c r="U287" i="4"/>
  <c r="R287" i="4"/>
  <c r="N287" i="4"/>
  <c r="M287" i="4"/>
  <c r="L287" i="4"/>
  <c r="K287" i="4"/>
  <c r="J287" i="4"/>
  <c r="I287" i="4"/>
  <c r="H287" i="4"/>
  <c r="G287" i="4"/>
  <c r="F287" i="4"/>
  <c r="E287" i="4"/>
  <c r="D287" i="4"/>
  <c r="C287" i="4"/>
  <c r="A287" i="4"/>
  <c r="X286" i="4"/>
  <c r="U286" i="4"/>
  <c r="R286" i="4"/>
  <c r="N286" i="4"/>
  <c r="M286" i="4"/>
  <c r="L286" i="4"/>
  <c r="K286" i="4"/>
  <c r="J286" i="4"/>
  <c r="I286" i="4"/>
  <c r="H286" i="4"/>
  <c r="G286" i="4"/>
  <c r="F286" i="4"/>
  <c r="E286" i="4"/>
  <c r="D286" i="4"/>
  <c r="C286" i="4"/>
  <c r="A286" i="4"/>
  <c r="X285" i="4"/>
  <c r="U285" i="4"/>
  <c r="R285" i="4"/>
  <c r="N285" i="4"/>
  <c r="M285" i="4"/>
  <c r="L285" i="4"/>
  <c r="K285" i="4"/>
  <c r="J285" i="4"/>
  <c r="I285" i="4"/>
  <c r="H285" i="4"/>
  <c r="G285" i="4"/>
  <c r="F285" i="4"/>
  <c r="E285" i="4"/>
  <c r="D285" i="4"/>
  <c r="C285" i="4"/>
  <c r="A285" i="4"/>
  <c r="X284" i="4"/>
  <c r="U284" i="4"/>
  <c r="R284" i="4"/>
  <c r="N284" i="4"/>
  <c r="M284" i="4"/>
  <c r="L284" i="4"/>
  <c r="K284" i="4"/>
  <c r="J284" i="4"/>
  <c r="I284" i="4"/>
  <c r="H284" i="4"/>
  <c r="G284" i="4"/>
  <c r="F284" i="4"/>
  <c r="E284" i="4"/>
  <c r="D284" i="4"/>
  <c r="C284" i="4"/>
  <c r="A284" i="4"/>
  <c r="X283" i="4"/>
  <c r="U283" i="4"/>
  <c r="R283" i="4"/>
  <c r="N283" i="4"/>
  <c r="M283" i="4"/>
  <c r="L283" i="4"/>
  <c r="K283" i="4"/>
  <c r="J283" i="4"/>
  <c r="I283" i="4"/>
  <c r="H283" i="4"/>
  <c r="G283" i="4"/>
  <c r="F283" i="4"/>
  <c r="E283" i="4"/>
  <c r="D283" i="4"/>
  <c r="C283" i="4"/>
  <c r="A283" i="4"/>
  <c r="X282" i="4"/>
  <c r="U282" i="4"/>
  <c r="R282" i="4"/>
  <c r="N282" i="4"/>
  <c r="M282" i="4"/>
  <c r="L282" i="4"/>
  <c r="K282" i="4"/>
  <c r="J282" i="4"/>
  <c r="I282" i="4"/>
  <c r="H282" i="4"/>
  <c r="G282" i="4"/>
  <c r="F282" i="4"/>
  <c r="E282" i="4"/>
  <c r="D282" i="4"/>
  <c r="C282" i="4"/>
  <c r="A282" i="4"/>
  <c r="X281" i="4"/>
  <c r="U281" i="4"/>
  <c r="R281" i="4"/>
  <c r="N281" i="4"/>
  <c r="M281" i="4"/>
  <c r="L281" i="4"/>
  <c r="K281" i="4"/>
  <c r="J281" i="4"/>
  <c r="I281" i="4"/>
  <c r="H281" i="4"/>
  <c r="G281" i="4"/>
  <c r="F281" i="4"/>
  <c r="E281" i="4"/>
  <c r="D281" i="4"/>
  <c r="C281" i="4"/>
  <c r="A281" i="4"/>
  <c r="X280" i="4"/>
  <c r="U280" i="4"/>
  <c r="R280" i="4"/>
  <c r="N280" i="4"/>
  <c r="M280" i="4"/>
  <c r="L280" i="4"/>
  <c r="K280" i="4"/>
  <c r="J280" i="4"/>
  <c r="I280" i="4"/>
  <c r="H280" i="4"/>
  <c r="G280" i="4"/>
  <c r="F280" i="4"/>
  <c r="E280" i="4"/>
  <c r="D280" i="4"/>
  <c r="C280" i="4"/>
  <c r="A280" i="4"/>
  <c r="X279" i="4"/>
  <c r="U279" i="4"/>
  <c r="R279" i="4"/>
  <c r="N279" i="4"/>
  <c r="M279" i="4"/>
  <c r="L279" i="4"/>
  <c r="K279" i="4"/>
  <c r="J279" i="4"/>
  <c r="I279" i="4"/>
  <c r="H279" i="4"/>
  <c r="G279" i="4"/>
  <c r="F279" i="4"/>
  <c r="E279" i="4"/>
  <c r="D279" i="4"/>
  <c r="C279" i="4"/>
  <c r="A279" i="4"/>
  <c r="X278" i="4"/>
  <c r="U278" i="4"/>
  <c r="R278" i="4"/>
  <c r="N278" i="4"/>
  <c r="M278" i="4"/>
  <c r="L278" i="4"/>
  <c r="K278" i="4"/>
  <c r="J278" i="4"/>
  <c r="I278" i="4"/>
  <c r="H278" i="4"/>
  <c r="G278" i="4"/>
  <c r="F278" i="4"/>
  <c r="E278" i="4"/>
  <c r="D278" i="4"/>
  <c r="C278" i="4"/>
  <c r="A278" i="4"/>
  <c r="X277" i="4"/>
  <c r="U277" i="4"/>
  <c r="R277" i="4"/>
  <c r="N277" i="4"/>
  <c r="M277" i="4"/>
  <c r="L277" i="4"/>
  <c r="K277" i="4"/>
  <c r="J277" i="4"/>
  <c r="I277" i="4"/>
  <c r="H277" i="4"/>
  <c r="G277" i="4"/>
  <c r="F277" i="4"/>
  <c r="E277" i="4"/>
  <c r="D277" i="4"/>
  <c r="C277" i="4"/>
  <c r="A277" i="4"/>
  <c r="X276" i="4"/>
  <c r="U276" i="4"/>
  <c r="R276" i="4"/>
  <c r="N276" i="4"/>
  <c r="M276" i="4"/>
  <c r="L276" i="4"/>
  <c r="K276" i="4"/>
  <c r="J276" i="4"/>
  <c r="I276" i="4"/>
  <c r="H276" i="4"/>
  <c r="G276" i="4"/>
  <c r="F276" i="4"/>
  <c r="E276" i="4"/>
  <c r="D276" i="4"/>
  <c r="C276" i="4"/>
  <c r="A276" i="4"/>
  <c r="X275" i="4"/>
  <c r="U275" i="4"/>
  <c r="R275" i="4"/>
  <c r="N275" i="4"/>
  <c r="M275" i="4"/>
  <c r="L275" i="4"/>
  <c r="K275" i="4"/>
  <c r="J275" i="4"/>
  <c r="I275" i="4"/>
  <c r="H275" i="4"/>
  <c r="G275" i="4"/>
  <c r="F275" i="4"/>
  <c r="E275" i="4"/>
  <c r="D275" i="4"/>
  <c r="C275" i="4"/>
  <c r="A275" i="4"/>
  <c r="X274" i="4"/>
  <c r="U274" i="4"/>
  <c r="R274" i="4"/>
  <c r="N274" i="4"/>
  <c r="M274" i="4"/>
  <c r="L274" i="4"/>
  <c r="K274" i="4"/>
  <c r="J274" i="4"/>
  <c r="I274" i="4"/>
  <c r="H274" i="4"/>
  <c r="G274" i="4"/>
  <c r="F274" i="4"/>
  <c r="E274" i="4"/>
  <c r="D274" i="4"/>
  <c r="C274" i="4"/>
  <c r="A274" i="4"/>
  <c r="X273" i="4"/>
  <c r="U273" i="4"/>
  <c r="R273" i="4"/>
  <c r="N273" i="4"/>
  <c r="M273" i="4"/>
  <c r="L273" i="4"/>
  <c r="K273" i="4"/>
  <c r="J273" i="4"/>
  <c r="I273" i="4"/>
  <c r="H273" i="4"/>
  <c r="G273" i="4"/>
  <c r="F273" i="4"/>
  <c r="E273" i="4"/>
  <c r="D273" i="4"/>
  <c r="C273" i="4"/>
  <c r="A273" i="4"/>
  <c r="X272" i="4"/>
  <c r="U272" i="4"/>
  <c r="R272" i="4"/>
  <c r="N272" i="4"/>
  <c r="M272" i="4"/>
  <c r="L272" i="4"/>
  <c r="K272" i="4"/>
  <c r="J272" i="4"/>
  <c r="I272" i="4"/>
  <c r="H272" i="4"/>
  <c r="G272" i="4"/>
  <c r="F272" i="4"/>
  <c r="E272" i="4"/>
  <c r="D272" i="4"/>
  <c r="C272" i="4"/>
  <c r="A272" i="4"/>
  <c r="X271" i="4"/>
  <c r="U271" i="4"/>
  <c r="R271" i="4"/>
  <c r="N271" i="4"/>
  <c r="M271" i="4"/>
  <c r="L271" i="4"/>
  <c r="K271" i="4"/>
  <c r="J271" i="4"/>
  <c r="I271" i="4"/>
  <c r="H271" i="4"/>
  <c r="G271" i="4"/>
  <c r="F271" i="4"/>
  <c r="E271" i="4"/>
  <c r="D271" i="4"/>
  <c r="C271" i="4"/>
  <c r="A271" i="4"/>
  <c r="X270" i="4"/>
  <c r="U270" i="4"/>
  <c r="R270" i="4"/>
  <c r="N270" i="4"/>
  <c r="M270" i="4"/>
  <c r="L270" i="4"/>
  <c r="K270" i="4"/>
  <c r="J270" i="4"/>
  <c r="I270" i="4"/>
  <c r="H270" i="4"/>
  <c r="G270" i="4"/>
  <c r="F270" i="4"/>
  <c r="E270" i="4"/>
  <c r="D270" i="4"/>
  <c r="C270" i="4"/>
  <c r="A270" i="4"/>
  <c r="X269" i="4"/>
  <c r="U269" i="4"/>
  <c r="R269" i="4"/>
  <c r="N269" i="4"/>
  <c r="M269" i="4"/>
  <c r="L269" i="4"/>
  <c r="K269" i="4"/>
  <c r="J269" i="4"/>
  <c r="I269" i="4"/>
  <c r="H269" i="4"/>
  <c r="G269" i="4"/>
  <c r="F269" i="4"/>
  <c r="E269" i="4"/>
  <c r="D269" i="4"/>
  <c r="C269" i="4"/>
  <c r="A269" i="4"/>
  <c r="X268" i="4"/>
  <c r="U268" i="4"/>
  <c r="R268" i="4"/>
  <c r="N268" i="4"/>
  <c r="M268" i="4"/>
  <c r="L268" i="4"/>
  <c r="K268" i="4"/>
  <c r="J268" i="4"/>
  <c r="I268" i="4"/>
  <c r="H268" i="4"/>
  <c r="G268" i="4"/>
  <c r="F268" i="4"/>
  <c r="E268" i="4"/>
  <c r="D268" i="4"/>
  <c r="C268" i="4"/>
  <c r="A268" i="4"/>
  <c r="X267" i="4"/>
  <c r="U267" i="4"/>
  <c r="R267" i="4"/>
  <c r="N267" i="4"/>
  <c r="M267" i="4"/>
  <c r="L267" i="4"/>
  <c r="K267" i="4"/>
  <c r="J267" i="4"/>
  <c r="I267" i="4"/>
  <c r="H267" i="4"/>
  <c r="G267" i="4"/>
  <c r="F267" i="4"/>
  <c r="E267" i="4"/>
  <c r="D267" i="4"/>
  <c r="C267" i="4"/>
  <c r="A267" i="4"/>
  <c r="X266" i="4"/>
  <c r="U266" i="4"/>
  <c r="R266" i="4"/>
  <c r="N266" i="4"/>
  <c r="M266" i="4"/>
  <c r="L266" i="4"/>
  <c r="K266" i="4"/>
  <c r="J266" i="4"/>
  <c r="I266" i="4"/>
  <c r="H266" i="4"/>
  <c r="G266" i="4"/>
  <c r="F266" i="4"/>
  <c r="E266" i="4"/>
  <c r="D266" i="4"/>
  <c r="C266" i="4"/>
  <c r="A266" i="4"/>
  <c r="X265" i="4"/>
  <c r="U265" i="4"/>
  <c r="R265" i="4"/>
  <c r="N265" i="4"/>
  <c r="M265" i="4"/>
  <c r="L265" i="4"/>
  <c r="K265" i="4"/>
  <c r="J265" i="4"/>
  <c r="I265" i="4"/>
  <c r="H265" i="4"/>
  <c r="G265" i="4"/>
  <c r="F265" i="4"/>
  <c r="E265" i="4"/>
  <c r="D265" i="4"/>
  <c r="C265" i="4"/>
  <c r="A265" i="4"/>
  <c r="X264" i="4"/>
  <c r="U264" i="4"/>
  <c r="R264" i="4"/>
  <c r="N264" i="4"/>
  <c r="M264" i="4"/>
  <c r="L264" i="4"/>
  <c r="K264" i="4"/>
  <c r="J264" i="4"/>
  <c r="I264" i="4"/>
  <c r="H264" i="4"/>
  <c r="G264" i="4"/>
  <c r="F264" i="4"/>
  <c r="E264" i="4"/>
  <c r="D264" i="4"/>
  <c r="C264" i="4"/>
  <c r="A264" i="4"/>
  <c r="X263" i="4"/>
  <c r="U263" i="4"/>
  <c r="R263" i="4"/>
  <c r="N263" i="4"/>
  <c r="M263" i="4"/>
  <c r="L263" i="4"/>
  <c r="K263" i="4"/>
  <c r="J263" i="4"/>
  <c r="I263" i="4"/>
  <c r="H263" i="4"/>
  <c r="G263" i="4"/>
  <c r="F263" i="4"/>
  <c r="E263" i="4"/>
  <c r="D263" i="4"/>
  <c r="C263" i="4"/>
  <c r="A263" i="4"/>
  <c r="X262" i="4"/>
  <c r="U262" i="4"/>
  <c r="R262" i="4"/>
  <c r="N262" i="4"/>
  <c r="M262" i="4"/>
  <c r="L262" i="4"/>
  <c r="K262" i="4"/>
  <c r="J262" i="4"/>
  <c r="I262" i="4"/>
  <c r="H262" i="4"/>
  <c r="G262" i="4"/>
  <c r="F262" i="4"/>
  <c r="E262" i="4"/>
  <c r="D262" i="4"/>
  <c r="C262" i="4"/>
  <c r="A262" i="4"/>
  <c r="X261" i="4"/>
  <c r="U261" i="4"/>
  <c r="R261" i="4"/>
  <c r="N261" i="4"/>
  <c r="M261" i="4"/>
  <c r="L261" i="4"/>
  <c r="K261" i="4"/>
  <c r="J261" i="4"/>
  <c r="I261" i="4"/>
  <c r="H261" i="4"/>
  <c r="G261" i="4"/>
  <c r="F261" i="4"/>
  <c r="E261" i="4"/>
  <c r="D261" i="4"/>
  <c r="C261" i="4"/>
  <c r="A261" i="4"/>
  <c r="X260" i="4"/>
  <c r="U260" i="4"/>
  <c r="R260" i="4"/>
  <c r="N260" i="4"/>
  <c r="M260" i="4"/>
  <c r="L260" i="4"/>
  <c r="K260" i="4"/>
  <c r="J260" i="4"/>
  <c r="I260" i="4"/>
  <c r="H260" i="4"/>
  <c r="G260" i="4"/>
  <c r="F260" i="4"/>
  <c r="E260" i="4"/>
  <c r="D260" i="4"/>
  <c r="C260" i="4"/>
  <c r="A260" i="4"/>
  <c r="X259" i="4"/>
  <c r="U259" i="4"/>
  <c r="R259" i="4"/>
  <c r="N259" i="4"/>
  <c r="M259" i="4"/>
  <c r="L259" i="4"/>
  <c r="K259" i="4"/>
  <c r="J259" i="4"/>
  <c r="I259" i="4"/>
  <c r="H259" i="4"/>
  <c r="G259" i="4"/>
  <c r="F259" i="4"/>
  <c r="E259" i="4"/>
  <c r="D259" i="4"/>
  <c r="C259" i="4"/>
  <c r="A259" i="4"/>
  <c r="X258" i="4"/>
  <c r="U258" i="4"/>
  <c r="R258" i="4"/>
  <c r="N258" i="4"/>
  <c r="M258" i="4"/>
  <c r="L258" i="4"/>
  <c r="K258" i="4"/>
  <c r="J258" i="4"/>
  <c r="I258" i="4"/>
  <c r="H258" i="4"/>
  <c r="G258" i="4"/>
  <c r="F258" i="4"/>
  <c r="E258" i="4"/>
  <c r="D258" i="4"/>
  <c r="C258" i="4"/>
  <c r="A258" i="4"/>
  <c r="X257" i="4"/>
  <c r="U257" i="4"/>
  <c r="R257" i="4"/>
  <c r="N257" i="4"/>
  <c r="M257" i="4"/>
  <c r="L257" i="4"/>
  <c r="K257" i="4"/>
  <c r="J257" i="4"/>
  <c r="I257" i="4"/>
  <c r="H257" i="4"/>
  <c r="G257" i="4"/>
  <c r="F257" i="4"/>
  <c r="E257" i="4"/>
  <c r="D257" i="4"/>
  <c r="C257" i="4"/>
  <c r="A257" i="4"/>
  <c r="X256" i="4"/>
  <c r="U256" i="4"/>
  <c r="R256" i="4"/>
  <c r="N256" i="4"/>
  <c r="M256" i="4"/>
  <c r="L256" i="4"/>
  <c r="K256" i="4"/>
  <c r="J256" i="4"/>
  <c r="I256" i="4"/>
  <c r="H256" i="4"/>
  <c r="G256" i="4"/>
  <c r="F256" i="4"/>
  <c r="E256" i="4"/>
  <c r="D256" i="4"/>
  <c r="C256" i="4"/>
  <c r="A256" i="4"/>
  <c r="X255" i="4"/>
  <c r="U255" i="4"/>
  <c r="R255" i="4"/>
  <c r="N255" i="4"/>
  <c r="M255" i="4"/>
  <c r="L255" i="4"/>
  <c r="K255" i="4"/>
  <c r="J255" i="4"/>
  <c r="I255" i="4"/>
  <c r="H255" i="4"/>
  <c r="G255" i="4"/>
  <c r="F255" i="4"/>
  <c r="E255" i="4"/>
  <c r="D255" i="4"/>
  <c r="C255" i="4"/>
  <c r="A255" i="4"/>
  <c r="X254" i="4"/>
  <c r="U254" i="4"/>
  <c r="R254" i="4"/>
  <c r="N254" i="4"/>
  <c r="M254" i="4"/>
  <c r="L254" i="4"/>
  <c r="K254" i="4"/>
  <c r="J254" i="4"/>
  <c r="I254" i="4"/>
  <c r="H254" i="4"/>
  <c r="G254" i="4"/>
  <c r="F254" i="4"/>
  <c r="E254" i="4"/>
  <c r="D254" i="4"/>
  <c r="C254" i="4"/>
  <c r="A254" i="4"/>
  <c r="X253" i="4"/>
  <c r="U253" i="4"/>
  <c r="R253" i="4"/>
  <c r="N253" i="4"/>
  <c r="M253" i="4"/>
  <c r="L253" i="4"/>
  <c r="K253" i="4"/>
  <c r="J253" i="4"/>
  <c r="I253" i="4"/>
  <c r="H253" i="4"/>
  <c r="G253" i="4"/>
  <c r="F253" i="4"/>
  <c r="E253" i="4"/>
  <c r="D253" i="4"/>
  <c r="C253" i="4"/>
  <c r="A253" i="4"/>
  <c r="X252" i="4"/>
  <c r="U252" i="4"/>
  <c r="R252" i="4"/>
  <c r="N252" i="4"/>
  <c r="M252" i="4"/>
  <c r="L252" i="4"/>
  <c r="K252" i="4"/>
  <c r="J252" i="4"/>
  <c r="I252" i="4"/>
  <c r="H252" i="4"/>
  <c r="G252" i="4"/>
  <c r="F252" i="4"/>
  <c r="E252" i="4"/>
  <c r="D252" i="4"/>
  <c r="C252" i="4"/>
  <c r="A252" i="4"/>
  <c r="X251" i="4"/>
  <c r="U251" i="4"/>
  <c r="R251" i="4"/>
  <c r="N251" i="4"/>
  <c r="M251" i="4"/>
  <c r="L251" i="4"/>
  <c r="K251" i="4"/>
  <c r="J251" i="4"/>
  <c r="I251" i="4"/>
  <c r="H251" i="4"/>
  <c r="G251" i="4"/>
  <c r="F251" i="4"/>
  <c r="E251" i="4"/>
  <c r="D251" i="4"/>
  <c r="C251" i="4"/>
  <c r="A251" i="4"/>
  <c r="X250" i="4"/>
  <c r="U250" i="4"/>
  <c r="R250" i="4"/>
  <c r="N250" i="4"/>
  <c r="M250" i="4"/>
  <c r="L250" i="4"/>
  <c r="K250" i="4"/>
  <c r="J250" i="4"/>
  <c r="I250" i="4"/>
  <c r="H250" i="4"/>
  <c r="G250" i="4"/>
  <c r="F250" i="4"/>
  <c r="E250" i="4"/>
  <c r="D250" i="4"/>
  <c r="C250" i="4"/>
  <c r="A250" i="4"/>
  <c r="X249" i="4"/>
  <c r="U249" i="4"/>
  <c r="R249" i="4"/>
  <c r="N249" i="4"/>
  <c r="M249" i="4"/>
  <c r="L249" i="4"/>
  <c r="K249" i="4"/>
  <c r="J249" i="4"/>
  <c r="I249" i="4"/>
  <c r="H249" i="4"/>
  <c r="G249" i="4"/>
  <c r="F249" i="4"/>
  <c r="E249" i="4"/>
  <c r="D249" i="4"/>
  <c r="C249" i="4"/>
  <c r="A249" i="4"/>
  <c r="X248" i="4"/>
  <c r="U248" i="4"/>
  <c r="R248" i="4"/>
  <c r="N248" i="4"/>
  <c r="M248" i="4"/>
  <c r="L248" i="4"/>
  <c r="K248" i="4"/>
  <c r="J248" i="4"/>
  <c r="I248" i="4"/>
  <c r="H248" i="4"/>
  <c r="G248" i="4"/>
  <c r="F248" i="4"/>
  <c r="E248" i="4"/>
  <c r="D248" i="4"/>
  <c r="C248" i="4"/>
  <c r="A248" i="4"/>
  <c r="X247" i="4"/>
  <c r="U247" i="4"/>
  <c r="R247" i="4"/>
  <c r="N247" i="4"/>
  <c r="M247" i="4"/>
  <c r="L247" i="4"/>
  <c r="K247" i="4"/>
  <c r="J247" i="4"/>
  <c r="I247" i="4"/>
  <c r="H247" i="4"/>
  <c r="G247" i="4"/>
  <c r="F247" i="4"/>
  <c r="E247" i="4"/>
  <c r="D247" i="4"/>
  <c r="C247" i="4"/>
  <c r="A247" i="4"/>
  <c r="X246" i="4"/>
  <c r="U246" i="4"/>
  <c r="R246" i="4"/>
  <c r="N246" i="4"/>
  <c r="M246" i="4"/>
  <c r="L246" i="4"/>
  <c r="K246" i="4"/>
  <c r="J246" i="4"/>
  <c r="I246" i="4"/>
  <c r="H246" i="4"/>
  <c r="G246" i="4"/>
  <c r="F246" i="4"/>
  <c r="E246" i="4"/>
  <c r="D246" i="4"/>
  <c r="C246" i="4"/>
  <c r="A246" i="4"/>
  <c r="X245" i="4"/>
  <c r="U245" i="4"/>
  <c r="R245" i="4"/>
  <c r="N245" i="4"/>
  <c r="M245" i="4"/>
  <c r="L245" i="4"/>
  <c r="K245" i="4"/>
  <c r="J245" i="4"/>
  <c r="I245" i="4"/>
  <c r="H245" i="4"/>
  <c r="G245" i="4"/>
  <c r="F245" i="4"/>
  <c r="E245" i="4"/>
  <c r="D245" i="4"/>
  <c r="C245" i="4"/>
  <c r="A245" i="4"/>
  <c r="X244" i="4"/>
  <c r="U244" i="4"/>
  <c r="R244" i="4"/>
  <c r="N244" i="4"/>
  <c r="M244" i="4"/>
  <c r="L244" i="4"/>
  <c r="K244" i="4"/>
  <c r="J244" i="4"/>
  <c r="I244" i="4"/>
  <c r="H244" i="4"/>
  <c r="G244" i="4"/>
  <c r="F244" i="4"/>
  <c r="E244" i="4"/>
  <c r="D244" i="4"/>
  <c r="C244" i="4"/>
  <c r="A244" i="4"/>
  <c r="X243" i="4"/>
  <c r="U243" i="4"/>
  <c r="R243" i="4"/>
  <c r="N243" i="4"/>
  <c r="M243" i="4"/>
  <c r="L243" i="4"/>
  <c r="K243" i="4"/>
  <c r="J243" i="4"/>
  <c r="I243" i="4"/>
  <c r="H243" i="4"/>
  <c r="G243" i="4"/>
  <c r="F243" i="4"/>
  <c r="E243" i="4"/>
  <c r="D243" i="4"/>
  <c r="C243" i="4"/>
  <c r="A243" i="4"/>
  <c r="X242" i="4"/>
  <c r="U242" i="4"/>
  <c r="R242" i="4"/>
  <c r="N242" i="4"/>
  <c r="M242" i="4"/>
  <c r="L242" i="4"/>
  <c r="K242" i="4"/>
  <c r="J242" i="4"/>
  <c r="I242" i="4"/>
  <c r="H242" i="4"/>
  <c r="G242" i="4"/>
  <c r="F242" i="4"/>
  <c r="E242" i="4"/>
  <c r="D242" i="4"/>
  <c r="C242" i="4"/>
  <c r="A242" i="4"/>
  <c r="X241" i="4"/>
  <c r="U241" i="4"/>
  <c r="R241" i="4"/>
  <c r="N241" i="4"/>
  <c r="M241" i="4"/>
  <c r="L241" i="4"/>
  <c r="K241" i="4"/>
  <c r="J241" i="4"/>
  <c r="I241" i="4"/>
  <c r="H241" i="4"/>
  <c r="G241" i="4"/>
  <c r="F241" i="4"/>
  <c r="E241" i="4"/>
  <c r="D241" i="4"/>
  <c r="C241" i="4"/>
  <c r="A241" i="4"/>
  <c r="X240" i="4"/>
  <c r="U240" i="4"/>
  <c r="R240" i="4"/>
  <c r="N240" i="4"/>
  <c r="M240" i="4"/>
  <c r="L240" i="4"/>
  <c r="K240" i="4"/>
  <c r="J240" i="4"/>
  <c r="I240" i="4"/>
  <c r="H240" i="4"/>
  <c r="G240" i="4"/>
  <c r="F240" i="4"/>
  <c r="E240" i="4"/>
  <c r="D240" i="4"/>
  <c r="C240" i="4"/>
  <c r="A240" i="4"/>
  <c r="X239" i="4"/>
  <c r="U239" i="4"/>
  <c r="R239" i="4"/>
  <c r="N239" i="4"/>
  <c r="M239" i="4"/>
  <c r="L239" i="4"/>
  <c r="K239" i="4"/>
  <c r="J239" i="4"/>
  <c r="I239" i="4"/>
  <c r="H239" i="4"/>
  <c r="G239" i="4"/>
  <c r="F239" i="4"/>
  <c r="E239" i="4"/>
  <c r="D239" i="4"/>
  <c r="C239" i="4"/>
  <c r="A239" i="4"/>
  <c r="X238" i="4"/>
  <c r="U238" i="4"/>
  <c r="R238" i="4"/>
  <c r="N238" i="4"/>
  <c r="M238" i="4"/>
  <c r="L238" i="4"/>
  <c r="K238" i="4"/>
  <c r="J238" i="4"/>
  <c r="I238" i="4"/>
  <c r="H238" i="4"/>
  <c r="G238" i="4"/>
  <c r="F238" i="4"/>
  <c r="E238" i="4"/>
  <c r="D238" i="4"/>
  <c r="C238" i="4"/>
  <c r="A238" i="4"/>
  <c r="X237" i="4"/>
  <c r="U237" i="4"/>
  <c r="R237" i="4"/>
  <c r="N237" i="4"/>
  <c r="M237" i="4"/>
  <c r="L237" i="4"/>
  <c r="K237" i="4"/>
  <c r="J237" i="4"/>
  <c r="I237" i="4"/>
  <c r="H237" i="4"/>
  <c r="G237" i="4"/>
  <c r="F237" i="4"/>
  <c r="E237" i="4"/>
  <c r="D237" i="4"/>
  <c r="C237" i="4"/>
  <c r="A237" i="4"/>
  <c r="X236" i="4"/>
  <c r="U236" i="4"/>
  <c r="R236" i="4"/>
  <c r="N236" i="4"/>
  <c r="M236" i="4"/>
  <c r="L236" i="4"/>
  <c r="K236" i="4"/>
  <c r="J236" i="4"/>
  <c r="I236" i="4"/>
  <c r="H236" i="4"/>
  <c r="G236" i="4"/>
  <c r="F236" i="4"/>
  <c r="E236" i="4"/>
  <c r="D236" i="4"/>
  <c r="C236" i="4"/>
  <c r="A236" i="4"/>
  <c r="X235" i="4"/>
  <c r="U235" i="4"/>
  <c r="R235" i="4"/>
  <c r="N235" i="4"/>
  <c r="M235" i="4"/>
  <c r="L235" i="4"/>
  <c r="K235" i="4"/>
  <c r="J235" i="4"/>
  <c r="I235" i="4"/>
  <c r="H235" i="4"/>
  <c r="G235" i="4"/>
  <c r="F235" i="4"/>
  <c r="E235" i="4"/>
  <c r="D235" i="4"/>
  <c r="C235" i="4"/>
  <c r="A235" i="4"/>
  <c r="X234" i="4"/>
  <c r="U234" i="4"/>
  <c r="R234" i="4"/>
  <c r="N234" i="4"/>
  <c r="M234" i="4"/>
  <c r="L234" i="4"/>
  <c r="K234" i="4"/>
  <c r="J234" i="4"/>
  <c r="I234" i="4"/>
  <c r="H234" i="4"/>
  <c r="G234" i="4"/>
  <c r="F234" i="4"/>
  <c r="E234" i="4"/>
  <c r="D234" i="4"/>
  <c r="C234" i="4"/>
  <c r="A234" i="4"/>
  <c r="X233" i="4"/>
  <c r="U233" i="4"/>
  <c r="R233" i="4"/>
  <c r="N233" i="4"/>
  <c r="M233" i="4"/>
  <c r="L233" i="4"/>
  <c r="K233" i="4"/>
  <c r="J233" i="4"/>
  <c r="I233" i="4"/>
  <c r="H233" i="4"/>
  <c r="G233" i="4"/>
  <c r="F233" i="4"/>
  <c r="E233" i="4"/>
  <c r="D233" i="4"/>
  <c r="C233" i="4"/>
  <c r="A233" i="4"/>
  <c r="X232" i="4"/>
  <c r="U232" i="4"/>
  <c r="R232" i="4"/>
  <c r="N232" i="4"/>
  <c r="M232" i="4"/>
  <c r="L232" i="4"/>
  <c r="K232" i="4"/>
  <c r="J232" i="4"/>
  <c r="I232" i="4"/>
  <c r="H232" i="4"/>
  <c r="G232" i="4"/>
  <c r="F232" i="4"/>
  <c r="E232" i="4"/>
  <c r="D232" i="4"/>
  <c r="C232" i="4"/>
  <c r="A232" i="4"/>
  <c r="X231" i="4"/>
  <c r="U231" i="4"/>
  <c r="R231" i="4"/>
  <c r="N231" i="4"/>
  <c r="M231" i="4"/>
  <c r="L231" i="4"/>
  <c r="K231" i="4"/>
  <c r="J231" i="4"/>
  <c r="I231" i="4"/>
  <c r="H231" i="4"/>
  <c r="G231" i="4"/>
  <c r="F231" i="4"/>
  <c r="E231" i="4"/>
  <c r="D231" i="4"/>
  <c r="C231" i="4"/>
  <c r="A231" i="4"/>
  <c r="X230" i="4"/>
  <c r="U230" i="4"/>
  <c r="R230" i="4"/>
  <c r="N230" i="4"/>
  <c r="M230" i="4"/>
  <c r="L230" i="4"/>
  <c r="K230" i="4"/>
  <c r="J230" i="4"/>
  <c r="I230" i="4"/>
  <c r="H230" i="4"/>
  <c r="G230" i="4"/>
  <c r="F230" i="4"/>
  <c r="E230" i="4"/>
  <c r="D230" i="4"/>
  <c r="C230" i="4"/>
  <c r="A230" i="4"/>
  <c r="X229" i="4"/>
  <c r="U229" i="4"/>
  <c r="R229" i="4"/>
  <c r="N229" i="4"/>
  <c r="M229" i="4"/>
  <c r="L229" i="4"/>
  <c r="K229" i="4"/>
  <c r="J229" i="4"/>
  <c r="I229" i="4"/>
  <c r="H229" i="4"/>
  <c r="G229" i="4"/>
  <c r="F229" i="4"/>
  <c r="E229" i="4"/>
  <c r="D229" i="4"/>
  <c r="C229" i="4"/>
  <c r="A229" i="4"/>
  <c r="X228" i="4"/>
  <c r="U228" i="4"/>
  <c r="R228" i="4"/>
  <c r="N228" i="4"/>
  <c r="M228" i="4"/>
  <c r="L228" i="4"/>
  <c r="K228" i="4"/>
  <c r="J228" i="4"/>
  <c r="I228" i="4"/>
  <c r="H228" i="4"/>
  <c r="G228" i="4"/>
  <c r="F228" i="4"/>
  <c r="E228" i="4"/>
  <c r="D228" i="4"/>
  <c r="C228" i="4"/>
  <c r="A228" i="4"/>
  <c r="X227" i="4"/>
  <c r="U227" i="4"/>
  <c r="R227" i="4"/>
  <c r="N227" i="4"/>
  <c r="M227" i="4"/>
  <c r="L227" i="4"/>
  <c r="K227" i="4"/>
  <c r="J227" i="4"/>
  <c r="I227" i="4"/>
  <c r="H227" i="4"/>
  <c r="G227" i="4"/>
  <c r="F227" i="4"/>
  <c r="E227" i="4"/>
  <c r="D227" i="4"/>
  <c r="C227" i="4"/>
  <c r="A227" i="4"/>
  <c r="X226" i="4"/>
  <c r="U226" i="4"/>
  <c r="R226" i="4"/>
  <c r="N226" i="4"/>
  <c r="M226" i="4"/>
  <c r="L226" i="4"/>
  <c r="K226" i="4"/>
  <c r="J226" i="4"/>
  <c r="I226" i="4"/>
  <c r="H226" i="4"/>
  <c r="G226" i="4"/>
  <c r="F226" i="4"/>
  <c r="E226" i="4"/>
  <c r="D226" i="4"/>
  <c r="C226" i="4"/>
  <c r="A226" i="4"/>
  <c r="X225" i="4"/>
  <c r="U225" i="4"/>
  <c r="R225" i="4"/>
  <c r="N225" i="4"/>
  <c r="M225" i="4"/>
  <c r="L225" i="4"/>
  <c r="K225" i="4"/>
  <c r="J225" i="4"/>
  <c r="I225" i="4"/>
  <c r="H225" i="4"/>
  <c r="G225" i="4"/>
  <c r="F225" i="4"/>
  <c r="E225" i="4"/>
  <c r="D225" i="4"/>
  <c r="C225" i="4"/>
  <c r="A225" i="4"/>
  <c r="X224" i="4"/>
  <c r="U224" i="4"/>
  <c r="R224" i="4"/>
  <c r="N224" i="4"/>
  <c r="M224" i="4"/>
  <c r="L224" i="4"/>
  <c r="K224" i="4"/>
  <c r="J224" i="4"/>
  <c r="I224" i="4"/>
  <c r="H224" i="4"/>
  <c r="G224" i="4"/>
  <c r="F224" i="4"/>
  <c r="E224" i="4"/>
  <c r="D224" i="4"/>
  <c r="C224" i="4"/>
  <c r="A224" i="4"/>
  <c r="X223" i="4"/>
  <c r="U223" i="4"/>
  <c r="R223" i="4"/>
  <c r="N223" i="4"/>
  <c r="M223" i="4"/>
  <c r="L223" i="4"/>
  <c r="K223" i="4"/>
  <c r="J223" i="4"/>
  <c r="I223" i="4"/>
  <c r="H223" i="4"/>
  <c r="G223" i="4"/>
  <c r="F223" i="4"/>
  <c r="E223" i="4"/>
  <c r="D223" i="4"/>
  <c r="C223" i="4"/>
  <c r="A223" i="4"/>
  <c r="X222" i="4"/>
  <c r="U222" i="4"/>
  <c r="R222" i="4"/>
  <c r="N222" i="4"/>
  <c r="M222" i="4"/>
  <c r="L222" i="4"/>
  <c r="K222" i="4"/>
  <c r="J222" i="4"/>
  <c r="I222" i="4"/>
  <c r="H222" i="4"/>
  <c r="G222" i="4"/>
  <c r="F222" i="4"/>
  <c r="E222" i="4"/>
  <c r="D222" i="4"/>
  <c r="C222" i="4"/>
  <c r="A222" i="4"/>
  <c r="X221" i="4"/>
  <c r="U221" i="4"/>
  <c r="R221" i="4"/>
  <c r="N221" i="4"/>
  <c r="M221" i="4"/>
  <c r="L221" i="4"/>
  <c r="K221" i="4"/>
  <c r="J221" i="4"/>
  <c r="I221" i="4"/>
  <c r="H221" i="4"/>
  <c r="G221" i="4"/>
  <c r="F221" i="4"/>
  <c r="E221" i="4"/>
  <c r="D221" i="4"/>
  <c r="C221" i="4"/>
  <c r="A221" i="4"/>
  <c r="X220" i="4"/>
  <c r="U220" i="4"/>
  <c r="R220" i="4"/>
  <c r="N220" i="4"/>
  <c r="M220" i="4"/>
  <c r="L220" i="4"/>
  <c r="K220" i="4"/>
  <c r="J220" i="4"/>
  <c r="I220" i="4"/>
  <c r="H220" i="4"/>
  <c r="G220" i="4"/>
  <c r="F220" i="4"/>
  <c r="E220" i="4"/>
  <c r="D220" i="4"/>
  <c r="C220" i="4"/>
  <c r="A220" i="4"/>
  <c r="X219" i="4"/>
  <c r="U219" i="4"/>
  <c r="R219" i="4"/>
  <c r="N219" i="4"/>
  <c r="M219" i="4"/>
  <c r="L219" i="4"/>
  <c r="K219" i="4"/>
  <c r="J219" i="4"/>
  <c r="I219" i="4"/>
  <c r="H219" i="4"/>
  <c r="G219" i="4"/>
  <c r="F219" i="4"/>
  <c r="E219" i="4"/>
  <c r="D219" i="4"/>
  <c r="C219" i="4"/>
  <c r="A219" i="4"/>
  <c r="X218" i="4"/>
  <c r="U218" i="4"/>
  <c r="R218" i="4"/>
  <c r="N218" i="4"/>
  <c r="M218" i="4"/>
  <c r="L218" i="4"/>
  <c r="K218" i="4"/>
  <c r="J218" i="4"/>
  <c r="I218" i="4"/>
  <c r="H218" i="4"/>
  <c r="G218" i="4"/>
  <c r="F218" i="4"/>
  <c r="E218" i="4"/>
  <c r="D218" i="4"/>
  <c r="C218" i="4"/>
  <c r="A218" i="4"/>
  <c r="X217" i="4"/>
  <c r="U217" i="4"/>
  <c r="R217" i="4"/>
  <c r="N217" i="4"/>
  <c r="M217" i="4"/>
  <c r="L217" i="4"/>
  <c r="K217" i="4"/>
  <c r="J217" i="4"/>
  <c r="I217" i="4"/>
  <c r="H217" i="4"/>
  <c r="G217" i="4"/>
  <c r="F217" i="4"/>
  <c r="E217" i="4"/>
  <c r="D217" i="4"/>
  <c r="C217" i="4"/>
  <c r="A217" i="4"/>
  <c r="X216" i="4"/>
  <c r="U216" i="4"/>
  <c r="R216" i="4"/>
  <c r="N216" i="4"/>
  <c r="M216" i="4"/>
  <c r="L216" i="4"/>
  <c r="K216" i="4"/>
  <c r="J216" i="4"/>
  <c r="I216" i="4"/>
  <c r="H216" i="4"/>
  <c r="G216" i="4"/>
  <c r="F216" i="4"/>
  <c r="E216" i="4"/>
  <c r="D216" i="4"/>
  <c r="C216" i="4"/>
  <c r="A216" i="4"/>
  <c r="X215" i="4"/>
  <c r="U215" i="4"/>
  <c r="R215" i="4"/>
  <c r="N215" i="4"/>
  <c r="M215" i="4"/>
  <c r="L215" i="4"/>
  <c r="K215" i="4"/>
  <c r="J215" i="4"/>
  <c r="I215" i="4"/>
  <c r="H215" i="4"/>
  <c r="G215" i="4"/>
  <c r="F215" i="4"/>
  <c r="E215" i="4"/>
  <c r="D215" i="4"/>
  <c r="C215" i="4"/>
  <c r="A215" i="4"/>
  <c r="X214" i="4"/>
  <c r="U214" i="4"/>
  <c r="R214" i="4"/>
  <c r="N214" i="4"/>
  <c r="M214" i="4"/>
  <c r="L214" i="4"/>
  <c r="K214" i="4"/>
  <c r="J214" i="4"/>
  <c r="I214" i="4"/>
  <c r="H214" i="4"/>
  <c r="G214" i="4"/>
  <c r="F214" i="4"/>
  <c r="E214" i="4"/>
  <c r="D214" i="4"/>
  <c r="C214" i="4"/>
  <c r="A214" i="4"/>
  <c r="X213" i="4"/>
  <c r="U213" i="4"/>
  <c r="R213" i="4"/>
  <c r="N213" i="4"/>
  <c r="M213" i="4"/>
  <c r="L213" i="4"/>
  <c r="K213" i="4"/>
  <c r="J213" i="4"/>
  <c r="I213" i="4"/>
  <c r="H213" i="4"/>
  <c r="G213" i="4"/>
  <c r="F213" i="4"/>
  <c r="E213" i="4"/>
  <c r="D213" i="4"/>
  <c r="C213" i="4"/>
  <c r="A213" i="4"/>
  <c r="X212" i="4"/>
  <c r="U212" i="4"/>
  <c r="R212" i="4"/>
  <c r="N212" i="4"/>
  <c r="M212" i="4"/>
  <c r="L212" i="4"/>
  <c r="K212" i="4"/>
  <c r="J212" i="4"/>
  <c r="I212" i="4"/>
  <c r="H212" i="4"/>
  <c r="G212" i="4"/>
  <c r="F212" i="4"/>
  <c r="E212" i="4"/>
  <c r="D212" i="4"/>
  <c r="C212" i="4"/>
  <c r="A212" i="4"/>
  <c r="X211" i="4"/>
  <c r="U211" i="4"/>
  <c r="R211" i="4"/>
  <c r="N211" i="4"/>
  <c r="M211" i="4"/>
  <c r="L211" i="4"/>
  <c r="K211" i="4"/>
  <c r="J211" i="4"/>
  <c r="I211" i="4"/>
  <c r="H211" i="4"/>
  <c r="G211" i="4"/>
  <c r="F211" i="4"/>
  <c r="E211" i="4"/>
  <c r="D211" i="4"/>
  <c r="C211" i="4"/>
  <c r="A211" i="4"/>
  <c r="X210" i="4"/>
  <c r="U210" i="4"/>
  <c r="R210" i="4"/>
  <c r="N210" i="4"/>
  <c r="M210" i="4"/>
  <c r="L210" i="4"/>
  <c r="K210" i="4"/>
  <c r="J210" i="4"/>
  <c r="I210" i="4"/>
  <c r="H210" i="4"/>
  <c r="G210" i="4"/>
  <c r="F210" i="4"/>
  <c r="E210" i="4"/>
  <c r="D210" i="4"/>
  <c r="C210" i="4"/>
  <c r="A210" i="4"/>
  <c r="X209" i="4"/>
  <c r="U209" i="4"/>
  <c r="R209" i="4"/>
  <c r="N209" i="4"/>
  <c r="M209" i="4"/>
  <c r="L209" i="4"/>
  <c r="K209" i="4"/>
  <c r="J209" i="4"/>
  <c r="I209" i="4"/>
  <c r="H209" i="4"/>
  <c r="G209" i="4"/>
  <c r="F209" i="4"/>
  <c r="E209" i="4"/>
  <c r="D209" i="4"/>
  <c r="C209" i="4"/>
  <c r="A209" i="4"/>
  <c r="X208" i="4"/>
  <c r="U208" i="4"/>
  <c r="R208" i="4"/>
  <c r="N208" i="4"/>
  <c r="M208" i="4"/>
  <c r="L208" i="4"/>
  <c r="K208" i="4"/>
  <c r="J208" i="4"/>
  <c r="I208" i="4"/>
  <c r="H208" i="4"/>
  <c r="G208" i="4"/>
  <c r="F208" i="4"/>
  <c r="E208" i="4"/>
  <c r="D208" i="4"/>
  <c r="C208" i="4"/>
  <c r="A208" i="4"/>
  <c r="X207" i="4"/>
  <c r="U207" i="4"/>
  <c r="R207" i="4"/>
  <c r="N207" i="4"/>
  <c r="M207" i="4"/>
  <c r="L207" i="4"/>
  <c r="K207" i="4"/>
  <c r="J207" i="4"/>
  <c r="I207" i="4"/>
  <c r="H207" i="4"/>
  <c r="G207" i="4"/>
  <c r="F207" i="4"/>
  <c r="E207" i="4"/>
  <c r="D207" i="4"/>
  <c r="C207" i="4"/>
  <c r="A207" i="4"/>
  <c r="X206" i="4"/>
  <c r="U206" i="4"/>
  <c r="R206" i="4"/>
  <c r="N206" i="4"/>
  <c r="M206" i="4"/>
  <c r="L206" i="4"/>
  <c r="K206" i="4"/>
  <c r="J206" i="4"/>
  <c r="I206" i="4"/>
  <c r="H206" i="4"/>
  <c r="G206" i="4"/>
  <c r="F206" i="4"/>
  <c r="E206" i="4"/>
  <c r="D206" i="4"/>
  <c r="C206" i="4"/>
  <c r="A206" i="4"/>
  <c r="X205" i="4"/>
  <c r="U205" i="4"/>
  <c r="R205" i="4"/>
  <c r="N205" i="4"/>
  <c r="M205" i="4"/>
  <c r="L205" i="4"/>
  <c r="K205" i="4"/>
  <c r="J205" i="4"/>
  <c r="I205" i="4"/>
  <c r="H205" i="4"/>
  <c r="G205" i="4"/>
  <c r="F205" i="4"/>
  <c r="E205" i="4"/>
  <c r="D205" i="4"/>
  <c r="C205" i="4"/>
  <c r="A205" i="4"/>
  <c r="X204" i="4"/>
  <c r="U204" i="4"/>
  <c r="R204" i="4"/>
  <c r="N204" i="4"/>
  <c r="M204" i="4"/>
  <c r="L204" i="4"/>
  <c r="K204" i="4"/>
  <c r="J204" i="4"/>
  <c r="I204" i="4"/>
  <c r="H204" i="4"/>
  <c r="G204" i="4"/>
  <c r="F204" i="4"/>
  <c r="E204" i="4"/>
  <c r="D204" i="4"/>
  <c r="C204" i="4"/>
  <c r="A204" i="4"/>
  <c r="X203" i="4"/>
  <c r="U203" i="4"/>
  <c r="R203" i="4"/>
  <c r="N203" i="4"/>
  <c r="M203" i="4"/>
  <c r="L203" i="4"/>
  <c r="K203" i="4"/>
  <c r="J203" i="4"/>
  <c r="I203" i="4"/>
  <c r="H203" i="4"/>
  <c r="G203" i="4"/>
  <c r="F203" i="4"/>
  <c r="E203" i="4"/>
  <c r="D203" i="4"/>
  <c r="C203" i="4"/>
  <c r="A203" i="4"/>
  <c r="X202" i="4"/>
  <c r="U202" i="4"/>
  <c r="R202" i="4"/>
  <c r="N202" i="4"/>
  <c r="M202" i="4"/>
  <c r="L202" i="4"/>
  <c r="K202" i="4"/>
  <c r="J202" i="4"/>
  <c r="I202" i="4"/>
  <c r="H202" i="4"/>
  <c r="G202" i="4"/>
  <c r="F202" i="4"/>
  <c r="E202" i="4"/>
  <c r="D202" i="4"/>
  <c r="C202" i="4"/>
  <c r="A202" i="4"/>
  <c r="X201" i="4"/>
  <c r="U201" i="4"/>
  <c r="R201" i="4"/>
  <c r="N201" i="4"/>
  <c r="M201" i="4"/>
  <c r="L201" i="4"/>
  <c r="K201" i="4"/>
  <c r="J201" i="4"/>
  <c r="I201" i="4"/>
  <c r="H201" i="4"/>
  <c r="G201" i="4"/>
  <c r="F201" i="4"/>
  <c r="E201" i="4"/>
  <c r="D201" i="4"/>
  <c r="C201" i="4"/>
  <c r="A201" i="4"/>
  <c r="X200" i="4"/>
  <c r="U200" i="4"/>
  <c r="R200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A200" i="4"/>
  <c r="X199" i="4"/>
  <c r="U199" i="4"/>
  <c r="R199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A199" i="4"/>
  <c r="X198" i="4"/>
  <c r="U198" i="4"/>
  <c r="R198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A198" i="4"/>
  <c r="X197" i="4"/>
  <c r="U197" i="4"/>
  <c r="R197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A197" i="4"/>
  <c r="X196" i="4"/>
  <c r="U196" i="4"/>
  <c r="R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A196" i="4"/>
  <c r="X195" i="4"/>
  <c r="U195" i="4"/>
  <c r="R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A195" i="4"/>
  <c r="X194" i="4"/>
  <c r="U194" i="4"/>
  <c r="R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A194" i="4"/>
  <c r="X193" i="4"/>
  <c r="U193" i="4"/>
  <c r="R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A193" i="4"/>
  <c r="X192" i="4"/>
  <c r="U192" i="4"/>
  <c r="R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A192" i="4"/>
  <c r="X191" i="4"/>
  <c r="U191" i="4"/>
  <c r="R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A191" i="4"/>
  <c r="X190" i="4"/>
  <c r="U190" i="4"/>
  <c r="R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A190" i="4"/>
  <c r="X189" i="4"/>
  <c r="U189" i="4"/>
  <c r="R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A189" i="4"/>
  <c r="X188" i="4"/>
  <c r="U188" i="4"/>
  <c r="R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A188" i="4"/>
  <c r="X187" i="4"/>
  <c r="U187" i="4"/>
  <c r="R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A187" i="4"/>
  <c r="X186" i="4"/>
  <c r="U186" i="4"/>
  <c r="R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A186" i="4"/>
  <c r="X185" i="4"/>
  <c r="U185" i="4"/>
  <c r="R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A185" i="4"/>
  <c r="X184" i="4"/>
  <c r="U184" i="4"/>
  <c r="R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A184" i="4"/>
  <c r="X183" i="4"/>
  <c r="U183" i="4"/>
  <c r="R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A183" i="4"/>
  <c r="X182" i="4"/>
  <c r="U182" i="4"/>
  <c r="R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A182" i="4"/>
  <c r="X181" i="4"/>
  <c r="U181" i="4"/>
  <c r="R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A181" i="4"/>
  <c r="X180" i="4"/>
  <c r="U180" i="4"/>
  <c r="R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A180" i="4"/>
  <c r="X179" i="4"/>
  <c r="U179" i="4"/>
  <c r="R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A179" i="4"/>
  <c r="X178" i="4"/>
  <c r="U178" i="4"/>
  <c r="R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A178" i="4"/>
  <c r="X177" i="4"/>
  <c r="U177" i="4"/>
  <c r="R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A177" i="4"/>
  <c r="X176" i="4"/>
  <c r="U176" i="4"/>
  <c r="R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A176" i="4"/>
  <c r="X175" i="4"/>
  <c r="U175" i="4"/>
  <c r="R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A175" i="4"/>
  <c r="X174" i="4"/>
  <c r="U174" i="4"/>
  <c r="R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A174" i="4"/>
  <c r="X173" i="4"/>
  <c r="U173" i="4"/>
  <c r="R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A173" i="4"/>
  <c r="X172" i="4"/>
  <c r="U172" i="4"/>
  <c r="R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A172" i="4"/>
  <c r="X171" i="4"/>
  <c r="U171" i="4"/>
  <c r="R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A171" i="4"/>
  <c r="X170" i="4"/>
  <c r="U170" i="4"/>
  <c r="R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A170" i="4"/>
  <c r="X169" i="4"/>
  <c r="U169" i="4"/>
  <c r="R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A169" i="4"/>
  <c r="X168" i="4"/>
  <c r="U168" i="4"/>
  <c r="R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A168" i="4"/>
  <c r="X167" i="4"/>
  <c r="U167" i="4"/>
  <c r="R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A167" i="4"/>
  <c r="X166" i="4"/>
  <c r="U166" i="4"/>
  <c r="R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A166" i="4"/>
  <c r="X165" i="4"/>
  <c r="U165" i="4"/>
  <c r="R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A165" i="4"/>
  <c r="X164" i="4"/>
  <c r="U164" i="4"/>
  <c r="R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A164" i="4"/>
  <c r="X163" i="4"/>
  <c r="U163" i="4"/>
  <c r="R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A163" i="4"/>
  <c r="X162" i="4"/>
  <c r="U162" i="4"/>
  <c r="R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A162" i="4"/>
  <c r="X161" i="4"/>
  <c r="U161" i="4"/>
  <c r="R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A161" i="4"/>
  <c r="X160" i="4"/>
  <c r="U160" i="4"/>
  <c r="R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A160" i="4"/>
  <c r="X159" i="4"/>
  <c r="U159" i="4"/>
  <c r="R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A159" i="4"/>
  <c r="X158" i="4"/>
  <c r="U158" i="4"/>
  <c r="R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A158" i="4"/>
  <c r="X157" i="4"/>
  <c r="U157" i="4"/>
  <c r="R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A157" i="4"/>
  <c r="X156" i="4"/>
  <c r="U156" i="4"/>
  <c r="R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A156" i="4"/>
  <c r="X155" i="4"/>
  <c r="U155" i="4"/>
  <c r="R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A155" i="4"/>
  <c r="X154" i="4"/>
  <c r="U154" i="4"/>
  <c r="R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A154" i="4"/>
  <c r="X153" i="4"/>
  <c r="U153" i="4"/>
  <c r="R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A153" i="4"/>
  <c r="X152" i="4"/>
  <c r="U152" i="4"/>
  <c r="R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A152" i="4"/>
  <c r="X151" i="4"/>
  <c r="U151" i="4"/>
  <c r="R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A151" i="4"/>
  <c r="X150" i="4"/>
  <c r="U150" i="4"/>
  <c r="R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A150" i="4"/>
  <c r="X149" i="4"/>
  <c r="U149" i="4"/>
  <c r="R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A149" i="4"/>
  <c r="X148" i="4"/>
  <c r="U148" i="4"/>
  <c r="R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A148" i="4"/>
  <c r="X147" i="4"/>
  <c r="U147" i="4"/>
  <c r="R147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A147" i="4"/>
  <c r="X146" i="4"/>
  <c r="U146" i="4"/>
  <c r="R146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A146" i="4"/>
  <c r="X145" i="4"/>
  <c r="U145" i="4"/>
  <c r="R145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A145" i="4"/>
  <c r="X144" i="4"/>
  <c r="U144" i="4"/>
  <c r="R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A144" i="4"/>
  <c r="X143" i="4"/>
  <c r="U143" i="4"/>
  <c r="R143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A143" i="4"/>
  <c r="X142" i="4"/>
  <c r="U142" i="4"/>
  <c r="R142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A142" i="4"/>
  <c r="X141" i="4"/>
  <c r="U141" i="4"/>
  <c r="R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A141" i="4"/>
  <c r="X140" i="4"/>
  <c r="U140" i="4"/>
  <c r="R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A140" i="4"/>
  <c r="X139" i="4"/>
  <c r="U139" i="4"/>
  <c r="R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A139" i="4"/>
  <c r="X138" i="4"/>
  <c r="U138" i="4"/>
  <c r="R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A138" i="4"/>
  <c r="X137" i="4"/>
  <c r="U137" i="4"/>
  <c r="R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A137" i="4"/>
  <c r="X136" i="4"/>
  <c r="U136" i="4"/>
  <c r="R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A136" i="4"/>
  <c r="X135" i="4"/>
  <c r="U135" i="4"/>
  <c r="R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A135" i="4"/>
  <c r="X134" i="4"/>
  <c r="U134" i="4"/>
  <c r="R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A134" i="4"/>
  <c r="X133" i="4"/>
  <c r="U133" i="4"/>
  <c r="R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A133" i="4"/>
  <c r="X132" i="4"/>
  <c r="U132" i="4"/>
  <c r="R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A132" i="4"/>
  <c r="X131" i="4"/>
  <c r="U131" i="4"/>
  <c r="R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A131" i="4"/>
  <c r="X130" i="4"/>
  <c r="U130" i="4"/>
  <c r="R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A130" i="4"/>
  <c r="X129" i="4"/>
  <c r="U129" i="4"/>
  <c r="R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A129" i="4"/>
  <c r="X128" i="4"/>
  <c r="U128" i="4"/>
  <c r="R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A128" i="4"/>
  <c r="X127" i="4"/>
  <c r="U127" i="4"/>
  <c r="R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A127" i="4"/>
  <c r="X126" i="4"/>
  <c r="U126" i="4"/>
  <c r="R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A126" i="4"/>
  <c r="X125" i="4"/>
  <c r="U125" i="4"/>
  <c r="R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A125" i="4"/>
  <c r="X124" i="4"/>
  <c r="U124" i="4"/>
  <c r="R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A124" i="4"/>
  <c r="X123" i="4"/>
  <c r="U123" i="4"/>
  <c r="R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A123" i="4"/>
  <c r="X122" i="4"/>
  <c r="U122" i="4"/>
  <c r="R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A122" i="4"/>
  <c r="X121" i="4"/>
  <c r="U121" i="4"/>
  <c r="R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A121" i="4"/>
  <c r="X120" i="4"/>
  <c r="U120" i="4"/>
  <c r="R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A120" i="4"/>
  <c r="X119" i="4"/>
  <c r="U119" i="4"/>
  <c r="R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A119" i="4"/>
  <c r="X118" i="4"/>
  <c r="U118" i="4"/>
  <c r="R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A118" i="4"/>
  <c r="X117" i="4"/>
  <c r="U117" i="4"/>
  <c r="R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A117" i="4"/>
  <c r="X116" i="4"/>
  <c r="U116" i="4"/>
  <c r="R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A116" i="4"/>
  <c r="X115" i="4"/>
  <c r="U115" i="4"/>
  <c r="R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A115" i="4"/>
  <c r="X114" i="4"/>
  <c r="U114" i="4"/>
  <c r="R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A114" i="4"/>
  <c r="X113" i="4"/>
  <c r="U113" i="4"/>
  <c r="R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A113" i="4"/>
  <c r="X112" i="4"/>
  <c r="U112" i="4"/>
  <c r="R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A112" i="4"/>
  <c r="X111" i="4"/>
  <c r="U111" i="4"/>
  <c r="R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A111" i="4"/>
  <c r="X110" i="4"/>
  <c r="U110" i="4"/>
  <c r="R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A110" i="4"/>
  <c r="X109" i="4"/>
  <c r="U109" i="4"/>
  <c r="R109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A109" i="4"/>
  <c r="X108" i="4"/>
  <c r="U108" i="4"/>
  <c r="R108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A108" i="4"/>
  <c r="X107" i="4"/>
  <c r="U107" i="4"/>
  <c r="R107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A107" i="4"/>
  <c r="X106" i="4"/>
  <c r="U106" i="4"/>
  <c r="R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A106" i="4"/>
  <c r="X105" i="4"/>
  <c r="U105" i="4"/>
  <c r="R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A105" i="4"/>
  <c r="X104" i="4"/>
  <c r="U104" i="4"/>
  <c r="R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A104" i="4"/>
  <c r="X103" i="4"/>
  <c r="U103" i="4"/>
  <c r="R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A103" i="4"/>
  <c r="X102" i="4"/>
  <c r="U102" i="4"/>
  <c r="R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A102" i="4"/>
  <c r="X101" i="4"/>
  <c r="U101" i="4"/>
  <c r="R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A101" i="4"/>
  <c r="X100" i="4"/>
  <c r="U100" i="4"/>
  <c r="R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A100" i="4"/>
  <c r="X99" i="4"/>
  <c r="U99" i="4"/>
  <c r="R99" i="4"/>
  <c r="N99" i="4"/>
  <c r="M99" i="4"/>
  <c r="L99" i="4"/>
  <c r="K99" i="4"/>
  <c r="J99" i="4"/>
  <c r="I99" i="4"/>
  <c r="H99" i="4"/>
  <c r="G99" i="4"/>
  <c r="F99" i="4"/>
  <c r="E99" i="4"/>
  <c r="D99" i="4"/>
  <c r="C99" i="4"/>
  <c r="A99" i="4"/>
  <c r="X98" i="4"/>
  <c r="U98" i="4"/>
  <c r="R98" i="4"/>
  <c r="N98" i="4"/>
  <c r="M98" i="4"/>
  <c r="L98" i="4"/>
  <c r="K98" i="4"/>
  <c r="J98" i="4"/>
  <c r="I98" i="4"/>
  <c r="H98" i="4"/>
  <c r="G98" i="4"/>
  <c r="F98" i="4"/>
  <c r="E98" i="4"/>
  <c r="D98" i="4"/>
  <c r="C98" i="4"/>
  <c r="A98" i="4"/>
  <c r="X97" i="4"/>
  <c r="U97" i="4"/>
  <c r="R97" i="4"/>
  <c r="N97" i="4"/>
  <c r="M97" i="4"/>
  <c r="L97" i="4"/>
  <c r="K97" i="4"/>
  <c r="J97" i="4"/>
  <c r="I97" i="4"/>
  <c r="H97" i="4"/>
  <c r="G97" i="4"/>
  <c r="F97" i="4"/>
  <c r="E97" i="4"/>
  <c r="D97" i="4"/>
  <c r="C97" i="4"/>
  <c r="A97" i="4"/>
  <c r="X96" i="4"/>
  <c r="U96" i="4"/>
  <c r="R96" i="4"/>
  <c r="N96" i="4"/>
  <c r="M96" i="4"/>
  <c r="L96" i="4"/>
  <c r="K96" i="4"/>
  <c r="J96" i="4"/>
  <c r="I96" i="4"/>
  <c r="H96" i="4"/>
  <c r="G96" i="4"/>
  <c r="F96" i="4"/>
  <c r="E96" i="4"/>
  <c r="D96" i="4"/>
  <c r="C96" i="4"/>
  <c r="A96" i="4"/>
  <c r="X95" i="4"/>
  <c r="U95" i="4"/>
  <c r="R95" i="4"/>
  <c r="N95" i="4"/>
  <c r="M95" i="4"/>
  <c r="L95" i="4"/>
  <c r="K95" i="4"/>
  <c r="J95" i="4"/>
  <c r="I95" i="4"/>
  <c r="H95" i="4"/>
  <c r="G95" i="4"/>
  <c r="F95" i="4"/>
  <c r="E95" i="4"/>
  <c r="D95" i="4"/>
  <c r="C95" i="4"/>
  <c r="A95" i="4"/>
  <c r="X94" i="4"/>
  <c r="U94" i="4"/>
  <c r="R94" i="4"/>
  <c r="N94" i="4"/>
  <c r="M94" i="4"/>
  <c r="L94" i="4"/>
  <c r="K94" i="4"/>
  <c r="J94" i="4"/>
  <c r="I94" i="4"/>
  <c r="H94" i="4"/>
  <c r="G94" i="4"/>
  <c r="F94" i="4"/>
  <c r="E94" i="4"/>
  <c r="D94" i="4"/>
  <c r="C94" i="4"/>
  <c r="A94" i="4"/>
  <c r="X93" i="4"/>
  <c r="U93" i="4"/>
  <c r="R93" i="4"/>
  <c r="N93" i="4"/>
  <c r="M93" i="4"/>
  <c r="L93" i="4"/>
  <c r="K93" i="4"/>
  <c r="J93" i="4"/>
  <c r="I93" i="4"/>
  <c r="H93" i="4"/>
  <c r="G93" i="4"/>
  <c r="F93" i="4"/>
  <c r="E93" i="4"/>
  <c r="D93" i="4"/>
  <c r="C93" i="4"/>
  <c r="A93" i="4"/>
  <c r="X92" i="4"/>
  <c r="U92" i="4"/>
  <c r="R92" i="4"/>
  <c r="N92" i="4"/>
  <c r="M92" i="4"/>
  <c r="L92" i="4"/>
  <c r="K92" i="4"/>
  <c r="J92" i="4"/>
  <c r="I92" i="4"/>
  <c r="H92" i="4"/>
  <c r="G92" i="4"/>
  <c r="F92" i="4"/>
  <c r="E92" i="4"/>
  <c r="D92" i="4"/>
  <c r="C92" i="4"/>
  <c r="A92" i="4"/>
  <c r="X91" i="4"/>
  <c r="U91" i="4"/>
  <c r="R91" i="4"/>
  <c r="N91" i="4"/>
  <c r="M91" i="4"/>
  <c r="L91" i="4"/>
  <c r="K91" i="4"/>
  <c r="J91" i="4"/>
  <c r="I91" i="4"/>
  <c r="H91" i="4"/>
  <c r="G91" i="4"/>
  <c r="F91" i="4"/>
  <c r="E91" i="4"/>
  <c r="D91" i="4"/>
  <c r="C91" i="4"/>
  <c r="A91" i="4"/>
  <c r="X90" i="4"/>
  <c r="U90" i="4"/>
  <c r="R90" i="4"/>
  <c r="N90" i="4"/>
  <c r="M90" i="4"/>
  <c r="L90" i="4"/>
  <c r="K90" i="4"/>
  <c r="J90" i="4"/>
  <c r="I90" i="4"/>
  <c r="H90" i="4"/>
  <c r="G90" i="4"/>
  <c r="F90" i="4"/>
  <c r="E90" i="4"/>
  <c r="D90" i="4"/>
  <c r="C90" i="4"/>
  <c r="A90" i="4"/>
  <c r="X89" i="4"/>
  <c r="U89" i="4"/>
  <c r="R89" i="4"/>
  <c r="N89" i="4"/>
  <c r="M89" i="4"/>
  <c r="L89" i="4"/>
  <c r="K89" i="4"/>
  <c r="J89" i="4"/>
  <c r="I89" i="4"/>
  <c r="H89" i="4"/>
  <c r="G89" i="4"/>
  <c r="F89" i="4"/>
  <c r="E89" i="4"/>
  <c r="D89" i="4"/>
  <c r="C89" i="4"/>
  <c r="A89" i="4"/>
  <c r="X88" i="4"/>
  <c r="U88" i="4"/>
  <c r="R88" i="4"/>
  <c r="N88" i="4"/>
  <c r="M88" i="4"/>
  <c r="L88" i="4"/>
  <c r="K88" i="4"/>
  <c r="J88" i="4"/>
  <c r="I88" i="4"/>
  <c r="H88" i="4"/>
  <c r="G88" i="4"/>
  <c r="F88" i="4"/>
  <c r="E88" i="4"/>
  <c r="D88" i="4"/>
  <c r="C88" i="4"/>
  <c r="A88" i="4"/>
  <c r="X87" i="4"/>
  <c r="U87" i="4"/>
  <c r="R87" i="4"/>
  <c r="N87" i="4"/>
  <c r="M87" i="4"/>
  <c r="L87" i="4"/>
  <c r="K87" i="4"/>
  <c r="J87" i="4"/>
  <c r="I87" i="4"/>
  <c r="H87" i="4"/>
  <c r="G87" i="4"/>
  <c r="F87" i="4"/>
  <c r="E87" i="4"/>
  <c r="D87" i="4"/>
  <c r="C87" i="4"/>
  <c r="A87" i="4"/>
  <c r="X86" i="4"/>
  <c r="U86" i="4"/>
  <c r="R86" i="4"/>
  <c r="N86" i="4"/>
  <c r="M86" i="4"/>
  <c r="L86" i="4"/>
  <c r="K86" i="4"/>
  <c r="J86" i="4"/>
  <c r="I86" i="4"/>
  <c r="H86" i="4"/>
  <c r="G86" i="4"/>
  <c r="F86" i="4"/>
  <c r="E86" i="4"/>
  <c r="D86" i="4"/>
  <c r="C86" i="4"/>
  <c r="A86" i="4"/>
  <c r="X85" i="4"/>
  <c r="U85" i="4"/>
  <c r="R85" i="4"/>
  <c r="N85" i="4"/>
  <c r="M85" i="4"/>
  <c r="L85" i="4"/>
  <c r="K85" i="4"/>
  <c r="J85" i="4"/>
  <c r="I85" i="4"/>
  <c r="H85" i="4"/>
  <c r="G85" i="4"/>
  <c r="F85" i="4"/>
  <c r="E85" i="4"/>
  <c r="D85" i="4"/>
  <c r="C85" i="4"/>
  <c r="A85" i="4"/>
  <c r="X84" i="4"/>
  <c r="U84" i="4"/>
  <c r="R84" i="4"/>
  <c r="N84" i="4"/>
  <c r="M84" i="4"/>
  <c r="L84" i="4"/>
  <c r="K84" i="4"/>
  <c r="J84" i="4"/>
  <c r="I84" i="4"/>
  <c r="H84" i="4"/>
  <c r="G84" i="4"/>
  <c r="F84" i="4"/>
  <c r="E84" i="4"/>
  <c r="D84" i="4"/>
  <c r="C84" i="4"/>
  <c r="A84" i="4"/>
  <c r="X83" i="4"/>
  <c r="U83" i="4"/>
  <c r="R83" i="4"/>
  <c r="N83" i="4"/>
  <c r="M83" i="4"/>
  <c r="L83" i="4"/>
  <c r="K83" i="4"/>
  <c r="J83" i="4"/>
  <c r="I83" i="4"/>
  <c r="H83" i="4"/>
  <c r="G83" i="4"/>
  <c r="F83" i="4"/>
  <c r="E83" i="4"/>
  <c r="D83" i="4"/>
  <c r="C83" i="4"/>
  <c r="A83" i="4"/>
  <c r="X82" i="4"/>
  <c r="U82" i="4"/>
  <c r="R82" i="4"/>
  <c r="N82" i="4"/>
  <c r="M82" i="4"/>
  <c r="L82" i="4"/>
  <c r="K82" i="4"/>
  <c r="J82" i="4"/>
  <c r="I82" i="4"/>
  <c r="H82" i="4"/>
  <c r="G82" i="4"/>
  <c r="F82" i="4"/>
  <c r="E82" i="4"/>
  <c r="D82" i="4"/>
  <c r="C82" i="4"/>
  <c r="A82" i="4"/>
  <c r="X81" i="4"/>
  <c r="U81" i="4"/>
  <c r="R81" i="4"/>
  <c r="N81" i="4"/>
  <c r="M81" i="4"/>
  <c r="L81" i="4"/>
  <c r="K81" i="4"/>
  <c r="J81" i="4"/>
  <c r="I81" i="4"/>
  <c r="H81" i="4"/>
  <c r="G81" i="4"/>
  <c r="F81" i="4"/>
  <c r="E81" i="4"/>
  <c r="D81" i="4"/>
  <c r="C81" i="4"/>
  <c r="A81" i="4"/>
  <c r="X80" i="4"/>
  <c r="U80" i="4"/>
  <c r="R80" i="4"/>
  <c r="N80" i="4"/>
  <c r="M80" i="4"/>
  <c r="L80" i="4"/>
  <c r="K80" i="4"/>
  <c r="J80" i="4"/>
  <c r="I80" i="4"/>
  <c r="H80" i="4"/>
  <c r="G80" i="4"/>
  <c r="F80" i="4"/>
  <c r="E80" i="4"/>
  <c r="D80" i="4"/>
  <c r="C80" i="4"/>
  <c r="A80" i="4"/>
  <c r="X79" i="4"/>
  <c r="U79" i="4"/>
  <c r="R79" i="4"/>
  <c r="N79" i="4"/>
  <c r="M79" i="4"/>
  <c r="L79" i="4"/>
  <c r="K79" i="4"/>
  <c r="J79" i="4"/>
  <c r="I79" i="4"/>
  <c r="H79" i="4"/>
  <c r="G79" i="4"/>
  <c r="F79" i="4"/>
  <c r="E79" i="4"/>
  <c r="D79" i="4"/>
  <c r="C79" i="4"/>
  <c r="A79" i="4"/>
  <c r="X78" i="4"/>
  <c r="U78" i="4"/>
  <c r="R78" i="4"/>
  <c r="N78" i="4"/>
  <c r="M78" i="4"/>
  <c r="L78" i="4"/>
  <c r="K78" i="4"/>
  <c r="J78" i="4"/>
  <c r="I78" i="4"/>
  <c r="H78" i="4"/>
  <c r="G78" i="4"/>
  <c r="F78" i="4"/>
  <c r="E78" i="4"/>
  <c r="D78" i="4"/>
  <c r="C78" i="4"/>
  <c r="A78" i="4"/>
  <c r="X77" i="4"/>
  <c r="U77" i="4"/>
  <c r="R77" i="4"/>
  <c r="N77" i="4"/>
  <c r="M77" i="4"/>
  <c r="L77" i="4"/>
  <c r="K77" i="4"/>
  <c r="J77" i="4"/>
  <c r="I77" i="4"/>
  <c r="H77" i="4"/>
  <c r="G77" i="4"/>
  <c r="F77" i="4"/>
  <c r="E77" i="4"/>
  <c r="D77" i="4"/>
  <c r="C77" i="4"/>
  <c r="A77" i="4"/>
  <c r="X76" i="4"/>
  <c r="U76" i="4"/>
  <c r="R76" i="4"/>
  <c r="N76" i="4"/>
  <c r="M76" i="4"/>
  <c r="L76" i="4"/>
  <c r="K76" i="4"/>
  <c r="J76" i="4"/>
  <c r="I76" i="4"/>
  <c r="H76" i="4"/>
  <c r="G76" i="4"/>
  <c r="F76" i="4"/>
  <c r="E76" i="4"/>
  <c r="D76" i="4"/>
  <c r="C76" i="4"/>
  <c r="A76" i="4"/>
  <c r="X75" i="4"/>
  <c r="U75" i="4"/>
  <c r="R75" i="4"/>
  <c r="N75" i="4"/>
  <c r="M75" i="4"/>
  <c r="L75" i="4"/>
  <c r="K75" i="4"/>
  <c r="J75" i="4"/>
  <c r="I75" i="4"/>
  <c r="H75" i="4"/>
  <c r="G75" i="4"/>
  <c r="F75" i="4"/>
  <c r="E75" i="4"/>
  <c r="D75" i="4"/>
  <c r="C75" i="4"/>
  <c r="A75" i="4"/>
  <c r="X74" i="4"/>
  <c r="U74" i="4"/>
  <c r="R74" i="4"/>
  <c r="N74" i="4"/>
  <c r="M74" i="4"/>
  <c r="L74" i="4"/>
  <c r="K74" i="4"/>
  <c r="J74" i="4"/>
  <c r="I74" i="4"/>
  <c r="H74" i="4"/>
  <c r="G74" i="4"/>
  <c r="F74" i="4"/>
  <c r="E74" i="4"/>
  <c r="D74" i="4"/>
  <c r="C74" i="4"/>
  <c r="A74" i="4"/>
  <c r="X73" i="4"/>
  <c r="U73" i="4"/>
  <c r="R73" i="4"/>
  <c r="N73" i="4"/>
  <c r="M73" i="4"/>
  <c r="L73" i="4"/>
  <c r="K73" i="4"/>
  <c r="J73" i="4"/>
  <c r="I73" i="4"/>
  <c r="H73" i="4"/>
  <c r="G73" i="4"/>
  <c r="F73" i="4"/>
  <c r="E73" i="4"/>
  <c r="D73" i="4"/>
  <c r="C73" i="4"/>
  <c r="A73" i="4"/>
  <c r="X72" i="4"/>
  <c r="U72" i="4"/>
  <c r="R72" i="4"/>
  <c r="N72" i="4"/>
  <c r="M72" i="4"/>
  <c r="L72" i="4"/>
  <c r="K72" i="4"/>
  <c r="J72" i="4"/>
  <c r="I72" i="4"/>
  <c r="H72" i="4"/>
  <c r="G72" i="4"/>
  <c r="F72" i="4"/>
  <c r="E72" i="4"/>
  <c r="D72" i="4"/>
  <c r="C72" i="4"/>
  <c r="A72" i="4"/>
  <c r="X71" i="4"/>
  <c r="U71" i="4"/>
  <c r="R71" i="4"/>
  <c r="N71" i="4"/>
  <c r="M71" i="4"/>
  <c r="L71" i="4"/>
  <c r="K71" i="4"/>
  <c r="J71" i="4"/>
  <c r="I71" i="4"/>
  <c r="H71" i="4"/>
  <c r="G71" i="4"/>
  <c r="F71" i="4"/>
  <c r="E71" i="4"/>
  <c r="D71" i="4"/>
  <c r="C71" i="4"/>
  <c r="A71" i="4"/>
  <c r="X70" i="4"/>
  <c r="U70" i="4"/>
  <c r="R70" i="4"/>
  <c r="N70" i="4"/>
  <c r="M70" i="4"/>
  <c r="L70" i="4"/>
  <c r="K70" i="4"/>
  <c r="J70" i="4"/>
  <c r="I70" i="4"/>
  <c r="H70" i="4"/>
  <c r="G70" i="4"/>
  <c r="F70" i="4"/>
  <c r="E70" i="4"/>
  <c r="D70" i="4"/>
  <c r="C70" i="4"/>
  <c r="A70" i="4"/>
  <c r="X69" i="4"/>
  <c r="U69" i="4"/>
  <c r="R69" i="4"/>
  <c r="N69" i="4"/>
  <c r="M69" i="4"/>
  <c r="L69" i="4"/>
  <c r="K69" i="4"/>
  <c r="J69" i="4"/>
  <c r="I69" i="4"/>
  <c r="H69" i="4"/>
  <c r="G69" i="4"/>
  <c r="F69" i="4"/>
  <c r="E69" i="4"/>
  <c r="D69" i="4"/>
  <c r="C69" i="4"/>
  <c r="A69" i="4"/>
  <c r="X68" i="4"/>
  <c r="U68" i="4"/>
  <c r="R68" i="4"/>
  <c r="N68" i="4"/>
  <c r="M68" i="4"/>
  <c r="L68" i="4"/>
  <c r="K68" i="4"/>
  <c r="J68" i="4"/>
  <c r="I68" i="4"/>
  <c r="H68" i="4"/>
  <c r="G68" i="4"/>
  <c r="F68" i="4"/>
  <c r="E68" i="4"/>
  <c r="D68" i="4"/>
  <c r="C68" i="4"/>
  <c r="A68" i="4"/>
  <c r="X67" i="4"/>
  <c r="U67" i="4"/>
  <c r="R67" i="4"/>
  <c r="N67" i="4"/>
  <c r="M67" i="4"/>
  <c r="L67" i="4"/>
  <c r="K67" i="4"/>
  <c r="J67" i="4"/>
  <c r="I67" i="4"/>
  <c r="H67" i="4"/>
  <c r="G67" i="4"/>
  <c r="F67" i="4"/>
  <c r="E67" i="4"/>
  <c r="D67" i="4"/>
  <c r="C67" i="4"/>
  <c r="A67" i="4"/>
  <c r="X66" i="4"/>
  <c r="U66" i="4"/>
  <c r="R66" i="4"/>
  <c r="N66" i="4"/>
  <c r="M66" i="4"/>
  <c r="L66" i="4"/>
  <c r="K66" i="4"/>
  <c r="J66" i="4"/>
  <c r="I66" i="4"/>
  <c r="H66" i="4"/>
  <c r="G66" i="4"/>
  <c r="F66" i="4"/>
  <c r="E66" i="4"/>
  <c r="D66" i="4"/>
  <c r="C66" i="4"/>
  <c r="A66" i="4"/>
  <c r="X65" i="4"/>
  <c r="U65" i="4"/>
  <c r="R65" i="4"/>
  <c r="N65" i="4"/>
  <c r="M65" i="4"/>
  <c r="L65" i="4"/>
  <c r="K65" i="4"/>
  <c r="J65" i="4"/>
  <c r="I65" i="4"/>
  <c r="H65" i="4"/>
  <c r="G65" i="4"/>
  <c r="F65" i="4"/>
  <c r="E65" i="4"/>
  <c r="D65" i="4"/>
  <c r="C65" i="4"/>
  <c r="A65" i="4"/>
  <c r="X64" i="4"/>
  <c r="U64" i="4"/>
  <c r="R64" i="4"/>
  <c r="N64" i="4"/>
  <c r="M64" i="4"/>
  <c r="L64" i="4"/>
  <c r="K64" i="4"/>
  <c r="J64" i="4"/>
  <c r="I64" i="4"/>
  <c r="H64" i="4"/>
  <c r="G64" i="4"/>
  <c r="F64" i="4"/>
  <c r="E64" i="4"/>
  <c r="D64" i="4"/>
  <c r="C64" i="4"/>
  <c r="A64" i="4"/>
  <c r="X63" i="4"/>
  <c r="U63" i="4"/>
  <c r="R63" i="4"/>
  <c r="N63" i="4"/>
  <c r="M63" i="4"/>
  <c r="L63" i="4"/>
  <c r="K63" i="4"/>
  <c r="J63" i="4"/>
  <c r="I63" i="4"/>
  <c r="H63" i="4"/>
  <c r="G63" i="4"/>
  <c r="F63" i="4"/>
  <c r="E63" i="4"/>
  <c r="D63" i="4"/>
  <c r="C63" i="4"/>
  <c r="A63" i="4"/>
  <c r="X62" i="4"/>
  <c r="U62" i="4"/>
  <c r="R62" i="4"/>
  <c r="N62" i="4"/>
  <c r="M62" i="4"/>
  <c r="L62" i="4"/>
  <c r="K62" i="4"/>
  <c r="J62" i="4"/>
  <c r="I62" i="4"/>
  <c r="H62" i="4"/>
  <c r="G62" i="4"/>
  <c r="F62" i="4"/>
  <c r="E62" i="4"/>
  <c r="D62" i="4"/>
  <c r="C62" i="4"/>
  <c r="A62" i="4"/>
  <c r="X61" i="4"/>
  <c r="U61" i="4"/>
  <c r="R61" i="4"/>
  <c r="N61" i="4"/>
  <c r="M61" i="4"/>
  <c r="L61" i="4"/>
  <c r="K61" i="4"/>
  <c r="J61" i="4"/>
  <c r="I61" i="4"/>
  <c r="H61" i="4"/>
  <c r="G61" i="4"/>
  <c r="F61" i="4"/>
  <c r="E61" i="4"/>
  <c r="D61" i="4"/>
  <c r="C61" i="4"/>
  <c r="A61" i="4"/>
  <c r="X60" i="4"/>
  <c r="U60" i="4"/>
  <c r="R60" i="4"/>
  <c r="N60" i="4"/>
  <c r="M60" i="4"/>
  <c r="L60" i="4"/>
  <c r="K60" i="4"/>
  <c r="J60" i="4"/>
  <c r="I60" i="4"/>
  <c r="H60" i="4"/>
  <c r="G60" i="4"/>
  <c r="F60" i="4"/>
  <c r="E60" i="4"/>
  <c r="D60" i="4"/>
  <c r="C60" i="4"/>
  <c r="A60" i="4"/>
  <c r="X59" i="4"/>
  <c r="U59" i="4"/>
  <c r="R59" i="4"/>
  <c r="N59" i="4"/>
  <c r="M59" i="4"/>
  <c r="L59" i="4"/>
  <c r="K59" i="4"/>
  <c r="J59" i="4"/>
  <c r="I59" i="4"/>
  <c r="H59" i="4"/>
  <c r="G59" i="4"/>
  <c r="F59" i="4"/>
  <c r="E59" i="4"/>
  <c r="D59" i="4"/>
  <c r="C59" i="4"/>
  <c r="A59" i="4"/>
  <c r="X58" i="4"/>
  <c r="U58" i="4"/>
  <c r="R58" i="4"/>
  <c r="N58" i="4"/>
  <c r="M58" i="4"/>
  <c r="L58" i="4"/>
  <c r="K58" i="4"/>
  <c r="J58" i="4"/>
  <c r="I58" i="4"/>
  <c r="H58" i="4"/>
  <c r="G58" i="4"/>
  <c r="F58" i="4"/>
  <c r="E58" i="4"/>
  <c r="D58" i="4"/>
  <c r="C58" i="4"/>
  <c r="A58" i="4"/>
  <c r="X57" i="4"/>
  <c r="U57" i="4"/>
  <c r="R57" i="4"/>
  <c r="N57" i="4"/>
  <c r="M57" i="4"/>
  <c r="L57" i="4"/>
  <c r="K57" i="4"/>
  <c r="J57" i="4"/>
  <c r="I57" i="4"/>
  <c r="H57" i="4"/>
  <c r="G57" i="4"/>
  <c r="F57" i="4"/>
  <c r="E57" i="4"/>
  <c r="D57" i="4"/>
  <c r="C57" i="4"/>
  <c r="A57" i="4"/>
  <c r="X56" i="4"/>
  <c r="U56" i="4"/>
  <c r="R56" i="4"/>
  <c r="N56" i="4"/>
  <c r="M56" i="4"/>
  <c r="L56" i="4"/>
  <c r="K56" i="4"/>
  <c r="J56" i="4"/>
  <c r="I56" i="4"/>
  <c r="H56" i="4"/>
  <c r="G56" i="4"/>
  <c r="F56" i="4"/>
  <c r="E56" i="4"/>
  <c r="D56" i="4"/>
  <c r="C56" i="4"/>
  <c r="A56" i="4"/>
  <c r="X55" i="4"/>
  <c r="U55" i="4"/>
  <c r="R55" i="4"/>
  <c r="N55" i="4"/>
  <c r="M55" i="4"/>
  <c r="L55" i="4"/>
  <c r="K55" i="4"/>
  <c r="J55" i="4"/>
  <c r="I55" i="4"/>
  <c r="H55" i="4"/>
  <c r="G55" i="4"/>
  <c r="F55" i="4"/>
  <c r="E55" i="4"/>
  <c r="D55" i="4"/>
  <c r="C55" i="4"/>
  <c r="A55" i="4"/>
  <c r="X54" i="4"/>
  <c r="U54" i="4"/>
  <c r="R54" i="4"/>
  <c r="N54" i="4"/>
  <c r="M54" i="4"/>
  <c r="L54" i="4"/>
  <c r="K54" i="4"/>
  <c r="J54" i="4"/>
  <c r="I54" i="4"/>
  <c r="H54" i="4"/>
  <c r="G54" i="4"/>
  <c r="F54" i="4"/>
  <c r="E54" i="4"/>
  <c r="D54" i="4"/>
  <c r="C54" i="4"/>
  <c r="A54" i="4"/>
  <c r="X53" i="4"/>
  <c r="U53" i="4"/>
  <c r="R53" i="4"/>
  <c r="N53" i="4"/>
  <c r="M53" i="4"/>
  <c r="L53" i="4"/>
  <c r="K53" i="4"/>
  <c r="J53" i="4"/>
  <c r="I53" i="4"/>
  <c r="H53" i="4"/>
  <c r="G53" i="4"/>
  <c r="F53" i="4"/>
  <c r="E53" i="4"/>
  <c r="D53" i="4"/>
  <c r="C53" i="4"/>
  <c r="A53" i="4"/>
  <c r="X52" i="4"/>
  <c r="U52" i="4"/>
  <c r="R52" i="4"/>
  <c r="N52" i="4"/>
  <c r="M52" i="4"/>
  <c r="L52" i="4"/>
  <c r="K52" i="4"/>
  <c r="J52" i="4"/>
  <c r="I52" i="4"/>
  <c r="H52" i="4"/>
  <c r="G52" i="4"/>
  <c r="F52" i="4"/>
  <c r="E52" i="4"/>
  <c r="D52" i="4"/>
  <c r="C52" i="4"/>
  <c r="A52" i="4"/>
  <c r="X51" i="4"/>
  <c r="U51" i="4"/>
  <c r="R51" i="4"/>
  <c r="N51" i="4"/>
  <c r="M51" i="4"/>
  <c r="L51" i="4"/>
  <c r="K51" i="4"/>
  <c r="J51" i="4"/>
  <c r="I51" i="4"/>
  <c r="H51" i="4"/>
  <c r="G51" i="4"/>
  <c r="F51" i="4"/>
  <c r="E51" i="4"/>
  <c r="D51" i="4"/>
  <c r="C51" i="4"/>
  <c r="A51" i="4"/>
  <c r="X50" i="4"/>
  <c r="U50" i="4"/>
  <c r="R50" i="4"/>
  <c r="N50" i="4"/>
  <c r="M50" i="4"/>
  <c r="L50" i="4"/>
  <c r="K50" i="4"/>
  <c r="J50" i="4"/>
  <c r="I50" i="4"/>
  <c r="H50" i="4"/>
  <c r="G50" i="4"/>
  <c r="F50" i="4"/>
  <c r="E50" i="4"/>
  <c r="D50" i="4"/>
  <c r="C50" i="4"/>
  <c r="A50" i="4"/>
  <c r="X49" i="4"/>
  <c r="U49" i="4"/>
  <c r="R49" i="4"/>
  <c r="N49" i="4"/>
  <c r="M49" i="4"/>
  <c r="L49" i="4"/>
  <c r="K49" i="4"/>
  <c r="J49" i="4"/>
  <c r="I49" i="4"/>
  <c r="H49" i="4"/>
  <c r="G49" i="4"/>
  <c r="F49" i="4"/>
  <c r="E49" i="4"/>
  <c r="D49" i="4"/>
  <c r="C49" i="4"/>
  <c r="A49" i="4"/>
  <c r="X48" i="4"/>
  <c r="U48" i="4"/>
  <c r="R48" i="4"/>
  <c r="N48" i="4"/>
  <c r="M48" i="4"/>
  <c r="L48" i="4"/>
  <c r="K48" i="4"/>
  <c r="J48" i="4"/>
  <c r="I48" i="4"/>
  <c r="H48" i="4"/>
  <c r="G48" i="4"/>
  <c r="F48" i="4"/>
  <c r="E48" i="4"/>
  <c r="D48" i="4"/>
  <c r="C48" i="4"/>
  <c r="A48" i="4"/>
  <c r="X47" i="4"/>
  <c r="U47" i="4"/>
  <c r="R47" i="4"/>
  <c r="N47" i="4"/>
  <c r="M47" i="4"/>
  <c r="L47" i="4"/>
  <c r="K47" i="4"/>
  <c r="J47" i="4"/>
  <c r="I47" i="4"/>
  <c r="H47" i="4"/>
  <c r="G47" i="4"/>
  <c r="F47" i="4"/>
  <c r="E47" i="4"/>
  <c r="D47" i="4"/>
  <c r="C47" i="4"/>
  <c r="A47" i="4"/>
  <c r="X46" i="4"/>
  <c r="U46" i="4"/>
  <c r="R46" i="4"/>
  <c r="N46" i="4"/>
  <c r="M46" i="4"/>
  <c r="L46" i="4"/>
  <c r="K46" i="4"/>
  <c r="J46" i="4"/>
  <c r="I46" i="4"/>
  <c r="H46" i="4"/>
  <c r="G46" i="4"/>
  <c r="F46" i="4"/>
  <c r="E46" i="4"/>
  <c r="D46" i="4"/>
  <c r="C46" i="4"/>
  <c r="A46" i="4"/>
  <c r="X45" i="4"/>
  <c r="U45" i="4"/>
  <c r="R45" i="4"/>
  <c r="N45" i="4"/>
  <c r="M45" i="4"/>
  <c r="L45" i="4"/>
  <c r="K45" i="4"/>
  <c r="J45" i="4"/>
  <c r="I45" i="4"/>
  <c r="H45" i="4"/>
  <c r="G45" i="4"/>
  <c r="F45" i="4"/>
  <c r="E45" i="4"/>
  <c r="D45" i="4"/>
  <c r="C45" i="4"/>
  <c r="A45" i="4"/>
  <c r="X44" i="4"/>
  <c r="U44" i="4"/>
  <c r="R44" i="4"/>
  <c r="N44" i="4"/>
  <c r="M44" i="4"/>
  <c r="L44" i="4"/>
  <c r="K44" i="4"/>
  <c r="J44" i="4"/>
  <c r="I44" i="4"/>
  <c r="H44" i="4"/>
  <c r="G44" i="4"/>
  <c r="F44" i="4"/>
  <c r="E44" i="4"/>
  <c r="D44" i="4"/>
  <c r="C44" i="4"/>
  <c r="A44" i="4"/>
  <c r="X43" i="4"/>
  <c r="U43" i="4"/>
  <c r="R43" i="4"/>
  <c r="N43" i="4"/>
  <c r="M43" i="4"/>
  <c r="L43" i="4"/>
  <c r="K43" i="4"/>
  <c r="J43" i="4"/>
  <c r="I43" i="4"/>
  <c r="H43" i="4"/>
  <c r="G43" i="4"/>
  <c r="F43" i="4"/>
  <c r="E43" i="4"/>
  <c r="D43" i="4"/>
  <c r="C43" i="4"/>
  <c r="A43" i="4"/>
  <c r="X42" i="4"/>
  <c r="U42" i="4"/>
  <c r="R42" i="4"/>
  <c r="N42" i="4"/>
  <c r="M42" i="4"/>
  <c r="L42" i="4"/>
  <c r="K42" i="4"/>
  <c r="J42" i="4"/>
  <c r="I42" i="4"/>
  <c r="H42" i="4"/>
  <c r="G42" i="4"/>
  <c r="F42" i="4"/>
  <c r="E42" i="4"/>
  <c r="D42" i="4"/>
  <c r="C42" i="4"/>
  <c r="A42" i="4"/>
  <c r="X41" i="4"/>
  <c r="U41" i="4"/>
  <c r="R41" i="4"/>
  <c r="N41" i="4"/>
  <c r="M41" i="4"/>
  <c r="L41" i="4"/>
  <c r="K41" i="4"/>
  <c r="J41" i="4"/>
  <c r="I41" i="4"/>
  <c r="H41" i="4"/>
  <c r="G41" i="4"/>
  <c r="F41" i="4"/>
  <c r="E41" i="4"/>
  <c r="D41" i="4"/>
  <c r="C41" i="4"/>
  <c r="A41" i="4"/>
  <c r="X40" i="4"/>
  <c r="U40" i="4"/>
  <c r="R40" i="4"/>
  <c r="N40" i="4"/>
  <c r="M40" i="4"/>
  <c r="L40" i="4"/>
  <c r="K40" i="4"/>
  <c r="J40" i="4"/>
  <c r="I40" i="4"/>
  <c r="H40" i="4"/>
  <c r="G40" i="4"/>
  <c r="F40" i="4"/>
  <c r="E40" i="4"/>
  <c r="D40" i="4"/>
  <c r="C40" i="4"/>
  <c r="A40" i="4"/>
  <c r="X39" i="4"/>
  <c r="U39" i="4"/>
  <c r="R39" i="4"/>
  <c r="N39" i="4"/>
  <c r="M39" i="4"/>
  <c r="L39" i="4"/>
  <c r="K39" i="4"/>
  <c r="J39" i="4"/>
  <c r="I39" i="4"/>
  <c r="H39" i="4"/>
  <c r="G39" i="4"/>
  <c r="F39" i="4"/>
  <c r="E39" i="4"/>
  <c r="D39" i="4"/>
  <c r="C39" i="4"/>
  <c r="A39" i="4"/>
  <c r="X38" i="4"/>
  <c r="U38" i="4"/>
  <c r="R38" i="4"/>
  <c r="N38" i="4"/>
  <c r="M38" i="4"/>
  <c r="L38" i="4"/>
  <c r="K38" i="4"/>
  <c r="J38" i="4"/>
  <c r="I38" i="4"/>
  <c r="H38" i="4"/>
  <c r="G38" i="4"/>
  <c r="F38" i="4"/>
  <c r="E38" i="4"/>
  <c r="D38" i="4"/>
  <c r="C38" i="4"/>
  <c r="A38" i="4"/>
  <c r="X37" i="4"/>
  <c r="U37" i="4"/>
  <c r="R37" i="4"/>
  <c r="N37" i="4"/>
  <c r="M37" i="4"/>
  <c r="L37" i="4"/>
  <c r="K37" i="4"/>
  <c r="J37" i="4"/>
  <c r="I37" i="4"/>
  <c r="H37" i="4"/>
  <c r="G37" i="4"/>
  <c r="F37" i="4"/>
  <c r="E37" i="4"/>
  <c r="D37" i="4"/>
  <c r="C37" i="4"/>
  <c r="A37" i="4"/>
  <c r="X36" i="4"/>
  <c r="U36" i="4"/>
  <c r="R36" i="4"/>
  <c r="N36" i="4"/>
  <c r="M36" i="4"/>
  <c r="L36" i="4"/>
  <c r="K36" i="4"/>
  <c r="J36" i="4"/>
  <c r="I36" i="4"/>
  <c r="H36" i="4"/>
  <c r="G36" i="4"/>
  <c r="F36" i="4"/>
  <c r="E36" i="4"/>
  <c r="D36" i="4"/>
  <c r="C36" i="4"/>
  <c r="A36" i="4"/>
  <c r="X35" i="4"/>
  <c r="U35" i="4"/>
  <c r="R35" i="4"/>
  <c r="N35" i="4"/>
  <c r="M35" i="4"/>
  <c r="L35" i="4"/>
  <c r="K35" i="4"/>
  <c r="J35" i="4"/>
  <c r="I35" i="4"/>
  <c r="H35" i="4"/>
  <c r="G35" i="4"/>
  <c r="F35" i="4"/>
  <c r="E35" i="4"/>
  <c r="D35" i="4"/>
  <c r="C35" i="4"/>
  <c r="A35" i="4"/>
  <c r="X34" i="4"/>
  <c r="U34" i="4"/>
  <c r="R34" i="4"/>
  <c r="N34" i="4"/>
  <c r="M34" i="4"/>
  <c r="L34" i="4"/>
  <c r="K34" i="4"/>
  <c r="J34" i="4"/>
  <c r="I34" i="4"/>
  <c r="H34" i="4"/>
  <c r="G34" i="4"/>
  <c r="F34" i="4"/>
  <c r="E34" i="4"/>
  <c r="D34" i="4"/>
  <c r="C34" i="4"/>
  <c r="A34" i="4"/>
  <c r="X33" i="4"/>
  <c r="U33" i="4"/>
  <c r="R33" i="4"/>
  <c r="N33" i="4"/>
  <c r="M33" i="4"/>
  <c r="L33" i="4"/>
  <c r="K33" i="4"/>
  <c r="J33" i="4"/>
  <c r="I33" i="4"/>
  <c r="H33" i="4"/>
  <c r="G33" i="4"/>
  <c r="F33" i="4"/>
  <c r="E33" i="4"/>
  <c r="D33" i="4"/>
  <c r="C33" i="4"/>
  <c r="A33" i="4"/>
  <c r="X32" i="4"/>
  <c r="U32" i="4"/>
  <c r="R32" i="4"/>
  <c r="N32" i="4"/>
  <c r="M32" i="4"/>
  <c r="L32" i="4"/>
  <c r="K32" i="4"/>
  <c r="J32" i="4"/>
  <c r="I32" i="4"/>
  <c r="H32" i="4"/>
  <c r="G32" i="4"/>
  <c r="F32" i="4"/>
  <c r="E32" i="4"/>
  <c r="D32" i="4"/>
  <c r="C32" i="4"/>
  <c r="A32" i="4"/>
  <c r="X31" i="4"/>
  <c r="U31" i="4"/>
  <c r="R31" i="4"/>
  <c r="N31" i="4"/>
  <c r="M31" i="4"/>
  <c r="L31" i="4"/>
  <c r="K31" i="4"/>
  <c r="J31" i="4"/>
  <c r="I31" i="4"/>
  <c r="H31" i="4"/>
  <c r="G31" i="4"/>
  <c r="F31" i="4"/>
  <c r="E31" i="4"/>
  <c r="D31" i="4"/>
  <c r="C31" i="4"/>
  <c r="A31" i="4"/>
  <c r="X30" i="4"/>
  <c r="U30" i="4"/>
  <c r="R30" i="4"/>
  <c r="N30" i="4"/>
  <c r="M30" i="4"/>
  <c r="L30" i="4"/>
  <c r="K30" i="4"/>
  <c r="J30" i="4"/>
  <c r="I30" i="4"/>
  <c r="H30" i="4"/>
  <c r="G30" i="4"/>
  <c r="F30" i="4"/>
  <c r="E30" i="4"/>
  <c r="D30" i="4"/>
  <c r="C30" i="4"/>
  <c r="A30" i="4"/>
  <c r="X29" i="4"/>
  <c r="U29" i="4"/>
  <c r="R29" i="4"/>
  <c r="N29" i="4"/>
  <c r="M29" i="4"/>
  <c r="L29" i="4"/>
  <c r="K29" i="4"/>
  <c r="J29" i="4"/>
  <c r="I29" i="4"/>
  <c r="H29" i="4"/>
  <c r="G29" i="4"/>
  <c r="F29" i="4"/>
  <c r="E29" i="4"/>
  <c r="D29" i="4"/>
  <c r="C29" i="4"/>
  <c r="A29" i="4"/>
  <c r="X28" i="4"/>
  <c r="U28" i="4"/>
  <c r="R28" i="4"/>
  <c r="N28" i="4"/>
  <c r="M28" i="4"/>
  <c r="L28" i="4"/>
  <c r="K28" i="4"/>
  <c r="J28" i="4"/>
  <c r="I28" i="4"/>
  <c r="H28" i="4"/>
  <c r="G28" i="4"/>
  <c r="F28" i="4"/>
  <c r="E28" i="4"/>
  <c r="D28" i="4"/>
  <c r="C28" i="4"/>
  <c r="A28" i="4"/>
  <c r="X27" i="4"/>
  <c r="U27" i="4"/>
  <c r="R27" i="4"/>
  <c r="N27" i="4"/>
  <c r="M27" i="4"/>
  <c r="L27" i="4"/>
  <c r="K27" i="4"/>
  <c r="J27" i="4"/>
  <c r="I27" i="4"/>
  <c r="H27" i="4"/>
  <c r="G27" i="4"/>
  <c r="F27" i="4"/>
  <c r="E27" i="4"/>
  <c r="D27" i="4"/>
  <c r="C27" i="4"/>
  <c r="A27" i="4"/>
  <c r="X26" i="4"/>
  <c r="U26" i="4"/>
  <c r="R26" i="4"/>
  <c r="N26" i="4"/>
  <c r="M26" i="4"/>
  <c r="L26" i="4"/>
  <c r="K26" i="4"/>
  <c r="J26" i="4"/>
  <c r="I26" i="4"/>
  <c r="H26" i="4"/>
  <c r="G26" i="4"/>
  <c r="F26" i="4"/>
  <c r="E26" i="4"/>
  <c r="D26" i="4"/>
  <c r="C26" i="4"/>
  <c r="A26" i="4"/>
  <c r="X25" i="4"/>
  <c r="U25" i="4"/>
  <c r="R25" i="4"/>
  <c r="N25" i="4"/>
  <c r="M25" i="4"/>
  <c r="L25" i="4"/>
  <c r="K25" i="4"/>
  <c r="J25" i="4"/>
  <c r="I25" i="4"/>
  <c r="H25" i="4"/>
  <c r="G25" i="4"/>
  <c r="F25" i="4"/>
  <c r="E25" i="4"/>
  <c r="D25" i="4"/>
  <c r="C25" i="4"/>
  <c r="A25" i="4"/>
  <c r="X24" i="4"/>
  <c r="U24" i="4"/>
  <c r="R24" i="4"/>
  <c r="N24" i="4"/>
  <c r="M24" i="4"/>
  <c r="L24" i="4"/>
  <c r="K24" i="4"/>
  <c r="J24" i="4"/>
  <c r="I24" i="4"/>
  <c r="H24" i="4"/>
  <c r="G24" i="4"/>
  <c r="F24" i="4"/>
  <c r="E24" i="4"/>
  <c r="D24" i="4"/>
  <c r="C24" i="4"/>
  <c r="A24" i="4"/>
  <c r="X23" i="4"/>
  <c r="U23" i="4"/>
  <c r="R23" i="4"/>
  <c r="N23" i="4"/>
  <c r="M23" i="4"/>
  <c r="L23" i="4"/>
  <c r="K23" i="4"/>
  <c r="J23" i="4"/>
  <c r="I23" i="4"/>
  <c r="H23" i="4"/>
  <c r="G23" i="4"/>
  <c r="F23" i="4"/>
  <c r="E23" i="4"/>
  <c r="D23" i="4"/>
  <c r="C23" i="4"/>
  <c r="A23" i="4"/>
  <c r="X22" i="4"/>
  <c r="U22" i="4"/>
  <c r="R22" i="4"/>
  <c r="N22" i="4"/>
  <c r="M22" i="4"/>
  <c r="L22" i="4"/>
  <c r="K22" i="4"/>
  <c r="J22" i="4"/>
  <c r="I22" i="4"/>
  <c r="H22" i="4"/>
  <c r="G22" i="4"/>
  <c r="F22" i="4"/>
  <c r="E22" i="4"/>
  <c r="D22" i="4"/>
  <c r="C22" i="4"/>
  <c r="A22" i="4"/>
  <c r="X21" i="4"/>
  <c r="U21" i="4"/>
  <c r="R21" i="4"/>
  <c r="N21" i="4"/>
  <c r="M21" i="4"/>
  <c r="L21" i="4"/>
  <c r="K21" i="4"/>
  <c r="J21" i="4"/>
  <c r="I21" i="4"/>
  <c r="H21" i="4"/>
  <c r="G21" i="4"/>
  <c r="F21" i="4"/>
  <c r="E21" i="4"/>
  <c r="D21" i="4"/>
  <c r="C21" i="4"/>
  <c r="A21" i="4"/>
  <c r="X20" i="4"/>
  <c r="U20" i="4"/>
  <c r="R20" i="4"/>
  <c r="N20" i="4"/>
  <c r="M20" i="4"/>
  <c r="L20" i="4"/>
  <c r="K20" i="4"/>
  <c r="J20" i="4"/>
  <c r="I20" i="4"/>
  <c r="H20" i="4"/>
  <c r="G20" i="4"/>
  <c r="F20" i="4"/>
  <c r="E20" i="4"/>
  <c r="D20" i="4"/>
  <c r="C20" i="4"/>
  <c r="A20" i="4"/>
  <c r="X19" i="4"/>
  <c r="U19" i="4"/>
  <c r="R19" i="4"/>
  <c r="N19" i="4"/>
  <c r="M19" i="4"/>
  <c r="L19" i="4"/>
  <c r="K19" i="4"/>
  <c r="J19" i="4"/>
  <c r="I19" i="4"/>
  <c r="H19" i="4"/>
  <c r="G19" i="4"/>
  <c r="F19" i="4"/>
  <c r="E19" i="4"/>
  <c r="D19" i="4"/>
  <c r="C19" i="4"/>
  <c r="A19" i="4"/>
  <c r="X18" i="4"/>
  <c r="U18" i="4"/>
  <c r="R18" i="4"/>
  <c r="N18" i="4"/>
  <c r="M18" i="4"/>
  <c r="L18" i="4"/>
  <c r="K18" i="4"/>
  <c r="J18" i="4"/>
  <c r="I18" i="4"/>
  <c r="H18" i="4"/>
  <c r="G18" i="4"/>
  <c r="F18" i="4"/>
  <c r="E18" i="4"/>
  <c r="D18" i="4"/>
  <c r="C18" i="4"/>
  <c r="A18" i="4"/>
  <c r="X17" i="4"/>
  <c r="U17" i="4"/>
  <c r="R17" i="4"/>
  <c r="N17" i="4"/>
  <c r="M17" i="4"/>
  <c r="L17" i="4"/>
  <c r="K17" i="4"/>
  <c r="J17" i="4"/>
  <c r="I17" i="4"/>
  <c r="H17" i="4"/>
  <c r="G17" i="4"/>
  <c r="F17" i="4"/>
  <c r="E17" i="4"/>
  <c r="D17" i="4"/>
  <c r="C17" i="4"/>
  <c r="A17" i="4"/>
  <c r="X16" i="4"/>
  <c r="U16" i="4"/>
  <c r="R16" i="4"/>
  <c r="N16" i="4"/>
  <c r="M16" i="4"/>
  <c r="L16" i="4"/>
  <c r="K16" i="4"/>
  <c r="J16" i="4"/>
  <c r="I16" i="4"/>
  <c r="H16" i="4"/>
  <c r="G16" i="4"/>
  <c r="F16" i="4"/>
  <c r="E16" i="4"/>
  <c r="D16" i="4"/>
  <c r="C16" i="4"/>
  <c r="A16" i="4"/>
  <c r="X15" i="4"/>
  <c r="U15" i="4"/>
  <c r="R15" i="4"/>
  <c r="H15" i="4"/>
  <c r="A15" i="4"/>
  <c r="X14" i="4"/>
  <c r="U14" i="4"/>
  <c r="R14" i="4"/>
  <c r="N14" i="4"/>
  <c r="M14" i="4"/>
  <c r="L14" i="4"/>
  <c r="K14" i="4"/>
  <c r="J14" i="4"/>
  <c r="I14" i="4"/>
  <c r="G14" i="4"/>
  <c r="F14" i="4"/>
  <c r="E14" i="4"/>
  <c r="D14" i="4"/>
  <c r="C14" i="4"/>
  <c r="A14" i="4"/>
  <c r="X13" i="4"/>
  <c r="U13" i="4"/>
  <c r="R13" i="4"/>
  <c r="N13" i="4"/>
  <c r="M13" i="4"/>
  <c r="L13" i="4"/>
  <c r="K13" i="4"/>
  <c r="J13" i="4"/>
  <c r="I13" i="4"/>
  <c r="H13" i="4"/>
  <c r="G13" i="4"/>
  <c r="F13" i="4"/>
  <c r="E13" i="4"/>
  <c r="D13" i="4"/>
  <c r="C13" i="4"/>
  <c r="A13" i="4"/>
  <c r="X12" i="4"/>
  <c r="U12" i="4"/>
  <c r="R12" i="4"/>
  <c r="N12" i="4"/>
  <c r="M12" i="4"/>
  <c r="L12" i="4"/>
  <c r="K12" i="4"/>
  <c r="J12" i="4"/>
  <c r="I12" i="4"/>
  <c r="H12" i="4"/>
  <c r="G12" i="4"/>
  <c r="F12" i="4"/>
  <c r="E12" i="4"/>
  <c r="D12" i="4"/>
  <c r="C12" i="4"/>
  <c r="A12" i="4"/>
  <c r="B497" i="4"/>
  <c r="AA497" i="4" s="1"/>
  <c r="B485" i="4"/>
  <c r="AA485" i="4" s="1"/>
  <c r="B469" i="4"/>
  <c r="AA469" i="4" s="1"/>
  <c r="B278" i="4"/>
  <c r="AA278" i="4" s="1"/>
  <c r="O4" i="4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41" i="3"/>
  <c r="X142" i="3"/>
  <c r="X143" i="3"/>
  <c r="X144" i="3"/>
  <c r="X145" i="3"/>
  <c r="X146" i="3"/>
  <c r="X147" i="3"/>
  <c r="X148" i="3"/>
  <c r="X149" i="3"/>
  <c r="X150" i="3"/>
  <c r="X151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66" i="3"/>
  <c r="X167" i="3"/>
  <c r="X168" i="3"/>
  <c r="X169" i="3"/>
  <c r="X170" i="3"/>
  <c r="X171" i="3"/>
  <c r="X172" i="3"/>
  <c r="X173" i="3"/>
  <c r="X174" i="3"/>
  <c r="X175" i="3"/>
  <c r="X176" i="3"/>
  <c r="X177" i="3"/>
  <c r="X178" i="3"/>
  <c r="X179" i="3"/>
  <c r="X180" i="3"/>
  <c r="X181" i="3"/>
  <c r="X182" i="3"/>
  <c r="X183" i="3"/>
  <c r="X184" i="3"/>
  <c r="X185" i="3"/>
  <c r="X186" i="3"/>
  <c r="X187" i="3"/>
  <c r="X188" i="3"/>
  <c r="X189" i="3"/>
  <c r="X190" i="3"/>
  <c r="X191" i="3"/>
  <c r="X192" i="3"/>
  <c r="X193" i="3"/>
  <c r="X194" i="3"/>
  <c r="X195" i="3"/>
  <c r="X196" i="3"/>
  <c r="X197" i="3"/>
  <c r="X198" i="3"/>
  <c r="X199" i="3"/>
  <c r="X200" i="3"/>
  <c r="X201" i="3"/>
  <c r="X202" i="3"/>
  <c r="X203" i="3"/>
  <c r="X204" i="3"/>
  <c r="X205" i="3"/>
  <c r="X206" i="3"/>
  <c r="X207" i="3"/>
  <c r="X208" i="3"/>
  <c r="X209" i="3"/>
  <c r="X210" i="3"/>
  <c r="X211" i="3"/>
  <c r="X212" i="3"/>
  <c r="X213" i="3"/>
  <c r="X214" i="3"/>
  <c r="X215" i="3"/>
  <c r="X216" i="3"/>
  <c r="X217" i="3"/>
  <c r="X218" i="3"/>
  <c r="X219" i="3"/>
  <c r="X220" i="3"/>
  <c r="X221" i="3"/>
  <c r="X222" i="3"/>
  <c r="X223" i="3"/>
  <c r="X224" i="3"/>
  <c r="X225" i="3"/>
  <c r="X226" i="3"/>
  <c r="X227" i="3"/>
  <c r="X228" i="3"/>
  <c r="X229" i="3"/>
  <c r="X230" i="3"/>
  <c r="X231" i="3"/>
  <c r="X232" i="3"/>
  <c r="X233" i="3"/>
  <c r="X234" i="3"/>
  <c r="X235" i="3"/>
  <c r="X236" i="3"/>
  <c r="X237" i="3"/>
  <c r="X238" i="3"/>
  <c r="X239" i="3"/>
  <c r="X240" i="3"/>
  <c r="X241" i="3"/>
  <c r="X242" i="3"/>
  <c r="X243" i="3"/>
  <c r="X244" i="3"/>
  <c r="X245" i="3"/>
  <c r="X246" i="3"/>
  <c r="X247" i="3"/>
  <c r="X248" i="3"/>
  <c r="X249" i="3"/>
  <c r="X250" i="3"/>
  <c r="X251" i="3"/>
  <c r="X252" i="3"/>
  <c r="X253" i="3"/>
  <c r="X254" i="3"/>
  <c r="X255" i="3"/>
  <c r="X256" i="3"/>
  <c r="X257" i="3"/>
  <c r="X258" i="3"/>
  <c r="X259" i="3"/>
  <c r="X260" i="3"/>
  <c r="X261" i="3"/>
  <c r="X262" i="3"/>
  <c r="X263" i="3"/>
  <c r="X264" i="3"/>
  <c r="X265" i="3"/>
  <c r="X266" i="3"/>
  <c r="X267" i="3"/>
  <c r="X268" i="3"/>
  <c r="X269" i="3"/>
  <c r="X270" i="3"/>
  <c r="X271" i="3"/>
  <c r="X272" i="3"/>
  <c r="X273" i="3"/>
  <c r="X274" i="3"/>
  <c r="X275" i="3"/>
  <c r="X276" i="3"/>
  <c r="X277" i="3"/>
  <c r="X278" i="3"/>
  <c r="X279" i="3"/>
  <c r="X280" i="3"/>
  <c r="X281" i="3"/>
  <c r="X282" i="3"/>
  <c r="X283" i="3"/>
  <c r="X284" i="3"/>
  <c r="X285" i="3"/>
  <c r="X286" i="3"/>
  <c r="X287" i="3"/>
  <c r="X288" i="3"/>
  <c r="X289" i="3"/>
  <c r="X290" i="3"/>
  <c r="X291" i="3"/>
  <c r="X292" i="3"/>
  <c r="X293" i="3"/>
  <c r="X294" i="3"/>
  <c r="X295" i="3"/>
  <c r="X296" i="3"/>
  <c r="X297" i="3"/>
  <c r="X298" i="3"/>
  <c r="X299" i="3"/>
  <c r="X300" i="3"/>
  <c r="X301" i="3"/>
  <c r="X302" i="3"/>
  <c r="X303" i="3"/>
  <c r="X304" i="3"/>
  <c r="X305" i="3"/>
  <c r="X306" i="3"/>
  <c r="X307" i="3"/>
  <c r="X308" i="3"/>
  <c r="X309" i="3"/>
  <c r="X310" i="3"/>
  <c r="X311" i="3"/>
  <c r="X312" i="3"/>
  <c r="X313" i="3"/>
  <c r="X314" i="3"/>
  <c r="X315" i="3"/>
  <c r="X316" i="3"/>
  <c r="X317" i="3"/>
  <c r="X318" i="3"/>
  <c r="X319" i="3"/>
  <c r="X320" i="3"/>
  <c r="X321" i="3"/>
  <c r="X322" i="3"/>
  <c r="X323" i="3"/>
  <c r="X324" i="3"/>
  <c r="X325" i="3"/>
  <c r="X326" i="3"/>
  <c r="X327" i="3"/>
  <c r="X328" i="3"/>
  <c r="X329" i="3"/>
  <c r="X330" i="3"/>
  <c r="X331" i="3"/>
  <c r="X332" i="3"/>
  <c r="X333" i="3"/>
  <c r="X334" i="3"/>
  <c r="X335" i="3"/>
  <c r="X336" i="3"/>
  <c r="X337" i="3"/>
  <c r="X338" i="3"/>
  <c r="X339" i="3"/>
  <c r="X340" i="3"/>
  <c r="X341" i="3"/>
  <c r="X342" i="3"/>
  <c r="X343" i="3"/>
  <c r="X344" i="3"/>
  <c r="X345" i="3"/>
  <c r="X346" i="3"/>
  <c r="X347" i="3"/>
  <c r="X348" i="3"/>
  <c r="X349" i="3"/>
  <c r="X350" i="3"/>
  <c r="X351" i="3"/>
  <c r="X352" i="3"/>
  <c r="X353" i="3"/>
  <c r="X354" i="3"/>
  <c r="X355" i="3"/>
  <c r="X356" i="3"/>
  <c r="X357" i="3"/>
  <c r="X358" i="3"/>
  <c r="X359" i="3"/>
  <c r="X360" i="3"/>
  <c r="X361" i="3"/>
  <c r="X362" i="3"/>
  <c r="X363" i="3"/>
  <c r="X364" i="3"/>
  <c r="X365" i="3"/>
  <c r="X366" i="3"/>
  <c r="X367" i="3"/>
  <c r="X368" i="3"/>
  <c r="X369" i="3"/>
  <c r="X370" i="3"/>
  <c r="X371" i="3"/>
  <c r="X372" i="3"/>
  <c r="X373" i="3"/>
  <c r="X374" i="3"/>
  <c r="X375" i="3"/>
  <c r="X376" i="3"/>
  <c r="X377" i="3"/>
  <c r="X378" i="3"/>
  <c r="X379" i="3"/>
  <c r="X380" i="3"/>
  <c r="X381" i="3"/>
  <c r="X382" i="3"/>
  <c r="X383" i="3"/>
  <c r="X384" i="3"/>
  <c r="X385" i="3"/>
  <c r="X386" i="3"/>
  <c r="X387" i="3"/>
  <c r="X388" i="3"/>
  <c r="X389" i="3"/>
  <c r="X390" i="3"/>
  <c r="X391" i="3"/>
  <c r="X392" i="3"/>
  <c r="X393" i="3"/>
  <c r="X394" i="3"/>
  <c r="X395" i="3"/>
  <c r="X396" i="3"/>
  <c r="X397" i="3"/>
  <c r="X398" i="3"/>
  <c r="X399" i="3"/>
  <c r="X400" i="3"/>
  <c r="X401" i="3"/>
  <c r="X402" i="3"/>
  <c r="X403" i="3"/>
  <c r="X404" i="3"/>
  <c r="X405" i="3"/>
  <c r="X406" i="3"/>
  <c r="X407" i="3"/>
  <c r="X408" i="3"/>
  <c r="X409" i="3"/>
  <c r="X410" i="3"/>
  <c r="X411" i="3"/>
  <c r="X412" i="3"/>
  <c r="X413" i="3"/>
  <c r="X414" i="3"/>
  <c r="X415" i="3"/>
  <c r="X416" i="3"/>
  <c r="X417" i="3"/>
  <c r="X418" i="3"/>
  <c r="X419" i="3"/>
  <c r="X420" i="3"/>
  <c r="X421" i="3"/>
  <c r="X422" i="3"/>
  <c r="X423" i="3"/>
  <c r="X424" i="3"/>
  <c r="X425" i="3"/>
  <c r="X426" i="3"/>
  <c r="X427" i="3"/>
  <c r="X428" i="3"/>
  <c r="X429" i="3"/>
  <c r="X430" i="3"/>
  <c r="X431" i="3"/>
  <c r="X432" i="3"/>
  <c r="X433" i="3"/>
  <c r="X434" i="3"/>
  <c r="X435" i="3"/>
  <c r="X436" i="3"/>
  <c r="X437" i="3"/>
  <c r="X438" i="3"/>
  <c r="X439" i="3"/>
  <c r="X440" i="3"/>
  <c r="X441" i="3"/>
  <c r="X442" i="3"/>
  <c r="X443" i="3"/>
  <c r="X444" i="3"/>
  <c r="X445" i="3"/>
  <c r="X446" i="3"/>
  <c r="X447" i="3"/>
  <c r="X448" i="3"/>
  <c r="X449" i="3"/>
  <c r="X450" i="3"/>
  <c r="X451" i="3"/>
  <c r="X452" i="3"/>
  <c r="X453" i="3"/>
  <c r="X454" i="3"/>
  <c r="X455" i="3"/>
  <c r="X456" i="3"/>
  <c r="X457" i="3"/>
  <c r="X458" i="3"/>
  <c r="X459" i="3"/>
  <c r="X460" i="3"/>
  <c r="X461" i="3"/>
  <c r="X462" i="3"/>
  <c r="X463" i="3"/>
  <c r="X464" i="3"/>
  <c r="X465" i="3"/>
  <c r="X466" i="3"/>
  <c r="X467" i="3"/>
  <c r="X468" i="3"/>
  <c r="X469" i="3"/>
  <c r="X470" i="3"/>
  <c r="X471" i="3"/>
  <c r="X472" i="3"/>
  <c r="X473" i="3"/>
  <c r="X474" i="3"/>
  <c r="X475" i="3"/>
  <c r="X476" i="3"/>
  <c r="X477" i="3"/>
  <c r="X478" i="3"/>
  <c r="X479" i="3"/>
  <c r="X480" i="3"/>
  <c r="X481" i="3"/>
  <c r="X482" i="3"/>
  <c r="X483" i="3"/>
  <c r="X484" i="3"/>
  <c r="X485" i="3"/>
  <c r="X486" i="3"/>
  <c r="X487" i="3"/>
  <c r="X488" i="3"/>
  <c r="X489" i="3"/>
  <c r="X490" i="3"/>
  <c r="X491" i="3"/>
  <c r="X492" i="3"/>
  <c r="X493" i="3"/>
  <c r="X494" i="3"/>
  <c r="X495" i="3"/>
  <c r="X496" i="3"/>
  <c r="X497" i="3"/>
  <c r="X498" i="3"/>
  <c r="X499" i="3"/>
  <c r="X500" i="3"/>
  <c r="X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96" i="3"/>
  <c r="U297" i="3"/>
  <c r="U298" i="3"/>
  <c r="U299" i="3"/>
  <c r="U300" i="3"/>
  <c r="U301" i="3"/>
  <c r="U302" i="3"/>
  <c r="U303" i="3"/>
  <c r="U304" i="3"/>
  <c r="U305" i="3"/>
  <c r="U306" i="3"/>
  <c r="U307" i="3"/>
  <c r="U308" i="3"/>
  <c r="U309" i="3"/>
  <c r="U310" i="3"/>
  <c r="U311" i="3"/>
  <c r="U312" i="3"/>
  <c r="U313" i="3"/>
  <c r="U314" i="3"/>
  <c r="U315" i="3"/>
  <c r="U316" i="3"/>
  <c r="U317" i="3"/>
  <c r="U318" i="3"/>
  <c r="U319" i="3"/>
  <c r="U320" i="3"/>
  <c r="U321" i="3"/>
  <c r="U322" i="3"/>
  <c r="U323" i="3"/>
  <c r="U324" i="3"/>
  <c r="U325" i="3"/>
  <c r="U326" i="3"/>
  <c r="U327" i="3"/>
  <c r="U328" i="3"/>
  <c r="U329" i="3"/>
  <c r="U330" i="3"/>
  <c r="U331" i="3"/>
  <c r="U332" i="3"/>
  <c r="U333" i="3"/>
  <c r="U334" i="3"/>
  <c r="U335" i="3"/>
  <c r="U336" i="3"/>
  <c r="U337" i="3"/>
  <c r="U338" i="3"/>
  <c r="U339" i="3"/>
  <c r="U340" i="3"/>
  <c r="U341" i="3"/>
  <c r="U342" i="3"/>
  <c r="U343" i="3"/>
  <c r="U344" i="3"/>
  <c r="U345" i="3"/>
  <c r="U346" i="3"/>
  <c r="U347" i="3"/>
  <c r="U348" i="3"/>
  <c r="U349" i="3"/>
  <c r="U350" i="3"/>
  <c r="U351" i="3"/>
  <c r="U352" i="3"/>
  <c r="U353" i="3"/>
  <c r="U354" i="3"/>
  <c r="U355" i="3"/>
  <c r="U356" i="3"/>
  <c r="U357" i="3"/>
  <c r="U358" i="3"/>
  <c r="U359" i="3"/>
  <c r="U360" i="3"/>
  <c r="U361" i="3"/>
  <c r="U362" i="3"/>
  <c r="U363" i="3"/>
  <c r="U364" i="3"/>
  <c r="U365" i="3"/>
  <c r="U366" i="3"/>
  <c r="U367" i="3"/>
  <c r="U368" i="3"/>
  <c r="U369" i="3"/>
  <c r="U370" i="3"/>
  <c r="U371" i="3"/>
  <c r="U372" i="3"/>
  <c r="U373" i="3"/>
  <c r="U374" i="3"/>
  <c r="U375" i="3"/>
  <c r="U376" i="3"/>
  <c r="U377" i="3"/>
  <c r="U378" i="3"/>
  <c r="U379" i="3"/>
  <c r="U380" i="3"/>
  <c r="U381" i="3"/>
  <c r="U382" i="3"/>
  <c r="U383" i="3"/>
  <c r="U384" i="3"/>
  <c r="U385" i="3"/>
  <c r="U386" i="3"/>
  <c r="U387" i="3"/>
  <c r="U388" i="3"/>
  <c r="U389" i="3"/>
  <c r="U390" i="3"/>
  <c r="U391" i="3"/>
  <c r="U392" i="3"/>
  <c r="U393" i="3"/>
  <c r="U394" i="3"/>
  <c r="U395" i="3"/>
  <c r="U396" i="3"/>
  <c r="U397" i="3"/>
  <c r="U398" i="3"/>
  <c r="U399" i="3"/>
  <c r="U400" i="3"/>
  <c r="U401" i="3"/>
  <c r="U402" i="3"/>
  <c r="U403" i="3"/>
  <c r="U404" i="3"/>
  <c r="U405" i="3"/>
  <c r="U406" i="3"/>
  <c r="U407" i="3"/>
  <c r="U408" i="3"/>
  <c r="U409" i="3"/>
  <c r="U410" i="3"/>
  <c r="U411" i="3"/>
  <c r="U412" i="3"/>
  <c r="U413" i="3"/>
  <c r="U414" i="3"/>
  <c r="U415" i="3"/>
  <c r="U416" i="3"/>
  <c r="U417" i="3"/>
  <c r="U418" i="3"/>
  <c r="U419" i="3"/>
  <c r="U420" i="3"/>
  <c r="U421" i="3"/>
  <c r="U422" i="3"/>
  <c r="U423" i="3"/>
  <c r="U424" i="3"/>
  <c r="U425" i="3"/>
  <c r="U426" i="3"/>
  <c r="U427" i="3"/>
  <c r="U428" i="3"/>
  <c r="U429" i="3"/>
  <c r="U430" i="3"/>
  <c r="U431" i="3"/>
  <c r="U432" i="3"/>
  <c r="U433" i="3"/>
  <c r="U434" i="3"/>
  <c r="U435" i="3"/>
  <c r="U436" i="3"/>
  <c r="U437" i="3"/>
  <c r="U438" i="3"/>
  <c r="U439" i="3"/>
  <c r="U440" i="3"/>
  <c r="U441" i="3"/>
  <c r="U442" i="3"/>
  <c r="U443" i="3"/>
  <c r="U444" i="3"/>
  <c r="U445" i="3"/>
  <c r="U446" i="3"/>
  <c r="U447" i="3"/>
  <c r="U448" i="3"/>
  <c r="U449" i="3"/>
  <c r="U450" i="3"/>
  <c r="U451" i="3"/>
  <c r="U452" i="3"/>
  <c r="U453" i="3"/>
  <c r="U454" i="3"/>
  <c r="U455" i="3"/>
  <c r="U456" i="3"/>
  <c r="U457" i="3"/>
  <c r="U458" i="3"/>
  <c r="U459" i="3"/>
  <c r="U460" i="3"/>
  <c r="U461" i="3"/>
  <c r="U462" i="3"/>
  <c r="U463" i="3"/>
  <c r="U464" i="3"/>
  <c r="U465" i="3"/>
  <c r="U466" i="3"/>
  <c r="U467" i="3"/>
  <c r="U468" i="3"/>
  <c r="U469" i="3"/>
  <c r="U470" i="3"/>
  <c r="U471" i="3"/>
  <c r="U472" i="3"/>
  <c r="U473" i="3"/>
  <c r="U474" i="3"/>
  <c r="U475" i="3"/>
  <c r="U476" i="3"/>
  <c r="U477" i="3"/>
  <c r="U478" i="3"/>
  <c r="U479" i="3"/>
  <c r="U480" i="3"/>
  <c r="U481" i="3"/>
  <c r="U482" i="3"/>
  <c r="U483" i="3"/>
  <c r="U484" i="3"/>
  <c r="U485" i="3"/>
  <c r="U486" i="3"/>
  <c r="U487" i="3"/>
  <c r="U488" i="3"/>
  <c r="U489" i="3"/>
  <c r="U490" i="3"/>
  <c r="U491" i="3"/>
  <c r="U492" i="3"/>
  <c r="U493" i="3"/>
  <c r="U494" i="3"/>
  <c r="U495" i="3"/>
  <c r="U496" i="3"/>
  <c r="U497" i="3"/>
  <c r="U498" i="3"/>
  <c r="U499" i="3"/>
  <c r="U500" i="3"/>
  <c r="U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12" i="3"/>
  <c r="N13" i="3"/>
  <c r="N14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12" i="3"/>
  <c r="M13" i="3"/>
  <c r="M14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12" i="3"/>
  <c r="L13" i="3"/>
  <c r="L14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12" i="3"/>
  <c r="K13" i="3"/>
  <c r="K14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12" i="3"/>
  <c r="J13" i="3"/>
  <c r="J14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12" i="3"/>
  <c r="I13" i="3"/>
  <c r="I14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12" i="3"/>
  <c r="H13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12" i="3"/>
  <c r="G13" i="3"/>
  <c r="G14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12" i="3"/>
  <c r="F13" i="3"/>
  <c r="F14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12" i="3"/>
  <c r="E13" i="3"/>
  <c r="E14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12" i="3"/>
  <c r="D13" i="3"/>
  <c r="D14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12" i="3"/>
  <c r="C13" i="3"/>
  <c r="C14" i="3"/>
  <c r="C16" i="3"/>
  <c r="C17" i="3"/>
  <c r="B17" i="3" s="1"/>
  <c r="AA17" i="3" s="1"/>
  <c r="C18" i="3"/>
  <c r="B18" i="3" s="1"/>
  <c r="AA18" i="3" s="1"/>
  <c r="C19" i="3"/>
  <c r="B19" i="3" s="1"/>
  <c r="AA19" i="3" s="1"/>
  <c r="C20" i="3"/>
  <c r="C21" i="3"/>
  <c r="B21" i="3" s="1"/>
  <c r="AA21" i="3" s="1"/>
  <c r="C22" i="3"/>
  <c r="B22" i="3" s="1"/>
  <c r="AA22" i="3" s="1"/>
  <c r="C23" i="3"/>
  <c r="B23" i="3" s="1"/>
  <c r="AA23" i="3" s="1"/>
  <c r="C24" i="3"/>
  <c r="C25" i="3"/>
  <c r="B25" i="3" s="1"/>
  <c r="AA25" i="3" s="1"/>
  <c r="C26" i="3"/>
  <c r="C27" i="3"/>
  <c r="C28" i="3"/>
  <c r="C29" i="3"/>
  <c r="B29" i="3" s="1"/>
  <c r="AA29" i="3" s="1"/>
  <c r="C30" i="3"/>
  <c r="B30" i="3" s="1"/>
  <c r="AA30" i="3" s="1"/>
  <c r="C31" i="3"/>
  <c r="B31" i="3" s="1"/>
  <c r="AA31" i="3" s="1"/>
  <c r="C32" i="3"/>
  <c r="C33" i="3"/>
  <c r="B33" i="3" s="1"/>
  <c r="AA33" i="3" s="1"/>
  <c r="C34" i="3"/>
  <c r="B34" i="3" s="1"/>
  <c r="AA34" i="3" s="1"/>
  <c r="C35" i="3"/>
  <c r="B35" i="3" s="1"/>
  <c r="AA35" i="3" s="1"/>
  <c r="C36" i="3"/>
  <c r="C37" i="3"/>
  <c r="B37" i="3" s="1"/>
  <c r="AA37" i="3" s="1"/>
  <c r="C38" i="3"/>
  <c r="B38" i="3" s="1"/>
  <c r="AA38" i="3" s="1"/>
  <c r="C39" i="3"/>
  <c r="B39" i="3" s="1"/>
  <c r="AA39" i="3" s="1"/>
  <c r="C40" i="3"/>
  <c r="C41" i="3"/>
  <c r="B41" i="3" s="1"/>
  <c r="AA41" i="3" s="1"/>
  <c r="C42" i="3"/>
  <c r="B42" i="3" s="1"/>
  <c r="AA42" i="3" s="1"/>
  <c r="C43" i="3"/>
  <c r="B43" i="3" s="1"/>
  <c r="AA43" i="3" s="1"/>
  <c r="C44" i="3"/>
  <c r="C45" i="3"/>
  <c r="C46" i="3"/>
  <c r="B46" i="3" s="1"/>
  <c r="AA46" i="3" s="1"/>
  <c r="C47" i="3"/>
  <c r="B47" i="3" s="1"/>
  <c r="AA47" i="3" s="1"/>
  <c r="C48" i="3"/>
  <c r="C49" i="3"/>
  <c r="B49" i="3" s="1"/>
  <c r="AA49" i="3" s="1"/>
  <c r="C50" i="3"/>
  <c r="B50" i="3" s="1"/>
  <c r="AA50" i="3" s="1"/>
  <c r="C51" i="3"/>
  <c r="B51" i="3" s="1"/>
  <c r="AA51" i="3" s="1"/>
  <c r="C52" i="3"/>
  <c r="C53" i="3"/>
  <c r="B53" i="3" s="1"/>
  <c r="AA53" i="3" s="1"/>
  <c r="C54" i="3"/>
  <c r="B54" i="3" s="1"/>
  <c r="AA54" i="3" s="1"/>
  <c r="C55" i="3"/>
  <c r="B55" i="3" s="1"/>
  <c r="AA55" i="3" s="1"/>
  <c r="C56" i="3"/>
  <c r="C57" i="3"/>
  <c r="B57" i="3" s="1"/>
  <c r="AA57" i="3" s="1"/>
  <c r="C58" i="3"/>
  <c r="B58" i="3" s="1"/>
  <c r="AA58" i="3" s="1"/>
  <c r="C59" i="3"/>
  <c r="B59" i="3" s="1"/>
  <c r="AA59" i="3" s="1"/>
  <c r="C60" i="3"/>
  <c r="C61" i="3"/>
  <c r="B61" i="3" s="1"/>
  <c r="AA61" i="3" s="1"/>
  <c r="C62" i="3"/>
  <c r="B62" i="3" s="1"/>
  <c r="AA62" i="3" s="1"/>
  <c r="C63" i="3"/>
  <c r="B63" i="3" s="1"/>
  <c r="AA63" i="3" s="1"/>
  <c r="C64" i="3"/>
  <c r="C65" i="3"/>
  <c r="B65" i="3" s="1"/>
  <c r="AA65" i="3" s="1"/>
  <c r="C66" i="3"/>
  <c r="B66" i="3" s="1"/>
  <c r="AA66" i="3" s="1"/>
  <c r="C67" i="3"/>
  <c r="B67" i="3" s="1"/>
  <c r="AA67" i="3" s="1"/>
  <c r="C68" i="3"/>
  <c r="C69" i="3"/>
  <c r="B69" i="3" s="1"/>
  <c r="AA69" i="3" s="1"/>
  <c r="C70" i="3"/>
  <c r="B70" i="3" s="1"/>
  <c r="AA70" i="3" s="1"/>
  <c r="C71" i="3"/>
  <c r="B71" i="3" s="1"/>
  <c r="AA71" i="3" s="1"/>
  <c r="C72" i="3"/>
  <c r="C73" i="3"/>
  <c r="B73" i="3" s="1"/>
  <c r="AA73" i="3" s="1"/>
  <c r="C74" i="3"/>
  <c r="B74" i="3" s="1"/>
  <c r="AA74" i="3" s="1"/>
  <c r="C75" i="3"/>
  <c r="B75" i="3" s="1"/>
  <c r="AA75" i="3" s="1"/>
  <c r="C76" i="3"/>
  <c r="C77" i="3"/>
  <c r="C78" i="3"/>
  <c r="B78" i="3" s="1"/>
  <c r="AA78" i="3" s="1"/>
  <c r="C79" i="3"/>
  <c r="B79" i="3" s="1"/>
  <c r="AA79" i="3" s="1"/>
  <c r="C80" i="3"/>
  <c r="C81" i="3"/>
  <c r="B81" i="3" s="1"/>
  <c r="AA81" i="3" s="1"/>
  <c r="C82" i="3"/>
  <c r="B82" i="3" s="1"/>
  <c r="AA82" i="3" s="1"/>
  <c r="C83" i="3"/>
  <c r="B83" i="3" s="1"/>
  <c r="AA83" i="3" s="1"/>
  <c r="C84" i="3"/>
  <c r="C85" i="3"/>
  <c r="B85" i="3" s="1"/>
  <c r="AA85" i="3" s="1"/>
  <c r="C86" i="3"/>
  <c r="B86" i="3" s="1"/>
  <c r="AA86" i="3" s="1"/>
  <c r="C87" i="3"/>
  <c r="B87" i="3" s="1"/>
  <c r="AA87" i="3" s="1"/>
  <c r="C88" i="3"/>
  <c r="C89" i="3"/>
  <c r="B89" i="3" s="1"/>
  <c r="AA89" i="3" s="1"/>
  <c r="C90" i="3"/>
  <c r="B90" i="3" s="1"/>
  <c r="AA90" i="3" s="1"/>
  <c r="C91" i="3"/>
  <c r="B91" i="3" s="1"/>
  <c r="AA91" i="3" s="1"/>
  <c r="C92" i="3"/>
  <c r="C93" i="3"/>
  <c r="B93" i="3" s="1"/>
  <c r="AA93" i="3" s="1"/>
  <c r="C94" i="3"/>
  <c r="B94" i="3" s="1"/>
  <c r="AA94" i="3" s="1"/>
  <c r="C95" i="3"/>
  <c r="B95" i="3" s="1"/>
  <c r="AA95" i="3" s="1"/>
  <c r="C96" i="3"/>
  <c r="C97" i="3"/>
  <c r="B97" i="3" s="1"/>
  <c r="AA97" i="3" s="1"/>
  <c r="C98" i="3"/>
  <c r="B98" i="3" s="1"/>
  <c r="AA98" i="3" s="1"/>
  <c r="C99" i="3"/>
  <c r="B99" i="3" s="1"/>
  <c r="AA99" i="3" s="1"/>
  <c r="C100" i="3"/>
  <c r="C101" i="3"/>
  <c r="B101" i="3" s="1"/>
  <c r="AA101" i="3" s="1"/>
  <c r="C102" i="3"/>
  <c r="B102" i="3" s="1"/>
  <c r="AA102" i="3" s="1"/>
  <c r="C103" i="3"/>
  <c r="B103" i="3" s="1"/>
  <c r="AA103" i="3" s="1"/>
  <c r="C104" i="3"/>
  <c r="C105" i="3"/>
  <c r="B105" i="3" s="1"/>
  <c r="AA105" i="3" s="1"/>
  <c r="C106" i="3"/>
  <c r="B106" i="3" s="1"/>
  <c r="AA106" i="3" s="1"/>
  <c r="C107" i="3"/>
  <c r="B107" i="3" s="1"/>
  <c r="AA107" i="3" s="1"/>
  <c r="C108" i="3"/>
  <c r="C109" i="3"/>
  <c r="C110" i="3"/>
  <c r="B110" i="3" s="1"/>
  <c r="AA110" i="3" s="1"/>
  <c r="C111" i="3"/>
  <c r="B111" i="3" s="1"/>
  <c r="AA111" i="3" s="1"/>
  <c r="C112" i="3"/>
  <c r="C113" i="3"/>
  <c r="B113" i="3" s="1"/>
  <c r="AA113" i="3" s="1"/>
  <c r="C114" i="3"/>
  <c r="B114" i="3" s="1"/>
  <c r="AA114" i="3" s="1"/>
  <c r="C115" i="3"/>
  <c r="B115" i="3" s="1"/>
  <c r="AA115" i="3" s="1"/>
  <c r="C116" i="3"/>
  <c r="C117" i="3"/>
  <c r="B117" i="3" s="1"/>
  <c r="AA117" i="3" s="1"/>
  <c r="C118" i="3"/>
  <c r="B118" i="3" s="1"/>
  <c r="AA118" i="3" s="1"/>
  <c r="C119" i="3"/>
  <c r="B119" i="3" s="1"/>
  <c r="AA119" i="3" s="1"/>
  <c r="C120" i="3"/>
  <c r="C121" i="3"/>
  <c r="B121" i="3" s="1"/>
  <c r="AA121" i="3" s="1"/>
  <c r="C122" i="3"/>
  <c r="B122" i="3" s="1"/>
  <c r="AA122" i="3" s="1"/>
  <c r="C123" i="3"/>
  <c r="B123" i="3" s="1"/>
  <c r="AA123" i="3" s="1"/>
  <c r="C124" i="3"/>
  <c r="C125" i="3"/>
  <c r="B125" i="3" s="1"/>
  <c r="AA125" i="3" s="1"/>
  <c r="C126" i="3"/>
  <c r="B126" i="3" s="1"/>
  <c r="AA126" i="3" s="1"/>
  <c r="C127" i="3"/>
  <c r="B127" i="3" s="1"/>
  <c r="AA127" i="3" s="1"/>
  <c r="C128" i="3"/>
  <c r="C129" i="3"/>
  <c r="B129" i="3" s="1"/>
  <c r="AA129" i="3" s="1"/>
  <c r="C130" i="3"/>
  <c r="B130" i="3" s="1"/>
  <c r="AA130" i="3" s="1"/>
  <c r="C131" i="3"/>
  <c r="B131" i="3" s="1"/>
  <c r="AA131" i="3" s="1"/>
  <c r="C132" i="3"/>
  <c r="C133" i="3"/>
  <c r="B133" i="3" s="1"/>
  <c r="AA133" i="3" s="1"/>
  <c r="C134" i="3"/>
  <c r="B134" i="3" s="1"/>
  <c r="AA134" i="3" s="1"/>
  <c r="C135" i="3"/>
  <c r="B135" i="3" s="1"/>
  <c r="AA135" i="3" s="1"/>
  <c r="C136" i="3"/>
  <c r="C137" i="3"/>
  <c r="B137" i="3" s="1"/>
  <c r="AA137" i="3" s="1"/>
  <c r="C138" i="3"/>
  <c r="B138" i="3" s="1"/>
  <c r="AA138" i="3" s="1"/>
  <c r="C139" i="3"/>
  <c r="B139" i="3" s="1"/>
  <c r="AA139" i="3" s="1"/>
  <c r="C140" i="3"/>
  <c r="C141" i="3"/>
  <c r="C142" i="3"/>
  <c r="B142" i="3" s="1"/>
  <c r="AA142" i="3" s="1"/>
  <c r="C143" i="3"/>
  <c r="B143" i="3" s="1"/>
  <c r="AA143" i="3" s="1"/>
  <c r="C144" i="3"/>
  <c r="C145" i="3"/>
  <c r="B145" i="3" s="1"/>
  <c r="AA145" i="3" s="1"/>
  <c r="C146" i="3"/>
  <c r="B146" i="3" s="1"/>
  <c r="AA146" i="3" s="1"/>
  <c r="C147" i="3"/>
  <c r="B147" i="3" s="1"/>
  <c r="AA147" i="3" s="1"/>
  <c r="C148" i="3"/>
  <c r="C149" i="3"/>
  <c r="B149" i="3" s="1"/>
  <c r="AA149" i="3" s="1"/>
  <c r="C150" i="3"/>
  <c r="B150" i="3" s="1"/>
  <c r="AA150" i="3" s="1"/>
  <c r="C151" i="3"/>
  <c r="B151" i="3" s="1"/>
  <c r="AA151" i="3" s="1"/>
  <c r="C152" i="3"/>
  <c r="C153" i="3"/>
  <c r="B153" i="3" s="1"/>
  <c r="AA153" i="3" s="1"/>
  <c r="C154" i="3"/>
  <c r="B154" i="3" s="1"/>
  <c r="AA154" i="3" s="1"/>
  <c r="C155" i="3"/>
  <c r="B155" i="3" s="1"/>
  <c r="AA155" i="3" s="1"/>
  <c r="C156" i="3"/>
  <c r="C157" i="3"/>
  <c r="B157" i="3" s="1"/>
  <c r="AA157" i="3" s="1"/>
  <c r="C158" i="3"/>
  <c r="B158" i="3" s="1"/>
  <c r="AA158" i="3" s="1"/>
  <c r="C159" i="3"/>
  <c r="B159" i="3" s="1"/>
  <c r="AA159" i="3" s="1"/>
  <c r="C160" i="3"/>
  <c r="C161" i="3"/>
  <c r="B161" i="3" s="1"/>
  <c r="AA161" i="3" s="1"/>
  <c r="C162" i="3"/>
  <c r="B162" i="3" s="1"/>
  <c r="AA162" i="3" s="1"/>
  <c r="C163" i="3"/>
  <c r="B163" i="3" s="1"/>
  <c r="AA163" i="3" s="1"/>
  <c r="C164" i="3"/>
  <c r="C165" i="3"/>
  <c r="B165" i="3" s="1"/>
  <c r="AA165" i="3" s="1"/>
  <c r="C166" i="3"/>
  <c r="B166" i="3" s="1"/>
  <c r="AA166" i="3" s="1"/>
  <c r="C167" i="3"/>
  <c r="B167" i="3" s="1"/>
  <c r="AA167" i="3" s="1"/>
  <c r="C168" i="3"/>
  <c r="C169" i="3"/>
  <c r="B169" i="3" s="1"/>
  <c r="AA169" i="3" s="1"/>
  <c r="C170" i="3"/>
  <c r="B170" i="3" s="1"/>
  <c r="AA170" i="3" s="1"/>
  <c r="C171" i="3"/>
  <c r="B171" i="3" s="1"/>
  <c r="AA171" i="3" s="1"/>
  <c r="C172" i="3"/>
  <c r="C173" i="3"/>
  <c r="C174" i="3"/>
  <c r="B174" i="3" s="1"/>
  <c r="AA174" i="3" s="1"/>
  <c r="C175" i="3"/>
  <c r="B175" i="3" s="1"/>
  <c r="AA175" i="3" s="1"/>
  <c r="C176" i="3"/>
  <c r="C177" i="3"/>
  <c r="B177" i="3" s="1"/>
  <c r="AA177" i="3" s="1"/>
  <c r="C178" i="3"/>
  <c r="B178" i="3" s="1"/>
  <c r="AA178" i="3" s="1"/>
  <c r="C179" i="3"/>
  <c r="B179" i="3" s="1"/>
  <c r="AA179" i="3" s="1"/>
  <c r="C180" i="3"/>
  <c r="C181" i="3"/>
  <c r="B181" i="3" s="1"/>
  <c r="AA181" i="3" s="1"/>
  <c r="C182" i="3"/>
  <c r="B182" i="3" s="1"/>
  <c r="AA182" i="3" s="1"/>
  <c r="C183" i="3"/>
  <c r="B183" i="3" s="1"/>
  <c r="AA183" i="3" s="1"/>
  <c r="C184" i="3"/>
  <c r="C185" i="3"/>
  <c r="B185" i="3" s="1"/>
  <c r="AA185" i="3" s="1"/>
  <c r="C186" i="3"/>
  <c r="B186" i="3" s="1"/>
  <c r="AA186" i="3" s="1"/>
  <c r="C187" i="3"/>
  <c r="B187" i="3" s="1"/>
  <c r="AA187" i="3" s="1"/>
  <c r="C188" i="3"/>
  <c r="C189" i="3"/>
  <c r="B189" i="3" s="1"/>
  <c r="AA189" i="3" s="1"/>
  <c r="C190" i="3"/>
  <c r="B190" i="3" s="1"/>
  <c r="AA190" i="3" s="1"/>
  <c r="C191" i="3"/>
  <c r="B191" i="3" s="1"/>
  <c r="AA191" i="3" s="1"/>
  <c r="C192" i="3"/>
  <c r="C193" i="3"/>
  <c r="B193" i="3" s="1"/>
  <c r="AA193" i="3" s="1"/>
  <c r="C194" i="3"/>
  <c r="B194" i="3" s="1"/>
  <c r="AA194" i="3" s="1"/>
  <c r="C195" i="3"/>
  <c r="C196" i="3"/>
  <c r="C197" i="3"/>
  <c r="B197" i="3" s="1"/>
  <c r="AA197" i="3" s="1"/>
  <c r="C198" i="3"/>
  <c r="B198" i="3" s="1"/>
  <c r="AA198" i="3" s="1"/>
  <c r="C199" i="3"/>
  <c r="C200" i="3"/>
  <c r="C201" i="3"/>
  <c r="B201" i="3" s="1"/>
  <c r="AA201" i="3" s="1"/>
  <c r="C202" i="3"/>
  <c r="B202" i="3" s="1"/>
  <c r="AA202" i="3" s="1"/>
  <c r="C203" i="3"/>
  <c r="C204" i="3"/>
  <c r="C205" i="3"/>
  <c r="C206" i="3"/>
  <c r="B206" i="3" s="1"/>
  <c r="AA206" i="3" s="1"/>
  <c r="C207" i="3"/>
  <c r="C208" i="3"/>
  <c r="C209" i="3"/>
  <c r="B209" i="3" s="1"/>
  <c r="AA209" i="3" s="1"/>
  <c r="C210" i="3"/>
  <c r="B210" i="3" s="1"/>
  <c r="AA210" i="3" s="1"/>
  <c r="C211" i="3"/>
  <c r="C212" i="3"/>
  <c r="C213" i="3"/>
  <c r="B213" i="3" s="1"/>
  <c r="AA213" i="3" s="1"/>
  <c r="C214" i="3"/>
  <c r="B214" i="3" s="1"/>
  <c r="AA214" i="3" s="1"/>
  <c r="C215" i="3"/>
  <c r="C216" i="3"/>
  <c r="C217" i="3"/>
  <c r="B217" i="3" s="1"/>
  <c r="AA217" i="3" s="1"/>
  <c r="C218" i="3"/>
  <c r="B218" i="3" s="1"/>
  <c r="AA218" i="3" s="1"/>
  <c r="C219" i="3"/>
  <c r="C220" i="3"/>
  <c r="C221" i="3"/>
  <c r="B221" i="3" s="1"/>
  <c r="AA221" i="3" s="1"/>
  <c r="C222" i="3"/>
  <c r="B222" i="3" s="1"/>
  <c r="AA222" i="3" s="1"/>
  <c r="C223" i="3"/>
  <c r="C224" i="3"/>
  <c r="C225" i="3"/>
  <c r="B225" i="3" s="1"/>
  <c r="AA225" i="3" s="1"/>
  <c r="C226" i="3"/>
  <c r="B226" i="3" s="1"/>
  <c r="AA226" i="3" s="1"/>
  <c r="C227" i="3"/>
  <c r="C228" i="3"/>
  <c r="C229" i="3"/>
  <c r="B229" i="3" s="1"/>
  <c r="AA229" i="3" s="1"/>
  <c r="C230" i="3"/>
  <c r="B230" i="3" s="1"/>
  <c r="AA230" i="3" s="1"/>
  <c r="C231" i="3"/>
  <c r="C232" i="3"/>
  <c r="C233" i="3"/>
  <c r="B233" i="3" s="1"/>
  <c r="AA233" i="3" s="1"/>
  <c r="C234" i="3"/>
  <c r="B234" i="3" s="1"/>
  <c r="AA234" i="3" s="1"/>
  <c r="C235" i="3"/>
  <c r="C236" i="3"/>
  <c r="C237" i="3"/>
  <c r="C238" i="3"/>
  <c r="B238" i="3" s="1"/>
  <c r="AA238" i="3" s="1"/>
  <c r="C239" i="3"/>
  <c r="C240" i="3"/>
  <c r="C241" i="3"/>
  <c r="B241" i="3" s="1"/>
  <c r="AA241" i="3" s="1"/>
  <c r="C242" i="3"/>
  <c r="B242" i="3" s="1"/>
  <c r="AA242" i="3" s="1"/>
  <c r="C243" i="3"/>
  <c r="C244" i="3"/>
  <c r="C245" i="3"/>
  <c r="B245" i="3" s="1"/>
  <c r="AA245" i="3" s="1"/>
  <c r="C246" i="3"/>
  <c r="B246" i="3" s="1"/>
  <c r="AA246" i="3" s="1"/>
  <c r="C247" i="3"/>
  <c r="C248" i="3"/>
  <c r="C249" i="3"/>
  <c r="B249" i="3" s="1"/>
  <c r="AA249" i="3" s="1"/>
  <c r="C250" i="3"/>
  <c r="B250" i="3" s="1"/>
  <c r="AA250" i="3" s="1"/>
  <c r="C251" i="3"/>
  <c r="C252" i="3"/>
  <c r="C253" i="3"/>
  <c r="B253" i="3" s="1"/>
  <c r="AA253" i="3" s="1"/>
  <c r="C254" i="3"/>
  <c r="B254" i="3" s="1"/>
  <c r="AA254" i="3" s="1"/>
  <c r="C255" i="3"/>
  <c r="C256" i="3"/>
  <c r="C257" i="3"/>
  <c r="B257" i="3" s="1"/>
  <c r="AA257" i="3" s="1"/>
  <c r="C258" i="3"/>
  <c r="B258" i="3" s="1"/>
  <c r="AA258" i="3" s="1"/>
  <c r="C259" i="3"/>
  <c r="C260" i="3"/>
  <c r="C261" i="3"/>
  <c r="B261" i="3" s="1"/>
  <c r="AA261" i="3" s="1"/>
  <c r="C262" i="3"/>
  <c r="B262" i="3" s="1"/>
  <c r="AA262" i="3" s="1"/>
  <c r="C263" i="3"/>
  <c r="C264" i="3"/>
  <c r="C265" i="3"/>
  <c r="B265" i="3" s="1"/>
  <c r="AA265" i="3" s="1"/>
  <c r="C266" i="3"/>
  <c r="B266" i="3" s="1"/>
  <c r="AA266" i="3" s="1"/>
  <c r="C267" i="3"/>
  <c r="C268" i="3"/>
  <c r="C269" i="3"/>
  <c r="B269" i="3" s="1"/>
  <c r="AA269" i="3" s="1"/>
  <c r="C270" i="3"/>
  <c r="B270" i="3" s="1"/>
  <c r="AA270" i="3" s="1"/>
  <c r="C271" i="3"/>
  <c r="C272" i="3"/>
  <c r="C273" i="3"/>
  <c r="B273" i="3" s="1"/>
  <c r="AA273" i="3" s="1"/>
  <c r="C274" i="3"/>
  <c r="B274" i="3" s="1"/>
  <c r="AA274" i="3" s="1"/>
  <c r="C275" i="3"/>
  <c r="C276" i="3"/>
  <c r="C277" i="3"/>
  <c r="B277" i="3" s="1"/>
  <c r="AA277" i="3" s="1"/>
  <c r="C278" i="3"/>
  <c r="B278" i="3" s="1"/>
  <c r="AA278" i="3" s="1"/>
  <c r="C279" i="3"/>
  <c r="C280" i="3"/>
  <c r="C281" i="3"/>
  <c r="B281" i="3" s="1"/>
  <c r="AA281" i="3" s="1"/>
  <c r="C282" i="3"/>
  <c r="B282" i="3" s="1"/>
  <c r="AA282" i="3" s="1"/>
  <c r="C283" i="3"/>
  <c r="B283" i="3" s="1"/>
  <c r="AA283" i="3" s="1"/>
  <c r="C284" i="3"/>
  <c r="C285" i="3"/>
  <c r="B285" i="3" s="1"/>
  <c r="AA285" i="3" s="1"/>
  <c r="C286" i="3"/>
  <c r="B286" i="3" s="1"/>
  <c r="AA286" i="3" s="1"/>
  <c r="C287" i="3"/>
  <c r="B287" i="3" s="1"/>
  <c r="AA287" i="3" s="1"/>
  <c r="C288" i="3"/>
  <c r="C289" i="3"/>
  <c r="B289" i="3" s="1"/>
  <c r="AA289" i="3" s="1"/>
  <c r="C290" i="3"/>
  <c r="B290" i="3" s="1"/>
  <c r="AA290" i="3" s="1"/>
  <c r="C291" i="3"/>
  <c r="B291" i="3" s="1"/>
  <c r="AA291" i="3" s="1"/>
  <c r="C292" i="3"/>
  <c r="C293" i="3"/>
  <c r="B293" i="3" s="1"/>
  <c r="AA293" i="3" s="1"/>
  <c r="C294" i="3"/>
  <c r="B294" i="3" s="1"/>
  <c r="AA294" i="3" s="1"/>
  <c r="C295" i="3"/>
  <c r="B295" i="3" s="1"/>
  <c r="AA295" i="3" s="1"/>
  <c r="C296" i="3"/>
  <c r="C297" i="3"/>
  <c r="B297" i="3" s="1"/>
  <c r="AA297" i="3" s="1"/>
  <c r="C298" i="3"/>
  <c r="B298" i="3" s="1"/>
  <c r="AA298" i="3" s="1"/>
  <c r="C299" i="3"/>
  <c r="B299" i="3" s="1"/>
  <c r="AA299" i="3" s="1"/>
  <c r="C300" i="3"/>
  <c r="C301" i="3"/>
  <c r="B301" i="3" s="1"/>
  <c r="AA301" i="3" s="1"/>
  <c r="C302" i="3"/>
  <c r="B302" i="3" s="1"/>
  <c r="AA302" i="3" s="1"/>
  <c r="C303" i="3"/>
  <c r="B303" i="3" s="1"/>
  <c r="AA303" i="3" s="1"/>
  <c r="C304" i="3"/>
  <c r="C305" i="3"/>
  <c r="B305" i="3" s="1"/>
  <c r="AA305" i="3" s="1"/>
  <c r="C306" i="3"/>
  <c r="B306" i="3" s="1"/>
  <c r="AA306" i="3" s="1"/>
  <c r="C307" i="3"/>
  <c r="B307" i="3" s="1"/>
  <c r="AA307" i="3" s="1"/>
  <c r="C308" i="3"/>
  <c r="C309" i="3"/>
  <c r="C310" i="3"/>
  <c r="B310" i="3" s="1"/>
  <c r="AA310" i="3" s="1"/>
  <c r="C311" i="3"/>
  <c r="B311" i="3" s="1"/>
  <c r="AA311" i="3" s="1"/>
  <c r="C312" i="3"/>
  <c r="C313" i="3"/>
  <c r="B313" i="3" s="1"/>
  <c r="AA313" i="3" s="1"/>
  <c r="C314" i="3"/>
  <c r="B314" i="3" s="1"/>
  <c r="AA314" i="3" s="1"/>
  <c r="C315" i="3"/>
  <c r="B315" i="3" s="1"/>
  <c r="AA315" i="3" s="1"/>
  <c r="C316" i="3"/>
  <c r="C317" i="3"/>
  <c r="B317" i="3" s="1"/>
  <c r="AA317" i="3" s="1"/>
  <c r="C318" i="3"/>
  <c r="B318" i="3" s="1"/>
  <c r="AA318" i="3" s="1"/>
  <c r="C319" i="3"/>
  <c r="B319" i="3" s="1"/>
  <c r="AA319" i="3" s="1"/>
  <c r="C320" i="3"/>
  <c r="C321" i="3"/>
  <c r="B321" i="3" s="1"/>
  <c r="AA321" i="3" s="1"/>
  <c r="C322" i="3"/>
  <c r="B322" i="3" s="1"/>
  <c r="AA322" i="3" s="1"/>
  <c r="C323" i="3"/>
  <c r="B323" i="3" s="1"/>
  <c r="AA323" i="3" s="1"/>
  <c r="C324" i="3"/>
  <c r="C325" i="3"/>
  <c r="B325" i="3" s="1"/>
  <c r="AA325" i="3" s="1"/>
  <c r="C326" i="3"/>
  <c r="B326" i="3" s="1"/>
  <c r="AA326" i="3" s="1"/>
  <c r="C327" i="3"/>
  <c r="B327" i="3" s="1"/>
  <c r="AA327" i="3" s="1"/>
  <c r="C328" i="3"/>
  <c r="C329" i="3"/>
  <c r="B329" i="3" s="1"/>
  <c r="AA329" i="3" s="1"/>
  <c r="C330" i="3"/>
  <c r="B330" i="3" s="1"/>
  <c r="AA330" i="3" s="1"/>
  <c r="C331" i="3"/>
  <c r="B331" i="3" s="1"/>
  <c r="AA331" i="3" s="1"/>
  <c r="C332" i="3"/>
  <c r="C333" i="3"/>
  <c r="B333" i="3" s="1"/>
  <c r="AA333" i="3" s="1"/>
  <c r="C334" i="3"/>
  <c r="B334" i="3" s="1"/>
  <c r="AA334" i="3" s="1"/>
  <c r="C335" i="3"/>
  <c r="B335" i="3" s="1"/>
  <c r="AA335" i="3" s="1"/>
  <c r="C336" i="3"/>
  <c r="C337" i="3"/>
  <c r="B337" i="3" s="1"/>
  <c r="AA337" i="3" s="1"/>
  <c r="C338" i="3"/>
  <c r="B338" i="3" s="1"/>
  <c r="AA338" i="3" s="1"/>
  <c r="C339" i="3"/>
  <c r="B339" i="3" s="1"/>
  <c r="AA339" i="3" s="1"/>
  <c r="C340" i="3"/>
  <c r="C341" i="3"/>
  <c r="B341" i="3" s="1"/>
  <c r="AA341" i="3" s="1"/>
  <c r="C342" i="3"/>
  <c r="B342" i="3" s="1"/>
  <c r="AA342" i="3" s="1"/>
  <c r="C343" i="3"/>
  <c r="B343" i="3" s="1"/>
  <c r="AA343" i="3" s="1"/>
  <c r="C344" i="3"/>
  <c r="C345" i="3"/>
  <c r="B345" i="3" s="1"/>
  <c r="AA345" i="3" s="1"/>
  <c r="C346" i="3"/>
  <c r="B346" i="3" s="1"/>
  <c r="AA346" i="3" s="1"/>
  <c r="C347" i="3"/>
  <c r="B347" i="3" s="1"/>
  <c r="AA347" i="3" s="1"/>
  <c r="C348" i="3"/>
  <c r="C349" i="3"/>
  <c r="B349" i="3" s="1"/>
  <c r="AA349" i="3" s="1"/>
  <c r="C350" i="3"/>
  <c r="B350" i="3" s="1"/>
  <c r="AA350" i="3" s="1"/>
  <c r="C351" i="3"/>
  <c r="B351" i="3" s="1"/>
  <c r="AA351" i="3" s="1"/>
  <c r="C352" i="3"/>
  <c r="C353" i="3"/>
  <c r="C354" i="3"/>
  <c r="B354" i="3" s="1"/>
  <c r="AA354" i="3" s="1"/>
  <c r="C355" i="3"/>
  <c r="B355" i="3" s="1"/>
  <c r="AA355" i="3" s="1"/>
  <c r="C356" i="3"/>
  <c r="C357" i="3"/>
  <c r="B357" i="3" s="1"/>
  <c r="AA357" i="3" s="1"/>
  <c r="C358" i="3"/>
  <c r="B358" i="3" s="1"/>
  <c r="AA358" i="3" s="1"/>
  <c r="C359" i="3"/>
  <c r="B359" i="3" s="1"/>
  <c r="AA359" i="3" s="1"/>
  <c r="C360" i="3"/>
  <c r="C361" i="3"/>
  <c r="B361" i="3" s="1"/>
  <c r="AA361" i="3" s="1"/>
  <c r="C362" i="3"/>
  <c r="B362" i="3" s="1"/>
  <c r="AA362" i="3" s="1"/>
  <c r="C363" i="3"/>
  <c r="B363" i="3" s="1"/>
  <c r="AA363" i="3" s="1"/>
  <c r="C364" i="3"/>
  <c r="C365" i="3"/>
  <c r="B365" i="3" s="1"/>
  <c r="AA365" i="3" s="1"/>
  <c r="C366" i="3"/>
  <c r="B366" i="3" s="1"/>
  <c r="AA366" i="3" s="1"/>
  <c r="C367" i="3"/>
  <c r="B367" i="3" s="1"/>
  <c r="AA367" i="3" s="1"/>
  <c r="C368" i="3"/>
  <c r="C369" i="3"/>
  <c r="B369" i="3" s="1"/>
  <c r="AA369" i="3" s="1"/>
  <c r="C370" i="3"/>
  <c r="B370" i="3" s="1"/>
  <c r="AA370" i="3" s="1"/>
  <c r="C371" i="3"/>
  <c r="B371" i="3" s="1"/>
  <c r="AA371" i="3" s="1"/>
  <c r="C372" i="3"/>
  <c r="C373" i="3"/>
  <c r="B373" i="3" s="1"/>
  <c r="AA373" i="3" s="1"/>
  <c r="C374" i="3"/>
  <c r="B374" i="3" s="1"/>
  <c r="AA374" i="3" s="1"/>
  <c r="C375" i="3"/>
  <c r="B375" i="3" s="1"/>
  <c r="AA375" i="3" s="1"/>
  <c r="C376" i="3"/>
  <c r="C377" i="3"/>
  <c r="B377" i="3" s="1"/>
  <c r="AA377" i="3" s="1"/>
  <c r="C378" i="3"/>
  <c r="B378" i="3" s="1"/>
  <c r="AA378" i="3" s="1"/>
  <c r="C379" i="3"/>
  <c r="B379" i="3" s="1"/>
  <c r="AA379" i="3" s="1"/>
  <c r="C380" i="3"/>
  <c r="C381" i="3"/>
  <c r="B381" i="3" s="1"/>
  <c r="AA381" i="3" s="1"/>
  <c r="C382" i="3"/>
  <c r="B382" i="3" s="1"/>
  <c r="AA382" i="3" s="1"/>
  <c r="C383" i="3"/>
  <c r="B383" i="3" s="1"/>
  <c r="AA383" i="3" s="1"/>
  <c r="C384" i="3"/>
  <c r="C385" i="3"/>
  <c r="B385" i="3" s="1"/>
  <c r="AA385" i="3" s="1"/>
  <c r="C386" i="3"/>
  <c r="B386" i="3" s="1"/>
  <c r="AA386" i="3" s="1"/>
  <c r="C387" i="3"/>
  <c r="B387" i="3" s="1"/>
  <c r="AA387" i="3" s="1"/>
  <c r="C388" i="3"/>
  <c r="C389" i="3"/>
  <c r="B389" i="3" s="1"/>
  <c r="AA389" i="3" s="1"/>
  <c r="C390" i="3"/>
  <c r="B390" i="3" s="1"/>
  <c r="AA390" i="3" s="1"/>
  <c r="C391" i="3"/>
  <c r="B391" i="3" s="1"/>
  <c r="AA391" i="3" s="1"/>
  <c r="C392" i="3"/>
  <c r="C393" i="3"/>
  <c r="C394" i="3"/>
  <c r="B394" i="3" s="1"/>
  <c r="AA394" i="3" s="1"/>
  <c r="C395" i="3"/>
  <c r="B395" i="3" s="1"/>
  <c r="AA395" i="3" s="1"/>
  <c r="C396" i="3"/>
  <c r="C397" i="3"/>
  <c r="B397" i="3" s="1"/>
  <c r="AA397" i="3" s="1"/>
  <c r="C398" i="3"/>
  <c r="B398" i="3" s="1"/>
  <c r="AA398" i="3" s="1"/>
  <c r="C399" i="3"/>
  <c r="B399" i="3" s="1"/>
  <c r="AA399" i="3" s="1"/>
  <c r="C400" i="3"/>
  <c r="C401" i="3"/>
  <c r="B401" i="3" s="1"/>
  <c r="AA401" i="3" s="1"/>
  <c r="C402" i="3"/>
  <c r="B402" i="3" s="1"/>
  <c r="AA402" i="3" s="1"/>
  <c r="C403" i="3"/>
  <c r="B403" i="3" s="1"/>
  <c r="AA403" i="3" s="1"/>
  <c r="C404" i="3"/>
  <c r="C405" i="3"/>
  <c r="B405" i="3" s="1"/>
  <c r="AA405" i="3" s="1"/>
  <c r="C406" i="3"/>
  <c r="B406" i="3" s="1"/>
  <c r="AA406" i="3" s="1"/>
  <c r="C407" i="3"/>
  <c r="B407" i="3" s="1"/>
  <c r="AA407" i="3" s="1"/>
  <c r="C408" i="3"/>
  <c r="C409" i="3"/>
  <c r="B409" i="3" s="1"/>
  <c r="AA409" i="3" s="1"/>
  <c r="C410" i="3"/>
  <c r="B410" i="3" s="1"/>
  <c r="AA410" i="3" s="1"/>
  <c r="C411" i="3"/>
  <c r="B411" i="3" s="1"/>
  <c r="AA411" i="3" s="1"/>
  <c r="C412" i="3"/>
  <c r="C413" i="3"/>
  <c r="B413" i="3" s="1"/>
  <c r="AA413" i="3" s="1"/>
  <c r="C414" i="3"/>
  <c r="B414" i="3" s="1"/>
  <c r="AA414" i="3" s="1"/>
  <c r="C415" i="3"/>
  <c r="C416" i="3"/>
  <c r="C417" i="3"/>
  <c r="B417" i="3" s="1"/>
  <c r="AA417" i="3" s="1"/>
  <c r="C418" i="3"/>
  <c r="B418" i="3" s="1"/>
  <c r="AA418" i="3" s="1"/>
  <c r="C419" i="3"/>
  <c r="C420" i="3"/>
  <c r="C421" i="3"/>
  <c r="B421" i="3" s="1"/>
  <c r="AA421" i="3" s="1"/>
  <c r="C422" i="3"/>
  <c r="B422" i="3" s="1"/>
  <c r="AA422" i="3" s="1"/>
  <c r="C423" i="3"/>
  <c r="B423" i="3" s="1"/>
  <c r="AA423" i="3" s="1"/>
  <c r="C424" i="3"/>
  <c r="C425" i="3"/>
  <c r="C426" i="3"/>
  <c r="C427" i="3"/>
  <c r="C428" i="3"/>
  <c r="C429" i="3"/>
  <c r="B429" i="3" s="1"/>
  <c r="AA429" i="3" s="1"/>
  <c r="C430" i="3"/>
  <c r="C431" i="3"/>
  <c r="C432" i="3"/>
  <c r="C433" i="3"/>
  <c r="C434" i="3"/>
  <c r="C435" i="3"/>
  <c r="C436" i="3"/>
  <c r="C437" i="3"/>
  <c r="B437" i="3" s="1"/>
  <c r="AA437" i="3" s="1"/>
  <c r="C438" i="3"/>
  <c r="B438" i="3" s="1"/>
  <c r="AA438" i="3" s="1"/>
  <c r="C439" i="3"/>
  <c r="C440" i="3"/>
  <c r="C441" i="3"/>
  <c r="B441" i="3" s="1"/>
  <c r="AA441" i="3" s="1"/>
  <c r="C442" i="3"/>
  <c r="C443" i="3"/>
  <c r="C444" i="3"/>
  <c r="C445" i="3"/>
  <c r="C446" i="3"/>
  <c r="B446" i="3" s="1"/>
  <c r="AA446" i="3" s="1"/>
  <c r="C447" i="3"/>
  <c r="B447" i="3" s="1"/>
  <c r="AA447" i="3" s="1"/>
  <c r="C448" i="3"/>
  <c r="C449" i="3"/>
  <c r="B449" i="3" s="1"/>
  <c r="AA449" i="3" s="1"/>
  <c r="C450" i="3"/>
  <c r="B450" i="3" s="1"/>
  <c r="AA450" i="3" s="1"/>
  <c r="C451" i="3"/>
  <c r="C452" i="3"/>
  <c r="C453" i="3"/>
  <c r="C454" i="3"/>
  <c r="B454" i="3" s="1"/>
  <c r="AA454" i="3" s="1"/>
  <c r="C455" i="3"/>
  <c r="B455" i="3" s="1"/>
  <c r="AA455" i="3" s="1"/>
  <c r="C456" i="3"/>
  <c r="C457" i="3"/>
  <c r="C458" i="3"/>
  <c r="C459" i="3"/>
  <c r="C460" i="3"/>
  <c r="C461" i="3"/>
  <c r="C462" i="3"/>
  <c r="B462" i="3" s="1"/>
  <c r="AA462" i="3" s="1"/>
  <c r="C463" i="3"/>
  <c r="B463" i="3" s="1"/>
  <c r="AA463" i="3" s="1"/>
  <c r="C464" i="3"/>
  <c r="C465" i="3"/>
  <c r="B465" i="3" s="1"/>
  <c r="AA465" i="3" s="1"/>
  <c r="C466" i="3"/>
  <c r="B466" i="3" s="1"/>
  <c r="AA466" i="3" s="1"/>
  <c r="C467" i="3"/>
  <c r="B467" i="3" s="1"/>
  <c r="AA467" i="3" s="1"/>
  <c r="C468" i="3"/>
  <c r="C469" i="3"/>
  <c r="B469" i="3" s="1"/>
  <c r="AA469" i="3" s="1"/>
  <c r="C470" i="3"/>
  <c r="C471" i="3"/>
  <c r="C472" i="3"/>
  <c r="C473" i="3"/>
  <c r="B473" i="3" s="1"/>
  <c r="AA473" i="3" s="1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B486" i="3" s="1"/>
  <c r="AA486" i="3" s="1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12" i="3"/>
  <c r="B491" i="3"/>
  <c r="AA491" i="3" s="1"/>
  <c r="B457" i="3"/>
  <c r="AA457" i="3" s="1"/>
  <c r="B439" i="3"/>
  <c r="AA439" i="3" s="1"/>
  <c r="B425" i="3"/>
  <c r="AA425" i="3" s="1"/>
  <c r="B393" i="3"/>
  <c r="AA393" i="3" s="1"/>
  <c r="B353" i="3"/>
  <c r="AA353" i="3" s="1"/>
  <c r="B309" i="3"/>
  <c r="AA309" i="3" s="1"/>
  <c r="B237" i="3"/>
  <c r="AA237" i="3" s="1"/>
  <c r="B205" i="3"/>
  <c r="AA205" i="3" s="1"/>
  <c r="B173" i="3"/>
  <c r="AA173" i="3" s="1"/>
  <c r="B141" i="3"/>
  <c r="AA141" i="3" s="1"/>
  <c r="B109" i="3"/>
  <c r="AA109" i="3" s="1"/>
  <c r="B77" i="3"/>
  <c r="AA77" i="3" s="1"/>
  <c r="B45" i="3"/>
  <c r="AA45" i="3" s="1"/>
  <c r="B26" i="3"/>
  <c r="AA26" i="3" s="1"/>
  <c r="O4" i="3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I14" i="2"/>
  <c r="J12" i="2"/>
  <c r="J13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AC4" i="1"/>
  <c r="D14" i="2" s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2" i="1"/>
  <c r="AC3" i="1"/>
  <c r="B16" i="5" l="1"/>
  <c r="AA16" i="5" s="1"/>
  <c r="B36" i="4"/>
  <c r="AA36" i="4" s="1"/>
  <c r="B342" i="4"/>
  <c r="AA342" i="4" s="1"/>
  <c r="B396" i="4"/>
  <c r="AA396" i="4" s="1"/>
  <c r="B421" i="4"/>
  <c r="AA421" i="4" s="1"/>
  <c r="B435" i="4"/>
  <c r="AA435" i="4" s="1"/>
  <c r="B447" i="4"/>
  <c r="AA447" i="4" s="1"/>
  <c r="B449" i="4"/>
  <c r="AA449" i="4" s="1"/>
  <c r="B459" i="4"/>
  <c r="AA459" i="4" s="1"/>
  <c r="B470" i="4"/>
  <c r="AA470" i="4" s="1"/>
  <c r="B479" i="4"/>
  <c r="AA479" i="4" s="1"/>
  <c r="B481" i="4"/>
  <c r="AA481" i="4" s="1"/>
  <c r="B490" i="4"/>
  <c r="AA490" i="4" s="1"/>
  <c r="B491" i="4"/>
  <c r="AA491" i="4" s="1"/>
  <c r="B495" i="4"/>
  <c r="AA495" i="4" s="1"/>
  <c r="B211" i="4"/>
  <c r="AA211" i="4" s="1"/>
  <c r="B26" i="4"/>
  <c r="AA26" i="4" s="1"/>
  <c r="B44" i="4"/>
  <c r="AA44" i="4" s="1"/>
  <c r="B52" i="4"/>
  <c r="AA52" i="4" s="1"/>
  <c r="B60" i="4"/>
  <c r="AA60" i="4" s="1"/>
  <c r="B68" i="4"/>
  <c r="AA68" i="4" s="1"/>
  <c r="B76" i="4"/>
  <c r="AA76" i="4" s="1"/>
  <c r="B84" i="4"/>
  <c r="AA84" i="4" s="1"/>
  <c r="B92" i="4"/>
  <c r="AA92" i="4" s="1"/>
  <c r="B100" i="4"/>
  <c r="AA100" i="4" s="1"/>
  <c r="B108" i="4"/>
  <c r="AA108" i="4" s="1"/>
  <c r="B116" i="4"/>
  <c r="AA116" i="4" s="1"/>
  <c r="B124" i="4"/>
  <c r="AA124" i="4" s="1"/>
  <c r="B132" i="4"/>
  <c r="AA132" i="4" s="1"/>
  <c r="B142" i="4"/>
  <c r="AA142" i="4" s="1"/>
  <c r="B153" i="4"/>
  <c r="AA153" i="4" s="1"/>
  <c r="B163" i="4"/>
  <c r="AA163" i="4" s="1"/>
  <c r="B174" i="4"/>
  <c r="AA174" i="4" s="1"/>
  <c r="B185" i="4"/>
  <c r="AA185" i="4" s="1"/>
  <c r="B197" i="4"/>
  <c r="AA197" i="4" s="1"/>
  <c r="B226" i="4"/>
  <c r="AA226" i="4" s="1"/>
  <c r="B239" i="4"/>
  <c r="AA239" i="4" s="1"/>
  <c r="B254" i="4"/>
  <c r="AA254" i="4" s="1"/>
  <c r="B268" i="4"/>
  <c r="AA268" i="4" s="1"/>
  <c r="B289" i="4"/>
  <c r="AA289" i="4" s="1"/>
  <c r="B300" i="4"/>
  <c r="AA300" i="4" s="1"/>
  <c r="B310" i="4"/>
  <c r="AA310" i="4" s="1"/>
  <c r="B321" i="4"/>
  <c r="AA321" i="4" s="1"/>
  <c r="B332" i="4"/>
  <c r="AA332" i="4" s="1"/>
  <c r="B352" i="4"/>
  <c r="AA352" i="4" s="1"/>
  <c r="B363" i="4"/>
  <c r="AA363" i="4" s="1"/>
  <c r="B374" i="4"/>
  <c r="AA374" i="4" s="1"/>
  <c r="B385" i="4"/>
  <c r="AA385" i="4" s="1"/>
  <c r="B397" i="4"/>
  <c r="AA397" i="4" s="1"/>
  <c r="B406" i="4"/>
  <c r="AA406" i="4" s="1"/>
  <c r="B409" i="4"/>
  <c r="AA409" i="4" s="1"/>
  <c r="B419" i="4"/>
  <c r="AA419" i="4" s="1"/>
  <c r="B434" i="4"/>
  <c r="AA434" i="4" s="1"/>
  <c r="B27" i="3"/>
  <c r="AA27" i="3" s="1"/>
  <c r="B458" i="4"/>
  <c r="AA458" i="4" s="1"/>
  <c r="B37" i="4"/>
  <c r="AA37" i="4" s="1"/>
  <c r="B13" i="4"/>
  <c r="AA13" i="4" s="1"/>
  <c r="B17" i="4"/>
  <c r="AA17" i="4" s="1"/>
  <c r="B21" i="4"/>
  <c r="AA21" i="4" s="1"/>
  <c r="B22" i="4"/>
  <c r="AA22" i="4" s="1"/>
  <c r="B28" i="4"/>
  <c r="AA28" i="4" s="1"/>
  <c r="B45" i="4"/>
  <c r="AA45" i="4" s="1"/>
  <c r="B53" i="4"/>
  <c r="AA53" i="4" s="1"/>
  <c r="B61" i="4"/>
  <c r="AA61" i="4" s="1"/>
  <c r="B69" i="4"/>
  <c r="AA69" i="4" s="1"/>
  <c r="B77" i="4"/>
  <c r="AA77" i="4" s="1"/>
  <c r="B85" i="4"/>
  <c r="AA85" i="4" s="1"/>
  <c r="B93" i="4"/>
  <c r="AA93" i="4" s="1"/>
  <c r="B101" i="4"/>
  <c r="AA101" i="4" s="1"/>
  <c r="B109" i="4"/>
  <c r="AA109" i="4" s="1"/>
  <c r="B117" i="4"/>
  <c r="AA117" i="4" s="1"/>
  <c r="B125" i="4"/>
  <c r="AA125" i="4" s="1"/>
  <c r="B128" i="4"/>
  <c r="AA128" i="4" s="1"/>
  <c r="B133" i="4"/>
  <c r="AA133" i="4" s="1"/>
  <c r="B137" i="4"/>
  <c r="AA137" i="4" s="1"/>
  <c r="B138" i="4"/>
  <c r="AA138" i="4" s="1"/>
  <c r="B143" i="4"/>
  <c r="AA143" i="4" s="1"/>
  <c r="B147" i="4"/>
  <c r="AA147" i="4" s="1"/>
  <c r="B149" i="4"/>
  <c r="AA149" i="4" s="1"/>
  <c r="B154" i="4"/>
  <c r="AA154" i="4" s="1"/>
  <c r="B158" i="4"/>
  <c r="AA158" i="4" s="1"/>
  <c r="B159" i="4"/>
  <c r="AA159" i="4" s="1"/>
  <c r="B165" i="4"/>
  <c r="AA165" i="4" s="1"/>
  <c r="B169" i="4"/>
  <c r="AA169" i="4" s="1"/>
  <c r="B170" i="4"/>
  <c r="AA170" i="4" s="1"/>
  <c r="B171" i="4"/>
  <c r="AA171" i="4" s="1"/>
  <c r="B175" i="4"/>
  <c r="AA175" i="4" s="1"/>
  <c r="B177" i="4"/>
  <c r="AA177" i="4" s="1"/>
  <c r="B178" i="4"/>
  <c r="AA178" i="4" s="1"/>
  <c r="B179" i="4"/>
  <c r="AA179" i="4" s="1"/>
  <c r="B180" i="4"/>
  <c r="AA180" i="4" s="1"/>
  <c r="B181" i="4"/>
  <c r="AA181" i="4" s="1"/>
  <c r="B182" i="4"/>
  <c r="AA182" i="4" s="1"/>
  <c r="B183" i="4"/>
  <c r="AA183" i="4" s="1"/>
  <c r="B184" i="4"/>
  <c r="AA184" i="4" s="1"/>
  <c r="B186" i="4"/>
  <c r="AA186" i="4" s="1"/>
  <c r="B187" i="4"/>
  <c r="AA187" i="4" s="1"/>
  <c r="B188" i="4"/>
  <c r="AA188" i="4" s="1"/>
  <c r="B189" i="4"/>
  <c r="AA189" i="4" s="1"/>
  <c r="B190" i="4"/>
  <c r="AA190" i="4" s="1"/>
  <c r="B191" i="4"/>
  <c r="AA191" i="4" s="1"/>
  <c r="B193" i="4"/>
  <c r="AA193" i="4" s="1"/>
  <c r="B194" i="4"/>
  <c r="AA194" i="4" s="1"/>
  <c r="B195" i="4"/>
  <c r="AA195" i="4" s="1"/>
  <c r="B198" i="4"/>
  <c r="AA198" i="4" s="1"/>
  <c r="B199" i="4"/>
  <c r="AA199" i="4" s="1"/>
  <c r="B201" i="4"/>
  <c r="AA201" i="4" s="1"/>
  <c r="B202" i="4"/>
  <c r="AA202" i="4" s="1"/>
  <c r="B203" i="4"/>
  <c r="AA203" i="4" s="1"/>
  <c r="B205" i="4"/>
  <c r="AA205" i="4" s="1"/>
  <c r="B206" i="4"/>
  <c r="AA206" i="4" s="1"/>
  <c r="B207" i="4"/>
  <c r="AA207" i="4" s="1"/>
  <c r="B209" i="4"/>
  <c r="AA209" i="4" s="1"/>
  <c r="B213" i="4"/>
  <c r="AA213" i="4" s="1"/>
  <c r="B214" i="4"/>
  <c r="AA214" i="4" s="1"/>
  <c r="B215" i="4"/>
  <c r="AA215" i="4" s="1"/>
  <c r="B217" i="4"/>
  <c r="AA217" i="4" s="1"/>
  <c r="B218" i="4"/>
  <c r="AA218" i="4" s="1"/>
  <c r="B219" i="4"/>
  <c r="AA219" i="4" s="1"/>
  <c r="B221" i="4"/>
  <c r="AA221" i="4" s="1"/>
  <c r="B222" i="4"/>
  <c r="AA222" i="4" s="1"/>
  <c r="B223" i="4"/>
  <c r="AA223" i="4" s="1"/>
  <c r="B225" i="4"/>
  <c r="AA225" i="4" s="1"/>
  <c r="B227" i="4"/>
  <c r="AA227" i="4" s="1"/>
  <c r="B229" i="4"/>
  <c r="AA229" i="4" s="1"/>
  <c r="B230" i="4"/>
  <c r="AA230" i="4" s="1"/>
  <c r="B231" i="4"/>
  <c r="AA231" i="4" s="1"/>
  <c r="B233" i="4"/>
  <c r="AA233" i="4" s="1"/>
  <c r="B234" i="4"/>
  <c r="AA234" i="4" s="1"/>
  <c r="B235" i="4"/>
  <c r="AA235" i="4" s="1"/>
  <c r="B237" i="4"/>
  <c r="AA237" i="4" s="1"/>
  <c r="B238" i="4"/>
  <c r="AA238" i="4" s="1"/>
  <c r="B241" i="4"/>
  <c r="AA241" i="4" s="1"/>
  <c r="B242" i="4"/>
  <c r="AA242" i="4" s="1"/>
  <c r="B243" i="4"/>
  <c r="AA243" i="4" s="1"/>
  <c r="B245" i="4"/>
  <c r="AA245" i="4" s="1"/>
  <c r="B474" i="3"/>
  <c r="AA474" i="3" s="1"/>
  <c r="B458" i="3"/>
  <c r="AA458" i="3" s="1"/>
  <c r="B430" i="3"/>
  <c r="AA430" i="3" s="1"/>
  <c r="B483" i="3"/>
  <c r="AA483" i="3" s="1"/>
  <c r="B451" i="3"/>
  <c r="AA451" i="3" s="1"/>
  <c r="B475" i="3"/>
  <c r="AA475" i="3" s="1"/>
  <c r="B459" i="3"/>
  <c r="AA459" i="3" s="1"/>
  <c r="B479" i="3"/>
  <c r="AA479" i="3" s="1"/>
  <c r="B247" i="4"/>
  <c r="AA247" i="4" s="1"/>
  <c r="B249" i="4"/>
  <c r="AA249" i="4" s="1"/>
  <c r="B250" i="4"/>
  <c r="AA250" i="4" s="1"/>
  <c r="B251" i="4"/>
  <c r="AA251" i="4" s="1"/>
  <c r="B253" i="4"/>
  <c r="AA253" i="4" s="1"/>
  <c r="B255" i="4"/>
  <c r="AA255" i="4" s="1"/>
  <c r="B257" i="4"/>
  <c r="AA257" i="4" s="1"/>
  <c r="B258" i="4"/>
  <c r="AA258" i="4" s="1"/>
  <c r="B259" i="4"/>
  <c r="AA259" i="4" s="1"/>
  <c r="B261" i="4"/>
  <c r="AA261" i="4" s="1"/>
  <c r="B262" i="4"/>
  <c r="AA262" i="4" s="1"/>
  <c r="B263" i="4"/>
  <c r="AA263" i="4" s="1"/>
  <c r="B265" i="4"/>
  <c r="AA265" i="4" s="1"/>
  <c r="B266" i="4"/>
  <c r="AA266" i="4" s="1"/>
  <c r="B267" i="4"/>
  <c r="AA267" i="4" s="1"/>
  <c r="B269" i="4"/>
  <c r="AA269" i="4" s="1"/>
  <c r="B270" i="4"/>
  <c r="AA270" i="4" s="1"/>
  <c r="B271" i="4"/>
  <c r="AA271" i="4" s="1"/>
  <c r="B272" i="4"/>
  <c r="AA272" i="4" s="1"/>
  <c r="B273" i="4"/>
  <c r="AA273" i="4" s="1"/>
  <c r="B274" i="4"/>
  <c r="AA274" i="4" s="1"/>
  <c r="B275" i="4"/>
  <c r="AA275" i="4" s="1"/>
  <c r="B276" i="4"/>
  <c r="AA276" i="4" s="1"/>
  <c r="B277" i="4"/>
  <c r="AA277" i="4" s="1"/>
  <c r="B279" i="4"/>
  <c r="AA279" i="4" s="1"/>
  <c r="B280" i="4"/>
  <c r="AA280" i="4" s="1"/>
  <c r="B281" i="4"/>
  <c r="AA281" i="4" s="1"/>
  <c r="B282" i="4"/>
  <c r="AA282" i="4" s="1"/>
  <c r="B283" i="4"/>
  <c r="AA283" i="4" s="1"/>
  <c r="B284" i="4"/>
  <c r="AA284" i="4" s="1"/>
  <c r="B285" i="4"/>
  <c r="AA285" i="4" s="1"/>
  <c r="B286" i="4"/>
  <c r="AA286" i="4" s="1"/>
  <c r="B287" i="4"/>
  <c r="AA287" i="4" s="1"/>
  <c r="B288" i="4"/>
  <c r="AA288" i="4" s="1"/>
  <c r="B290" i="4"/>
  <c r="AA290" i="4" s="1"/>
  <c r="B291" i="4"/>
  <c r="AA291" i="4" s="1"/>
  <c r="B292" i="4"/>
  <c r="AA292" i="4" s="1"/>
  <c r="B293" i="4"/>
  <c r="AA293" i="4" s="1"/>
  <c r="B294" i="4"/>
  <c r="AA294" i="4" s="1"/>
  <c r="B295" i="4"/>
  <c r="AA295" i="4" s="1"/>
  <c r="B296" i="4"/>
  <c r="AA296" i="4" s="1"/>
  <c r="B297" i="4"/>
  <c r="AA297" i="4" s="1"/>
  <c r="B298" i="4"/>
  <c r="AA298" i="4" s="1"/>
  <c r="B299" i="4"/>
  <c r="AA299" i="4" s="1"/>
  <c r="B301" i="4"/>
  <c r="AA301" i="4" s="1"/>
  <c r="B302" i="4"/>
  <c r="AA302" i="4" s="1"/>
  <c r="B303" i="4"/>
  <c r="AA303" i="4" s="1"/>
  <c r="B304" i="4"/>
  <c r="AA304" i="4" s="1"/>
  <c r="B305" i="4"/>
  <c r="AA305" i="4" s="1"/>
  <c r="B306" i="4"/>
  <c r="AA306" i="4" s="1"/>
  <c r="B307" i="4"/>
  <c r="AA307" i="4" s="1"/>
  <c r="B308" i="4"/>
  <c r="AA308" i="4" s="1"/>
  <c r="B309" i="4"/>
  <c r="AA309" i="4" s="1"/>
  <c r="B311" i="4"/>
  <c r="AA311" i="4" s="1"/>
  <c r="B312" i="4"/>
  <c r="AA312" i="4" s="1"/>
  <c r="B313" i="4"/>
  <c r="AA313" i="4" s="1"/>
  <c r="B314" i="4"/>
  <c r="AA314" i="4" s="1"/>
  <c r="B315" i="4"/>
  <c r="AA315" i="4" s="1"/>
  <c r="B316" i="4"/>
  <c r="AA316" i="4" s="1"/>
  <c r="B317" i="4"/>
  <c r="AA317" i="4" s="1"/>
  <c r="B318" i="4"/>
  <c r="AA318" i="4" s="1"/>
  <c r="B319" i="4"/>
  <c r="AA319" i="4" s="1"/>
  <c r="B320" i="4"/>
  <c r="AA320" i="4" s="1"/>
  <c r="B322" i="4"/>
  <c r="AA322" i="4" s="1"/>
  <c r="B323" i="4"/>
  <c r="AA323" i="4" s="1"/>
  <c r="B324" i="4"/>
  <c r="AA324" i="4" s="1"/>
  <c r="B325" i="4"/>
  <c r="AA325" i="4" s="1"/>
  <c r="B326" i="4"/>
  <c r="AA326" i="4" s="1"/>
  <c r="B328" i="4"/>
  <c r="AA328" i="4" s="1"/>
  <c r="B329" i="4"/>
  <c r="AA329" i="4" s="1"/>
  <c r="B330" i="4"/>
  <c r="AA330" i="4" s="1"/>
  <c r="B331" i="4"/>
  <c r="AA331" i="4" s="1"/>
  <c r="B333" i="4"/>
  <c r="AA333" i="4" s="1"/>
  <c r="B334" i="4"/>
  <c r="AA334" i="4" s="1"/>
  <c r="B335" i="4"/>
  <c r="AA335" i="4" s="1"/>
  <c r="B336" i="4"/>
  <c r="AA336" i="4" s="1"/>
  <c r="B337" i="4"/>
  <c r="AA337" i="4" s="1"/>
  <c r="B338" i="4"/>
  <c r="AA338" i="4" s="1"/>
  <c r="B339" i="4"/>
  <c r="AA339" i="4" s="1"/>
  <c r="B340" i="4"/>
  <c r="AA340" i="4" s="1"/>
  <c r="B341" i="4"/>
  <c r="AA341" i="4" s="1"/>
  <c r="B343" i="4"/>
  <c r="AA343" i="4" s="1"/>
  <c r="B344" i="4"/>
  <c r="AA344" i="4" s="1"/>
  <c r="B346" i="4"/>
  <c r="AA346" i="4" s="1"/>
  <c r="B347" i="4"/>
  <c r="AA347" i="4" s="1"/>
  <c r="B348" i="4"/>
  <c r="AA348" i="4" s="1"/>
  <c r="B349" i="4"/>
  <c r="AA349" i="4" s="1"/>
  <c r="B350" i="4"/>
  <c r="AA350" i="4" s="1"/>
  <c r="B351" i="4"/>
  <c r="AA351" i="4" s="1"/>
  <c r="B353" i="4"/>
  <c r="AA353" i="4" s="1"/>
  <c r="B354" i="4"/>
  <c r="AA354" i="4" s="1"/>
  <c r="B355" i="4"/>
  <c r="AA355" i="4" s="1"/>
  <c r="B357" i="4"/>
  <c r="AA357" i="4" s="1"/>
  <c r="B358" i="4"/>
  <c r="AA358" i="4" s="1"/>
  <c r="B359" i="4"/>
  <c r="AA359" i="4" s="1"/>
  <c r="B360" i="4"/>
  <c r="AA360" i="4" s="1"/>
  <c r="B361" i="4"/>
  <c r="AA361" i="4" s="1"/>
  <c r="B362" i="4"/>
  <c r="AA362" i="4" s="1"/>
  <c r="B364" i="4"/>
  <c r="AA364" i="4" s="1"/>
  <c r="B365" i="4"/>
  <c r="AA365" i="4" s="1"/>
  <c r="B366" i="4"/>
  <c r="AA366" i="4" s="1"/>
  <c r="B367" i="4"/>
  <c r="AA367" i="4" s="1"/>
  <c r="B369" i="4"/>
  <c r="AA369" i="4" s="1"/>
  <c r="B370" i="4"/>
  <c r="AA370" i="4" s="1"/>
  <c r="B371" i="4"/>
  <c r="AA371" i="4" s="1"/>
  <c r="B372" i="4"/>
  <c r="AA372" i="4" s="1"/>
  <c r="B373" i="4"/>
  <c r="AA373" i="4" s="1"/>
  <c r="B375" i="4"/>
  <c r="AA375" i="4" s="1"/>
  <c r="B376" i="4"/>
  <c r="AA376" i="4" s="1"/>
  <c r="B377" i="4"/>
  <c r="AA377" i="4" s="1"/>
  <c r="B378" i="4"/>
  <c r="AA378" i="4" s="1"/>
  <c r="B379" i="4"/>
  <c r="AA379" i="4" s="1"/>
  <c r="B380" i="4"/>
  <c r="AA380" i="4" s="1"/>
  <c r="B381" i="4"/>
  <c r="AA381" i="4" s="1"/>
  <c r="B382" i="4"/>
  <c r="AA382" i="4" s="1"/>
  <c r="B383" i="4"/>
  <c r="AA383" i="4" s="1"/>
  <c r="B384" i="4"/>
  <c r="AA384" i="4" s="1"/>
  <c r="B386" i="4"/>
  <c r="AA386" i="4" s="1"/>
  <c r="B387" i="4"/>
  <c r="AA387" i="4" s="1"/>
  <c r="B388" i="4"/>
  <c r="AA388" i="4" s="1"/>
  <c r="B389" i="4"/>
  <c r="AA389" i="4" s="1"/>
  <c r="B390" i="4"/>
  <c r="AA390" i="4" s="1"/>
  <c r="B391" i="4"/>
  <c r="AA391" i="4" s="1"/>
  <c r="B392" i="4"/>
  <c r="AA392" i="4" s="1"/>
  <c r="B393" i="4"/>
  <c r="AA393" i="4" s="1"/>
  <c r="B394" i="4"/>
  <c r="AA394" i="4" s="1"/>
  <c r="B395" i="4"/>
  <c r="AA395" i="4" s="1"/>
  <c r="B398" i="4"/>
  <c r="AA398" i="4" s="1"/>
  <c r="B399" i="4"/>
  <c r="AA399" i="4" s="1"/>
  <c r="B400" i="4"/>
  <c r="AA400" i="4" s="1"/>
  <c r="B401" i="4"/>
  <c r="AA401" i="4" s="1"/>
  <c r="B402" i="4"/>
  <c r="AA402" i="4" s="1"/>
  <c r="B403" i="4"/>
  <c r="AA403" i="4" s="1"/>
  <c r="B404" i="4"/>
  <c r="AA404" i="4" s="1"/>
  <c r="B405" i="4"/>
  <c r="AA405" i="4" s="1"/>
  <c r="B407" i="4"/>
  <c r="AA407" i="4" s="1"/>
  <c r="B410" i="4"/>
  <c r="AA410" i="4" s="1"/>
  <c r="B411" i="4"/>
  <c r="AA411" i="4" s="1"/>
  <c r="B412" i="4"/>
  <c r="AA412" i="4" s="1"/>
  <c r="B413" i="4"/>
  <c r="AA413" i="4" s="1"/>
  <c r="B414" i="4"/>
  <c r="AA414" i="4" s="1"/>
  <c r="B415" i="4"/>
  <c r="AA415" i="4" s="1"/>
  <c r="B417" i="4"/>
  <c r="AA417" i="4" s="1"/>
  <c r="B418" i="4"/>
  <c r="AA418" i="4" s="1"/>
  <c r="B422" i="4"/>
  <c r="AA422" i="4" s="1"/>
  <c r="B423" i="4"/>
  <c r="AA423" i="4" s="1"/>
  <c r="B425" i="4"/>
  <c r="AA425" i="4" s="1"/>
  <c r="B426" i="4"/>
  <c r="AA426" i="4" s="1"/>
  <c r="B427" i="4"/>
  <c r="AA427" i="4" s="1"/>
  <c r="B429" i="4"/>
  <c r="AA429" i="4" s="1"/>
  <c r="B430" i="4"/>
  <c r="AA430" i="4" s="1"/>
  <c r="B431" i="4"/>
  <c r="AA431" i="4" s="1"/>
  <c r="B433" i="4"/>
  <c r="AA433" i="4" s="1"/>
  <c r="B437" i="4"/>
  <c r="AA437" i="4" s="1"/>
  <c r="B438" i="4"/>
  <c r="AA438" i="4" s="1"/>
  <c r="B439" i="4"/>
  <c r="AA439" i="4" s="1"/>
  <c r="B441" i="4"/>
  <c r="AA441" i="4" s="1"/>
  <c r="B442" i="4"/>
  <c r="AA442" i="4" s="1"/>
  <c r="B443" i="4"/>
  <c r="AA443" i="4" s="1"/>
  <c r="B445" i="4"/>
  <c r="AA445" i="4" s="1"/>
  <c r="B446" i="4"/>
  <c r="AA446" i="4" s="1"/>
  <c r="B448" i="4"/>
  <c r="AA448" i="4" s="1"/>
  <c r="B450" i="4"/>
  <c r="AA450" i="4" s="1"/>
  <c r="B451" i="4"/>
  <c r="AA451" i="4" s="1"/>
  <c r="B452" i="4"/>
  <c r="AA452" i="4" s="1"/>
  <c r="B453" i="4"/>
  <c r="AA453" i="4" s="1"/>
  <c r="B454" i="4"/>
  <c r="AA454" i="4" s="1"/>
  <c r="B48" i="4"/>
  <c r="AA48" i="4" s="1"/>
  <c r="B49" i="4"/>
  <c r="AA49" i="4" s="1"/>
  <c r="B56" i="4"/>
  <c r="AA56" i="4" s="1"/>
  <c r="B57" i="4"/>
  <c r="AA57" i="4" s="1"/>
  <c r="B64" i="4"/>
  <c r="AA64" i="4" s="1"/>
  <c r="B455" i="4"/>
  <c r="AA455" i="4" s="1"/>
  <c r="B456" i="4"/>
  <c r="AA456" i="4" s="1"/>
  <c r="B457" i="4"/>
  <c r="AA457" i="4" s="1"/>
  <c r="B460" i="4"/>
  <c r="AA460" i="4" s="1"/>
  <c r="B461" i="4"/>
  <c r="AA461" i="4" s="1"/>
  <c r="B462" i="4"/>
  <c r="AA462" i="4" s="1"/>
  <c r="B463" i="4"/>
  <c r="AA463" i="4" s="1"/>
  <c r="B464" i="4"/>
  <c r="AA464" i="4" s="1"/>
  <c r="B465" i="4"/>
  <c r="AA465" i="4" s="1"/>
  <c r="B466" i="4"/>
  <c r="AA466" i="4" s="1"/>
  <c r="B467" i="4"/>
  <c r="AA467" i="4" s="1"/>
  <c r="B468" i="4"/>
  <c r="AA468" i="4" s="1"/>
  <c r="B471" i="4"/>
  <c r="AA471" i="4" s="1"/>
  <c r="B472" i="4"/>
  <c r="AA472" i="4" s="1"/>
  <c r="B473" i="4"/>
  <c r="AA473" i="4" s="1"/>
  <c r="B474" i="4"/>
  <c r="AA474" i="4" s="1"/>
  <c r="B475" i="4"/>
  <c r="AA475" i="4" s="1"/>
  <c r="B476" i="4"/>
  <c r="AA476" i="4" s="1"/>
  <c r="B477" i="4"/>
  <c r="AA477" i="4" s="1"/>
  <c r="B478" i="4"/>
  <c r="AA478" i="4" s="1"/>
  <c r="B480" i="4"/>
  <c r="AA480" i="4" s="1"/>
  <c r="B482" i="4"/>
  <c r="AA482" i="4" s="1"/>
  <c r="B483" i="4"/>
  <c r="AA483" i="4" s="1"/>
  <c r="B484" i="4"/>
  <c r="AA484" i="4" s="1"/>
  <c r="B486" i="4"/>
  <c r="AA486" i="4" s="1"/>
  <c r="B487" i="4"/>
  <c r="AA487" i="4" s="1"/>
  <c r="B488" i="4"/>
  <c r="AA488" i="4" s="1"/>
  <c r="B489" i="4"/>
  <c r="AA489" i="4" s="1"/>
  <c r="B492" i="4"/>
  <c r="AA492" i="4" s="1"/>
  <c r="B493" i="4"/>
  <c r="AA493" i="4" s="1"/>
  <c r="B494" i="4"/>
  <c r="AA494" i="4" s="1"/>
  <c r="B496" i="4"/>
  <c r="AA496" i="4" s="1"/>
  <c r="B498" i="4"/>
  <c r="AA498" i="4" s="1"/>
  <c r="B499" i="4"/>
  <c r="AA499" i="4" s="1"/>
  <c r="B500" i="4"/>
  <c r="AA500" i="4" s="1"/>
  <c r="B101" i="5"/>
  <c r="AA101" i="5" s="1"/>
  <c r="B145" i="5"/>
  <c r="AA145" i="5" s="1"/>
  <c r="B173" i="5"/>
  <c r="AA173" i="5" s="1"/>
  <c r="B181" i="5"/>
  <c r="AA181" i="5" s="1"/>
  <c r="B281" i="5"/>
  <c r="AA281" i="5" s="1"/>
  <c r="B289" i="5"/>
  <c r="AA289" i="5" s="1"/>
  <c r="B313" i="5"/>
  <c r="AA313" i="5" s="1"/>
  <c r="B345" i="5"/>
  <c r="AA345" i="5" s="1"/>
  <c r="B389" i="5"/>
  <c r="AA389" i="5" s="1"/>
  <c r="B449" i="5"/>
  <c r="AA449" i="5" s="1"/>
  <c r="B481" i="5"/>
  <c r="AA481" i="5" s="1"/>
  <c r="B65" i="4"/>
  <c r="AA65" i="4" s="1"/>
  <c r="B72" i="4"/>
  <c r="AA72" i="4" s="1"/>
  <c r="B73" i="4"/>
  <c r="AA73" i="4" s="1"/>
  <c r="B80" i="4"/>
  <c r="AA80" i="4" s="1"/>
  <c r="B81" i="4"/>
  <c r="AA81" i="4" s="1"/>
  <c r="B88" i="4"/>
  <c r="AA88" i="4" s="1"/>
  <c r="B89" i="4"/>
  <c r="AA89" i="4" s="1"/>
  <c r="B96" i="4"/>
  <c r="AA96" i="4" s="1"/>
  <c r="B97" i="4"/>
  <c r="AA97" i="4" s="1"/>
  <c r="B104" i="4"/>
  <c r="AA104" i="4" s="1"/>
  <c r="B105" i="4"/>
  <c r="AA105" i="4" s="1"/>
  <c r="B112" i="4"/>
  <c r="AA112" i="4" s="1"/>
  <c r="B113" i="4"/>
  <c r="AA113" i="4" s="1"/>
  <c r="B120" i="4"/>
  <c r="AA120" i="4" s="1"/>
  <c r="B121" i="4"/>
  <c r="AA121" i="4" s="1"/>
  <c r="B129" i="4"/>
  <c r="AA129" i="4" s="1"/>
  <c r="B46" i="5"/>
  <c r="AA46" i="5" s="1"/>
  <c r="B50" i="5"/>
  <c r="AA50" i="5" s="1"/>
  <c r="B54" i="5"/>
  <c r="AA54" i="5" s="1"/>
  <c r="B58" i="5"/>
  <c r="AA58" i="5" s="1"/>
  <c r="B62" i="5"/>
  <c r="AA62" i="5" s="1"/>
  <c r="B66" i="5"/>
  <c r="AA66" i="5" s="1"/>
  <c r="B74" i="5"/>
  <c r="AA74" i="5" s="1"/>
  <c r="B78" i="5"/>
  <c r="AA78" i="5" s="1"/>
  <c r="B86" i="5"/>
  <c r="AA86" i="5" s="1"/>
  <c r="B90" i="5"/>
  <c r="AA90" i="5" s="1"/>
  <c r="B94" i="5"/>
  <c r="AA94" i="5" s="1"/>
  <c r="B102" i="5"/>
  <c r="AA102" i="5" s="1"/>
  <c r="B110" i="5"/>
  <c r="AA110" i="5" s="1"/>
  <c r="B118" i="5"/>
  <c r="AA118" i="5" s="1"/>
  <c r="B122" i="5"/>
  <c r="AA122" i="5" s="1"/>
  <c r="B126" i="5"/>
  <c r="AA126" i="5" s="1"/>
  <c r="B134" i="5"/>
  <c r="AA134" i="5" s="1"/>
  <c r="B138" i="5"/>
  <c r="AA138" i="5" s="1"/>
  <c r="B146" i="5"/>
  <c r="AA146" i="5" s="1"/>
  <c r="B154" i="5"/>
  <c r="AA154" i="5" s="1"/>
  <c r="B162" i="5"/>
  <c r="AA162" i="5" s="1"/>
  <c r="B166" i="5"/>
  <c r="AA166" i="5" s="1"/>
  <c r="B170" i="5"/>
  <c r="AA170" i="5" s="1"/>
  <c r="B182" i="5"/>
  <c r="AA182" i="5" s="1"/>
  <c r="B206" i="5"/>
  <c r="AA206" i="5" s="1"/>
  <c r="B210" i="5"/>
  <c r="AA210" i="5" s="1"/>
  <c r="B234" i="5"/>
  <c r="AA234" i="5" s="1"/>
  <c r="B238" i="5"/>
  <c r="AA238" i="5" s="1"/>
  <c r="B258" i="5"/>
  <c r="AA258" i="5" s="1"/>
  <c r="B266" i="5"/>
  <c r="AA266" i="5" s="1"/>
  <c r="B278" i="5"/>
  <c r="AA278" i="5" s="1"/>
  <c r="B290" i="5"/>
  <c r="AA290" i="5" s="1"/>
  <c r="B302" i="5"/>
  <c r="AA302" i="5" s="1"/>
  <c r="B306" i="5"/>
  <c r="AA306" i="5" s="1"/>
  <c r="B310" i="5"/>
  <c r="AA310" i="5" s="1"/>
  <c r="B318" i="5"/>
  <c r="AA318" i="5" s="1"/>
  <c r="B326" i="5"/>
  <c r="AA326" i="5" s="1"/>
  <c r="B334" i="5"/>
  <c r="AA334" i="5" s="1"/>
  <c r="B338" i="5"/>
  <c r="AA338" i="5" s="1"/>
  <c r="B342" i="5"/>
  <c r="AA342" i="5" s="1"/>
  <c r="B350" i="5"/>
  <c r="AA350" i="5" s="1"/>
  <c r="B362" i="5"/>
  <c r="AA362" i="5" s="1"/>
  <c r="B370" i="5"/>
  <c r="AA370" i="5" s="1"/>
  <c r="B378" i="5"/>
  <c r="AA378" i="5" s="1"/>
  <c r="B382" i="5"/>
  <c r="AA382" i="5" s="1"/>
  <c r="B386" i="5"/>
  <c r="AA386" i="5" s="1"/>
  <c r="B394" i="5"/>
  <c r="AA394" i="5" s="1"/>
  <c r="B402" i="5"/>
  <c r="AA402" i="5" s="1"/>
  <c r="B410" i="5"/>
  <c r="AA410" i="5" s="1"/>
  <c r="B414" i="5"/>
  <c r="AA414" i="5" s="1"/>
  <c r="B418" i="5"/>
  <c r="AA418" i="5" s="1"/>
  <c r="B422" i="5"/>
  <c r="AA422" i="5" s="1"/>
  <c r="B446" i="5"/>
  <c r="AA446" i="5" s="1"/>
  <c r="B454" i="5"/>
  <c r="AA454" i="5" s="1"/>
  <c r="B462" i="5"/>
  <c r="AA462" i="5" s="1"/>
  <c r="B470" i="5"/>
  <c r="AA470" i="5" s="1"/>
  <c r="B474" i="5"/>
  <c r="AA474" i="5" s="1"/>
  <c r="B478" i="5"/>
  <c r="AA478" i="5" s="1"/>
  <c r="B486" i="5"/>
  <c r="AA486" i="5" s="1"/>
  <c r="B494" i="5"/>
  <c r="AA494" i="5" s="1"/>
  <c r="B139" i="5"/>
  <c r="AA139" i="5" s="1"/>
  <c r="B151" i="5"/>
  <c r="AA151" i="5" s="1"/>
  <c r="B155" i="5"/>
  <c r="AA155" i="5" s="1"/>
  <c r="B159" i="5"/>
  <c r="AA159" i="5" s="1"/>
  <c r="B167" i="5"/>
  <c r="AA167" i="5" s="1"/>
  <c r="B175" i="5"/>
  <c r="AA175" i="5" s="1"/>
  <c r="B183" i="5"/>
  <c r="AA183" i="5" s="1"/>
  <c r="B187" i="5"/>
  <c r="AA187" i="5" s="1"/>
  <c r="B191" i="5"/>
  <c r="AA191" i="5" s="1"/>
  <c r="B195" i="5"/>
  <c r="AA195" i="5" s="1"/>
  <c r="B199" i="5"/>
  <c r="AA199" i="5" s="1"/>
  <c r="B207" i="5"/>
  <c r="AA207" i="5" s="1"/>
  <c r="B215" i="5"/>
  <c r="AA215" i="5" s="1"/>
  <c r="B223" i="5"/>
  <c r="AA223" i="5" s="1"/>
  <c r="B227" i="5"/>
  <c r="AA227" i="5" s="1"/>
  <c r="B243" i="5"/>
  <c r="AA243" i="5" s="1"/>
  <c r="B255" i="5"/>
  <c r="AA255" i="5" s="1"/>
  <c r="B263" i="5"/>
  <c r="AA263" i="5" s="1"/>
  <c r="B271" i="5"/>
  <c r="AA271" i="5" s="1"/>
  <c r="B275" i="5"/>
  <c r="AA275" i="5" s="1"/>
  <c r="B359" i="5"/>
  <c r="AA359" i="5" s="1"/>
  <c r="B367" i="5"/>
  <c r="AA367" i="5" s="1"/>
  <c r="B371" i="5"/>
  <c r="AA371" i="5" s="1"/>
  <c r="B375" i="5"/>
  <c r="AA375" i="5" s="1"/>
  <c r="B383" i="5"/>
  <c r="AA383" i="5" s="1"/>
  <c r="B391" i="5"/>
  <c r="AA391" i="5" s="1"/>
  <c r="B399" i="5"/>
  <c r="AA399" i="5" s="1"/>
  <c r="B403" i="5"/>
  <c r="AA403" i="5" s="1"/>
  <c r="B407" i="5"/>
  <c r="AA407" i="5" s="1"/>
  <c r="B415" i="5"/>
  <c r="AA415" i="5" s="1"/>
  <c r="B427" i="5"/>
  <c r="AA427" i="5" s="1"/>
  <c r="B435" i="5"/>
  <c r="AA435" i="5" s="1"/>
  <c r="B439" i="5"/>
  <c r="AA439" i="5" s="1"/>
  <c r="B443" i="5"/>
  <c r="AA443" i="5" s="1"/>
  <c r="B18" i="4"/>
  <c r="AA18" i="4" s="1"/>
  <c r="B32" i="4"/>
  <c r="AA32" i="4" s="1"/>
  <c r="B33" i="4"/>
  <c r="AA33" i="4" s="1"/>
  <c r="B40" i="4"/>
  <c r="AA40" i="4" s="1"/>
  <c r="B41" i="4"/>
  <c r="AA41" i="4" s="1"/>
  <c r="B25" i="5"/>
  <c r="AA25" i="5" s="1"/>
  <c r="B41" i="5"/>
  <c r="AA41" i="5" s="1"/>
  <c r="B22" i="5"/>
  <c r="AA22" i="5" s="1"/>
  <c r="B26" i="5"/>
  <c r="AA26" i="5" s="1"/>
  <c r="B30" i="5"/>
  <c r="AA30" i="5" s="1"/>
  <c r="B38" i="5"/>
  <c r="AA38" i="5" s="1"/>
  <c r="B42" i="5"/>
  <c r="AA42" i="5" s="1"/>
  <c r="G15" i="2"/>
  <c r="E15" i="4"/>
  <c r="E15" i="3"/>
  <c r="E3" i="3" s="1"/>
  <c r="H14" i="3"/>
  <c r="B14" i="3" s="1"/>
  <c r="AA14" i="3" s="1"/>
  <c r="I15" i="3"/>
  <c r="I3" i="3" s="1"/>
  <c r="M15" i="3"/>
  <c r="F15" i="4"/>
  <c r="F3" i="4" s="1"/>
  <c r="J15" i="4"/>
  <c r="J3" i="4" s="1"/>
  <c r="N15" i="4"/>
  <c r="N3" i="4" s="1"/>
  <c r="F15" i="5"/>
  <c r="F3" i="5" s="1"/>
  <c r="J15" i="5"/>
  <c r="J3" i="5" s="1"/>
  <c r="N15" i="5"/>
  <c r="C15" i="2"/>
  <c r="I15" i="2"/>
  <c r="L15" i="2"/>
  <c r="D15" i="3"/>
  <c r="D3" i="3" s="1"/>
  <c r="L15" i="3"/>
  <c r="L3" i="3" s="1"/>
  <c r="I15" i="4"/>
  <c r="I3" i="4" s="1"/>
  <c r="E15" i="5"/>
  <c r="E3" i="5" s="1"/>
  <c r="D15" i="2"/>
  <c r="F15" i="2"/>
  <c r="H15" i="2"/>
  <c r="K15" i="2"/>
  <c r="M15" i="2"/>
  <c r="F15" i="3"/>
  <c r="F3" i="3" s="1"/>
  <c r="J15" i="3"/>
  <c r="J3" i="3" s="1"/>
  <c r="N15" i="3"/>
  <c r="N3" i="3" s="1"/>
  <c r="C15" i="4"/>
  <c r="C3" i="4" s="1"/>
  <c r="G15" i="4"/>
  <c r="G3" i="4" s="1"/>
  <c r="K15" i="4"/>
  <c r="K3" i="4" s="1"/>
  <c r="C15" i="5"/>
  <c r="C3" i="5" s="1"/>
  <c r="G15" i="5"/>
  <c r="G3" i="5" s="1"/>
  <c r="H14" i="5"/>
  <c r="H3" i="5" s="1"/>
  <c r="K15" i="5"/>
  <c r="K3" i="5" s="1"/>
  <c r="E15" i="2"/>
  <c r="N15" i="2"/>
  <c r="M15" i="4"/>
  <c r="M3" i="4" s="1"/>
  <c r="I15" i="5"/>
  <c r="I3" i="5" s="1"/>
  <c r="M15" i="5"/>
  <c r="M3" i="5" s="1"/>
  <c r="J15" i="2"/>
  <c r="C15" i="3"/>
  <c r="C3" i="3" s="1"/>
  <c r="G15" i="3"/>
  <c r="K15" i="3"/>
  <c r="K3" i="3" s="1"/>
  <c r="H14" i="4"/>
  <c r="H3" i="4" s="1"/>
  <c r="D15" i="4"/>
  <c r="D3" i="4" s="1"/>
  <c r="L15" i="4"/>
  <c r="L3" i="4" s="1"/>
  <c r="D15" i="5"/>
  <c r="D3" i="5" s="1"/>
  <c r="L15" i="5"/>
  <c r="L3" i="5" s="1"/>
  <c r="M3" i="3"/>
  <c r="N3" i="5"/>
  <c r="B61" i="5"/>
  <c r="AA61" i="5" s="1"/>
  <c r="B109" i="5"/>
  <c r="AA109" i="5" s="1"/>
  <c r="B137" i="5"/>
  <c r="AA137" i="5" s="1"/>
  <c r="B185" i="5"/>
  <c r="AA185" i="5" s="1"/>
  <c r="B305" i="5"/>
  <c r="AA305" i="5" s="1"/>
  <c r="B321" i="5"/>
  <c r="AA321" i="5" s="1"/>
  <c r="B337" i="5"/>
  <c r="AA337" i="5" s="1"/>
  <c r="B357" i="5"/>
  <c r="AA357" i="5" s="1"/>
  <c r="B365" i="5"/>
  <c r="AA365" i="5" s="1"/>
  <c r="B385" i="5"/>
  <c r="AA385" i="5" s="1"/>
  <c r="B401" i="5"/>
  <c r="AA401" i="5" s="1"/>
  <c r="B417" i="5"/>
  <c r="AA417" i="5" s="1"/>
  <c r="B425" i="5"/>
  <c r="AA425" i="5" s="1"/>
  <c r="B433" i="5"/>
  <c r="AA433" i="5" s="1"/>
  <c r="B445" i="5"/>
  <c r="AA445" i="5" s="1"/>
  <c r="B457" i="5"/>
  <c r="AA457" i="5" s="1"/>
  <c r="B49" i="5"/>
  <c r="AA49" i="5" s="1"/>
  <c r="B65" i="5"/>
  <c r="AA65" i="5" s="1"/>
  <c r="B93" i="5"/>
  <c r="AA93" i="5" s="1"/>
  <c r="B125" i="5"/>
  <c r="AA125" i="5" s="1"/>
  <c r="B153" i="5"/>
  <c r="AA153" i="5" s="1"/>
  <c r="B169" i="5"/>
  <c r="AA169" i="5" s="1"/>
  <c r="B293" i="5"/>
  <c r="AA293" i="5" s="1"/>
  <c r="B309" i="5"/>
  <c r="AA309" i="5" s="1"/>
  <c r="B325" i="5"/>
  <c r="AA325" i="5" s="1"/>
  <c r="B341" i="5"/>
  <c r="AA341" i="5" s="1"/>
  <c r="B353" i="5"/>
  <c r="AA353" i="5" s="1"/>
  <c r="B369" i="5"/>
  <c r="AA369" i="5" s="1"/>
  <c r="B381" i="5"/>
  <c r="AA381" i="5" s="1"/>
  <c r="B397" i="5"/>
  <c r="AA397" i="5" s="1"/>
  <c r="B413" i="5"/>
  <c r="AA413" i="5" s="1"/>
  <c r="B421" i="5"/>
  <c r="AA421" i="5" s="1"/>
  <c r="B437" i="5"/>
  <c r="AA437" i="5" s="1"/>
  <c r="B461" i="5"/>
  <c r="AA461" i="5" s="1"/>
  <c r="B473" i="5"/>
  <c r="AA473" i="5" s="1"/>
  <c r="B477" i="5"/>
  <c r="AA477" i="5" s="1"/>
  <c r="B489" i="5"/>
  <c r="AA489" i="5" s="1"/>
  <c r="B493" i="5"/>
  <c r="AA493" i="5" s="1"/>
  <c r="B19" i="5"/>
  <c r="AA19" i="5" s="1"/>
  <c r="B23" i="5"/>
  <c r="AA23" i="5" s="1"/>
  <c r="B27" i="5"/>
  <c r="AA27" i="5" s="1"/>
  <c r="B31" i="5"/>
  <c r="AA31" i="5" s="1"/>
  <c r="B35" i="5"/>
  <c r="AA35" i="5" s="1"/>
  <c r="B39" i="5"/>
  <c r="AA39" i="5" s="1"/>
  <c r="B43" i="5"/>
  <c r="AA43" i="5" s="1"/>
  <c r="B147" i="5"/>
  <c r="AA147" i="5" s="1"/>
  <c r="B163" i="5"/>
  <c r="AA163" i="5" s="1"/>
  <c r="B179" i="5"/>
  <c r="AA179" i="5" s="1"/>
  <c r="B211" i="5"/>
  <c r="AA211" i="5" s="1"/>
  <c r="B239" i="5"/>
  <c r="AA239" i="5" s="1"/>
  <c r="B247" i="5"/>
  <c r="AA247" i="5" s="1"/>
  <c r="B363" i="5"/>
  <c r="AA363" i="5" s="1"/>
  <c r="B379" i="5"/>
  <c r="AA379" i="5" s="1"/>
  <c r="B395" i="5"/>
  <c r="AA395" i="5" s="1"/>
  <c r="B411" i="5"/>
  <c r="AA411" i="5" s="1"/>
  <c r="B423" i="5"/>
  <c r="AA423" i="5" s="1"/>
  <c r="B70" i="5"/>
  <c r="AA70" i="5" s="1"/>
  <c r="B82" i="5"/>
  <c r="AA82" i="5" s="1"/>
  <c r="B98" i="5"/>
  <c r="AA98" i="5" s="1"/>
  <c r="B114" i="5"/>
  <c r="AA114" i="5" s="1"/>
  <c r="B130" i="5"/>
  <c r="AA130" i="5" s="1"/>
  <c r="B142" i="5"/>
  <c r="AA142" i="5" s="1"/>
  <c r="B158" i="5"/>
  <c r="AA158" i="5" s="1"/>
  <c r="B174" i="5"/>
  <c r="AA174" i="5" s="1"/>
  <c r="B190" i="5"/>
  <c r="AA190" i="5" s="1"/>
  <c r="B218" i="5"/>
  <c r="AA218" i="5" s="1"/>
  <c r="B226" i="5"/>
  <c r="AA226" i="5" s="1"/>
  <c r="B254" i="5"/>
  <c r="AA254" i="5" s="1"/>
  <c r="B282" i="5"/>
  <c r="AA282" i="5" s="1"/>
  <c r="B298" i="5"/>
  <c r="AA298" i="5" s="1"/>
  <c r="B314" i="5"/>
  <c r="AA314" i="5" s="1"/>
  <c r="B330" i="5"/>
  <c r="AA330" i="5" s="1"/>
  <c r="B346" i="5"/>
  <c r="AA346" i="5" s="1"/>
  <c r="B374" i="5"/>
  <c r="AA374" i="5" s="1"/>
  <c r="B390" i="5"/>
  <c r="AA390" i="5" s="1"/>
  <c r="B406" i="5"/>
  <c r="AA406" i="5" s="1"/>
  <c r="B430" i="5"/>
  <c r="AA430" i="5" s="1"/>
  <c r="B438" i="5"/>
  <c r="AA438" i="5" s="1"/>
  <c r="B450" i="5"/>
  <c r="AA450" i="5" s="1"/>
  <c r="B466" i="5"/>
  <c r="AA466" i="5" s="1"/>
  <c r="B482" i="5"/>
  <c r="AA482" i="5" s="1"/>
  <c r="B498" i="5"/>
  <c r="AA498" i="5" s="1"/>
  <c r="B131" i="5"/>
  <c r="AA131" i="5" s="1"/>
  <c r="B203" i="5"/>
  <c r="AA203" i="5" s="1"/>
  <c r="B219" i="5"/>
  <c r="AA219" i="5" s="1"/>
  <c r="B235" i="5"/>
  <c r="AA235" i="5" s="1"/>
  <c r="B251" i="5"/>
  <c r="AA251" i="5" s="1"/>
  <c r="B267" i="5"/>
  <c r="AA267" i="5" s="1"/>
  <c r="B279" i="5"/>
  <c r="AA279" i="5" s="1"/>
  <c r="B283" i="5"/>
  <c r="AA283" i="5" s="1"/>
  <c r="B287" i="5"/>
  <c r="AA287" i="5" s="1"/>
  <c r="B291" i="5"/>
  <c r="AA291" i="5" s="1"/>
  <c r="B295" i="5"/>
  <c r="AA295" i="5" s="1"/>
  <c r="B299" i="5"/>
  <c r="AA299" i="5" s="1"/>
  <c r="B303" i="5"/>
  <c r="AA303" i="5" s="1"/>
  <c r="B307" i="5"/>
  <c r="AA307" i="5" s="1"/>
  <c r="B311" i="5"/>
  <c r="AA311" i="5" s="1"/>
  <c r="B315" i="5"/>
  <c r="AA315" i="5" s="1"/>
  <c r="B319" i="5"/>
  <c r="AA319" i="5" s="1"/>
  <c r="B323" i="5"/>
  <c r="AA323" i="5" s="1"/>
  <c r="B327" i="5"/>
  <c r="AA327" i="5" s="1"/>
  <c r="B331" i="5"/>
  <c r="AA331" i="5" s="1"/>
  <c r="B335" i="5"/>
  <c r="AA335" i="5" s="1"/>
  <c r="B339" i="5"/>
  <c r="AA339" i="5" s="1"/>
  <c r="B343" i="5"/>
  <c r="AA343" i="5" s="1"/>
  <c r="B347" i="5"/>
  <c r="AA347" i="5" s="1"/>
  <c r="B351" i="5"/>
  <c r="AA351" i="5" s="1"/>
  <c r="B355" i="5"/>
  <c r="AA355" i="5" s="1"/>
  <c r="B431" i="5"/>
  <c r="AA431" i="5" s="1"/>
  <c r="B447" i="5"/>
  <c r="AA447" i="5" s="1"/>
  <c r="B451" i="5"/>
  <c r="AA451" i="5" s="1"/>
  <c r="B455" i="5"/>
  <c r="AA455" i="5" s="1"/>
  <c r="B459" i="5"/>
  <c r="AA459" i="5" s="1"/>
  <c r="B463" i="5"/>
  <c r="AA463" i="5" s="1"/>
  <c r="B467" i="5"/>
  <c r="AA467" i="5" s="1"/>
  <c r="B471" i="5"/>
  <c r="AA471" i="5" s="1"/>
  <c r="B475" i="5"/>
  <c r="AA475" i="5" s="1"/>
  <c r="B479" i="5"/>
  <c r="AA479" i="5" s="1"/>
  <c r="B483" i="5"/>
  <c r="AA483" i="5" s="1"/>
  <c r="B487" i="5"/>
  <c r="AA487" i="5" s="1"/>
  <c r="B491" i="5"/>
  <c r="AA491" i="5" s="1"/>
  <c r="B495" i="5"/>
  <c r="AA495" i="5" s="1"/>
  <c r="B499" i="5"/>
  <c r="AA499" i="5" s="1"/>
  <c r="B198" i="5"/>
  <c r="AA198" i="5" s="1"/>
  <c r="B214" i="5"/>
  <c r="AA214" i="5" s="1"/>
  <c r="B230" i="5"/>
  <c r="AA230" i="5" s="1"/>
  <c r="B246" i="5"/>
  <c r="AA246" i="5" s="1"/>
  <c r="B262" i="5"/>
  <c r="AA262" i="5" s="1"/>
  <c r="B274" i="5"/>
  <c r="AA274" i="5" s="1"/>
  <c r="B426" i="5"/>
  <c r="AA426" i="5" s="1"/>
  <c r="B442" i="5"/>
  <c r="AA442" i="5" s="1"/>
  <c r="AA12" i="5"/>
  <c r="B20" i="5"/>
  <c r="AA20" i="5" s="1"/>
  <c r="B47" i="5"/>
  <c r="AA47" i="5" s="1"/>
  <c r="B51" i="5"/>
  <c r="AA51" i="5" s="1"/>
  <c r="B55" i="5"/>
  <c r="AA55" i="5" s="1"/>
  <c r="B59" i="5"/>
  <c r="AA59" i="5" s="1"/>
  <c r="B63" i="5"/>
  <c r="AA63" i="5" s="1"/>
  <c r="B67" i="5"/>
  <c r="AA67" i="5" s="1"/>
  <c r="B71" i="5"/>
  <c r="AA71" i="5" s="1"/>
  <c r="B75" i="5"/>
  <c r="AA75" i="5" s="1"/>
  <c r="B79" i="5"/>
  <c r="AA79" i="5" s="1"/>
  <c r="B83" i="5"/>
  <c r="AA83" i="5" s="1"/>
  <c r="B87" i="5"/>
  <c r="AA87" i="5" s="1"/>
  <c r="B91" i="5"/>
  <c r="AA91" i="5" s="1"/>
  <c r="B95" i="5"/>
  <c r="AA95" i="5" s="1"/>
  <c r="B99" i="5"/>
  <c r="AA99" i="5" s="1"/>
  <c r="B103" i="5"/>
  <c r="AA103" i="5" s="1"/>
  <c r="B107" i="5"/>
  <c r="AA107" i="5" s="1"/>
  <c r="B111" i="5"/>
  <c r="AA111" i="5" s="1"/>
  <c r="B115" i="5"/>
  <c r="AA115" i="5" s="1"/>
  <c r="B119" i="5"/>
  <c r="AA119" i="5" s="1"/>
  <c r="B123" i="5"/>
  <c r="AA123" i="5" s="1"/>
  <c r="B53" i="5"/>
  <c r="AA53" i="5" s="1"/>
  <c r="B81" i="5"/>
  <c r="AA81" i="5" s="1"/>
  <c r="B129" i="5"/>
  <c r="AA129" i="5" s="1"/>
  <c r="B133" i="5"/>
  <c r="AA133" i="5" s="1"/>
  <c r="B272" i="5"/>
  <c r="AA272" i="5" s="1"/>
  <c r="B358" i="5"/>
  <c r="AA358" i="5" s="1"/>
  <c r="B193" i="5"/>
  <c r="AA193" i="5" s="1"/>
  <c r="B197" i="5"/>
  <c r="AA197" i="5" s="1"/>
  <c r="B201" i="5"/>
  <c r="AA201" i="5" s="1"/>
  <c r="B205" i="5"/>
  <c r="AA205" i="5" s="1"/>
  <c r="B209" i="5"/>
  <c r="AA209" i="5" s="1"/>
  <c r="B213" i="5"/>
  <c r="AA213" i="5" s="1"/>
  <c r="B217" i="5"/>
  <c r="AA217" i="5" s="1"/>
  <c r="B221" i="5"/>
  <c r="AA221" i="5" s="1"/>
  <c r="B225" i="5"/>
  <c r="AA225" i="5" s="1"/>
  <c r="B229" i="5"/>
  <c r="AA229" i="5" s="1"/>
  <c r="B233" i="5"/>
  <c r="AA233" i="5" s="1"/>
  <c r="B237" i="5"/>
  <c r="AA237" i="5" s="1"/>
  <c r="B241" i="5"/>
  <c r="AA241" i="5" s="1"/>
  <c r="B245" i="5"/>
  <c r="AA245" i="5" s="1"/>
  <c r="B249" i="5"/>
  <c r="AA249" i="5" s="1"/>
  <c r="B253" i="5"/>
  <c r="AA253" i="5" s="1"/>
  <c r="B257" i="5"/>
  <c r="AA257" i="5" s="1"/>
  <c r="B261" i="5"/>
  <c r="AA261" i="5" s="1"/>
  <c r="B265" i="5"/>
  <c r="AA265" i="5" s="1"/>
  <c r="B269" i="5"/>
  <c r="AA269" i="5" s="1"/>
  <c r="B273" i="5"/>
  <c r="AA273" i="5" s="1"/>
  <c r="B277" i="5"/>
  <c r="AA277" i="5" s="1"/>
  <c r="B420" i="5"/>
  <c r="AA420" i="5" s="1"/>
  <c r="B424" i="5"/>
  <c r="AA424" i="5" s="1"/>
  <c r="B428" i="5"/>
  <c r="AA428" i="5" s="1"/>
  <c r="B432" i="5"/>
  <c r="AA432" i="5" s="1"/>
  <c r="B436" i="5"/>
  <c r="AA436" i="5" s="1"/>
  <c r="B440" i="5"/>
  <c r="AA440" i="5" s="1"/>
  <c r="B444" i="5"/>
  <c r="AA444" i="5" s="1"/>
  <c r="B210" i="4"/>
  <c r="AA210" i="4" s="1"/>
  <c r="B356" i="4"/>
  <c r="AA356" i="4" s="1"/>
  <c r="B327" i="4"/>
  <c r="AA327" i="4" s="1"/>
  <c r="B46" i="4"/>
  <c r="AA46" i="4" s="1"/>
  <c r="B47" i="4"/>
  <c r="AA47" i="4" s="1"/>
  <c r="B51" i="4"/>
  <c r="AA51" i="4" s="1"/>
  <c r="B54" i="4"/>
  <c r="AA54" i="4" s="1"/>
  <c r="B55" i="4"/>
  <c r="AA55" i="4" s="1"/>
  <c r="B58" i="4"/>
  <c r="AA58" i="4" s="1"/>
  <c r="B59" i="4"/>
  <c r="AA59" i="4" s="1"/>
  <c r="B66" i="4"/>
  <c r="AA66" i="4" s="1"/>
  <c r="B67" i="4"/>
  <c r="AA67" i="4" s="1"/>
  <c r="B70" i="4"/>
  <c r="AA70" i="4" s="1"/>
  <c r="B71" i="4"/>
  <c r="AA71" i="4" s="1"/>
  <c r="B74" i="4"/>
  <c r="AA74" i="4" s="1"/>
  <c r="B75" i="4"/>
  <c r="AA75" i="4" s="1"/>
  <c r="B78" i="4"/>
  <c r="AA78" i="4" s="1"/>
  <c r="B79" i="4"/>
  <c r="AA79" i="4" s="1"/>
  <c r="B82" i="4"/>
  <c r="AA82" i="4" s="1"/>
  <c r="B83" i="4"/>
  <c r="AA83" i="4" s="1"/>
  <c r="B86" i="4"/>
  <c r="AA86" i="4" s="1"/>
  <c r="B87" i="4"/>
  <c r="AA87" i="4" s="1"/>
  <c r="B90" i="4"/>
  <c r="AA90" i="4" s="1"/>
  <c r="B91" i="4"/>
  <c r="AA91" i="4" s="1"/>
  <c r="B94" i="4"/>
  <c r="AA94" i="4" s="1"/>
  <c r="B95" i="4"/>
  <c r="AA95" i="4" s="1"/>
  <c r="B98" i="4"/>
  <c r="AA98" i="4" s="1"/>
  <c r="B99" i="4"/>
  <c r="AA99" i="4" s="1"/>
  <c r="B102" i="4"/>
  <c r="AA102" i="4" s="1"/>
  <c r="B103" i="4"/>
  <c r="AA103" i="4" s="1"/>
  <c r="B106" i="4"/>
  <c r="AA106" i="4" s="1"/>
  <c r="B107" i="4"/>
  <c r="AA107" i="4" s="1"/>
  <c r="B110" i="4"/>
  <c r="AA110" i="4" s="1"/>
  <c r="B111" i="4"/>
  <c r="AA111" i="4" s="1"/>
  <c r="B114" i="4"/>
  <c r="AA114" i="4" s="1"/>
  <c r="B115" i="4"/>
  <c r="AA115" i="4" s="1"/>
  <c r="B118" i="4"/>
  <c r="AA118" i="4" s="1"/>
  <c r="B119" i="4"/>
  <c r="AA119" i="4" s="1"/>
  <c r="B122" i="4"/>
  <c r="AA122" i="4" s="1"/>
  <c r="B123" i="4"/>
  <c r="AA123" i="4" s="1"/>
  <c r="B126" i="4"/>
  <c r="AA126" i="4" s="1"/>
  <c r="B127" i="4"/>
  <c r="AA127" i="4" s="1"/>
  <c r="B130" i="4"/>
  <c r="AA130" i="4" s="1"/>
  <c r="B131" i="4"/>
  <c r="AA131" i="4" s="1"/>
  <c r="B134" i="4"/>
  <c r="AA134" i="4" s="1"/>
  <c r="B135" i="4"/>
  <c r="AA135" i="4" s="1"/>
  <c r="B139" i="4"/>
  <c r="AA139" i="4" s="1"/>
  <c r="B141" i="4"/>
  <c r="AA141" i="4" s="1"/>
  <c r="B145" i="4"/>
  <c r="AA145" i="4" s="1"/>
  <c r="B146" i="4"/>
  <c r="AA146" i="4" s="1"/>
  <c r="B150" i="4"/>
  <c r="AA150" i="4" s="1"/>
  <c r="B151" i="4"/>
  <c r="AA151" i="4" s="1"/>
  <c r="B155" i="4"/>
  <c r="AA155" i="4" s="1"/>
  <c r="B157" i="4"/>
  <c r="AA157" i="4" s="1"/>
  <c r="B161" i="4"/>
  <c r="AA161" i="4" s="1"/>
  <c r="B162" i="4"/>
  <c r="AA162" i="4" s="1"/>
  <c r="B166" i="4"/>
  <c r="AA166" i="4" s="1"/>
  <c r="B167" i="4"/>
  <c r="AA167" i="4" s="1"/>
  <c r="B173" i="4"/>
  <c r="AA173" i="4" s="1"/>
  <c r="B246" i="4"/>
  <c r="AA246" i="4" s="1"/>
  <c r="B16" i="4"/>
  <c r="AA16" i="4" s="1"/>
  <c r="B19" i="4"/>
  <c r="AA19" i="4" s="1"/>
  <c r="B20" i="4"/>
  <c r="AA20" i="4" s="1"/>
  <c r="B30" i="4"/>
  <c r="AA30" i="4" s="1"/>
  <c r="B34" i="4"/>
  <c r="AA34" i="4" s="1"/>
  <c r="B35" i="4"/>
  <c r="AA35" i="4" s="1"/>
  <c r="B38" i="4"/>
  <c r="AA38" i="4" s="1"/>
  <c r="B39" i="4"/>
  <c r="AA39" i="4" s="1"/>
  <c r="B50" i="4"/>
  <c r="AA50" i="4" s="1"/>
  <c r="B24" i="4"/>
  <c r="AA24" i="4" s="1"/>
  <c r="B25" i="4"/>
  <c r="AA25" i="4" s="1"/>
  <c r="B29" i="4"/>
  <c r="AA29" i="4" s="1"/>
  <c r="B42" i="4"/>
  <c r="AA42" i="4" s="1"/>
  <c r="B43" i="4"/>
  <c r="AA43" i="4" s="1"/>
  <c r="B62" i="4"/>
  <c r="AA62" i="4" s="1"/>
  <c r="B63" i="4"/>
  <c r="AA63" i="4" s="1"/>
  <c r="B172" i="4"/>
  <c r="AA172" i="4" s="1"/>
  <c r="B176" i="4"/>
  <c r="AA176" i="4" s="1"/>
  <c r="B164" i="4"/>
  <c r="AA164" i="4" s="1"/>
  <c r="B168" i="4"/>
  <c r="AA168" i="4" s="1"/>
  <c r="B136" i="4"/>
  <c r="AA136" i="4" s="1"/>
  <c r="B140" i="4"/>
  <c r="AA140" i="4" s="1"/>
  <c r="B144" i="4"/>
  <c r="AA144" i="4" s="1"/>
  <c r="B148" i="4"/>
  <c r="AA148" i="4" s="1"/>
  <c r="B152" i="4"/>
  <c r="AA152" i="4" s="1"/>
  <c r="B156" i="4"/>
  <c r="AA156" i="4" s="1"/>
  <c r="B160" i="4"/>
  <c r="AA160" i="4" s="1"/>
  <c r="B416" i="4"/>
  <c r="AA416" i="4" s="1"/>
  <c r="B12" i="4"/>
  <c r="B345" i="4"/>
  <c r="AA345" i="4" s="1"/>
  <c r="B368" i="4"/>
  <c r="AA368" i="4" s="1"/>
  <c r="B408" i="4"/>
  <c r="AA408" i="4" s="1"/>
  <c r="E3" i="4"/>
  <c r="B23" i="4"/>
  <c r="AA23" i="4" s="1"/>
  <c r="B27" i="4"/>
  <c r="AA27" i="4" s="1"/>
  <c r="B31" i="4"/>
  <c r="AA31" i="4" s="1"/>
  <c r="B192" i="4"/>
  <c r="AA192" i="4" s="1"/>
  <c r="B196" i="4"/>
  <c r="AA196" i="4" s="1"/>
  <c r="B200" i="4"/>
  <c r="AA200" i="4" s="1"/>
  <c r="B204" i="4"/>
  <c r="AA204" i="4" s="1"/>
  <c r="B208" i="4"/>
  <c r="AA208" i="4" s="1"/>
  <c r="B212" i="4"/>
  <c r="AA212" i="4" s="1"/>
  <c r="B216" i="4"/>
  <c r="AA216" i="4" s="1"/>
  <c r="B220" i="4"/>
  <c r="AA220" i="4" s="1"/>
  <c r="B224" i="4"/>
  <c r="AA224" i="4" s="1"/>
  <c r="B228" i="4"/>
  <c r="AA228" i="4" s="1"/>
  <c r="B232" i="4"/>
  <c r="AA232" i="4" s="1"/>
  <c r="B236" i="4"/>
  <c r="AA236" i="4" s="1"/>
  <c r="B240" i="4"/>
  <c r="AA240" i="4" s="1"/>
  <c r="B244" i="4"/>
  <c r="AA244" i="4" s="1"/>
  <c r="B248" i="4"/>
  <c r="AA248" i="4" s="1"/>
  <c r="B252" i="4"/>
  <c r="AA252" i="4" s="1"/>
  <c r="B256" i="4"/>
  <c r="AA256" i="4" s="1"/>
  <c r="B260" i="4"/>
  <c r="AA260" i="4" s="1"/>
  <c r="B264" i="4"/>
  <c r="AA264" i="4" s="1"/>
  <c r="B420" i="4"/>
  <c r="AA420" i="4" s="1"/>
  <c r="B424" i="4"/>
  <c r="AA424" i="4" s="1"/>
  <c r="B428" i="4"/>
  <c r="AA428" i="4" s="1"/>
  <c r="B432" i="4"/>
  <c r="AA432" i="4" s="1"/>
  <c r="B436" i="4"/>
  <c r="AA436" i="4" s="1"/>
  <c r="B440" i="4"/>
  <c r="AA440" i="4" s="1"/>
  <c r="B444" i="4"/>
  <c r="AA444" i="4" s="1"/>
  <c r="G3" i="3"/>
  <c r="B490" i="3"/>
  <c r="AA490" i="3" s="1"/>
  <c r="B497" i="3"/>
  <c r="AA497" i="3" s="1"/>
  <c r="B453" i="3"/>
  <c r="AA453" i="3" s="1"/>
  <c r="B481" i="3"/>
  <c r="AA481" i="3" s="1"/>
  <c r="B494" i="3"/>
  <c r="AA494" i="3" s="1"/>
  <c r="B489" i="3"/>
  <c r="AA489" i="3" s="1"/>
  <c r="B498" i="3"/>
  <c r="AA498" i="3" s="1"/>
  <c r="B482" i="3"/>
  <c r="AA482" i="3" s="1"/>
  <c r="B445" i="3"/>
  <c r="AA445" i="3" s="1"/>
  <c r="B433" i="3"/>
  <c r="AA433" i="3" s="1"/>
  <c r="B478" i="3"/>
  <c r="AA478" i="3" s="1"/>
  <c r="B470" i="3"/>
  <c r="AA470" i="3" s="1"/>
  <c r="B495" i="3"/>
  <c r="AA495" i="3" s="1"/>
  <c r="B487" i="3"/>
  <c r="AA487" i="3" s="1"/>
  <c r="B471" i="3"/>
  <c r="AA471" i="3" s="1"/>
  <c r="B431" i="3"/>
  <c r="AA431" i="3" s="1"/>
  <c r="B485" i="3"/>
  <c r="AA485" i="3" s="1"/>
  <c r="B396" i="3"/>
  <c r="AA396" i="3" s="1"/>
  <c r="B276" i="3"/>
  <c r="AA276" i="3" s="1"/>
  <c r="B364" i="3"/>
  <c r="AA364" i="3" s="1"/>
  <c r="B332" i="3"/>
  <c r="AA332" i="3" s="1"/>
  <c r="B212" i="3"/>
  <c r="AA212" i="3" s="1"/>
  <c r="B172" i="3"/>
  <c r="AA172" i="3" s="1"/>
  <c r="B180" i="3"/>
  <c r="AA180" i="3" s="1"/>
  <c r="B188" i="3"/>
  <c r="AA188" i="3" s="1"/>
  <c r="B415" i="3"/>
  <c r="AA415" i="3" s="1"/>
  <c r="B412" i="3"/>
  <c r="AA412" i="3" s="1"/>
  <c r="B404" i="3"/>
  <c r="AA404" i="3" s="1"/>
  <c r="B388" i="3"/>
  <c r="AA388" i="3" s="1"/>
  <c r="B380" i="3"/>
  <c r="AA380" i="3" s="1"/>
  <c r="B372" i="3"/>
  <c r="AA372" i="3" s="1"/>
  <c r="B356" i="3"/>
  <c r="AA356" i="3" s="1"/>
  <c r="B348" i="3"/>
  <c r="AA348" i="3" s="1"/>
  <c r="B340" i="3"/>
  <c r="AA340" i="3" s="1"/>
  <c r="B268" i="3"/>
  <c r="AA268" i="3" s="1"/>
  <c r="B260" i="3"/>
  <c r="AA260" i="3" s="1"/>
  <c r="B220" i="3"/>
  <c r="AA220" i="3" s="1"/>
  <c r="B204" i="3"/>
  <c r="AA204" i="3" s="1"/>
  <c r="B196" i="3"/>
  <c r="AA196" i="3" s="1"/>
  <c r="B132" i="3"/>
  <c r="AA132" i="3" s="1"/>
  <c r="B240" i="3"/>
  <c r="AA240" i="3" s="1"/>
  <c r="B256" i="3"/>
  <c r="AA256" i="3" s="1"/>
  <c r="B461" i="3"/>
  <c r="AA461" i="3" s="1"/>
  <c r="B477" i="3"/>
  <c r="AA477" i="3" s="1"/>
  <c r="B493" i="3"/>
  <c r="AA493" i="3" s="1"/>
  <c r="B442" i="3"/>
  <c r="AA442" i="3" s="1"/>
  <c r="B434" i="3"/>
  <c r="AA434" i="3" s="1"/>
  <c r="B426" i="3"/>
  <c r="AA426" i="3" s="1"/>
  <c r="B176" i="3"/>
  <c r="AA176" i="3" s="1"/>
  <c r="B184" i="3"/>
  <c r="AA184" i="3" s="1"/>
  <c r="B500" i="3"/>
  <c r="AA500" i="3" s="1"/>
  <c r="B496" i="3"/>
  <c r="AA496" i="3" s="1"/>
  <c r="B492" i="3"/>
  <c r="AA492" i="3" s="1"/>
  <c r="B488" i="3"/>
  <c r="AA488" i="3" s="1"/>
  <c r="B484" i="3"/>
  <c r="AA484" i="3" s="1"/>
  <c r="B480" i="3"/>
  <c r="AA480" i="3" s="1"/>
  <c r="B476" i="3"/>
  <c r="AA476" i="3" s="1"/>
  <c r="B472" i="3"/>
  <c r="AA472" i="3" s="1"/>
  <c r="B468" i="3"/>
  <c r="AA468" i="3" s="1"/>
  <c r="B464" i="3"/>
  <c r="AA464" i="3" s="1"/>
  <c r="B460" i="3"/>
  <c r="AA460" i="3" s="1"/>
  <c r="B456" i="3"/>
  <c r="AA456" i="3" s="1"/>
  <c r="B452" i="3"/>
  <c r="AA452" i="3" s="1"/>
  <c r="B448" i="3"/>
  <c r="AA448" i="3" s="1"/>
  <c r="B272" i="3"/>
  <c r="AA272" i="3" s="1"/>
  <c r="B264" i="3"/>
  <c r="AA264" i="3" s="1"/>
  <c r="B224" i="3"/>
  <c r="AA224" i="3" s="1"/>
  <c r="B216" i="3"/>
  <c r="AA216" i="3" s="1"/>
  <c r="B208" i="3"/>
  <c r="AA208" i="3" s="1"/>
  <c r="B200" i="3"/>
  <c r="AA200" i="3" s="1"/>
  <c r="B192" i="3"/>
  <c r="AA192" i="3" s="1"/>
  <c r="B168" i="3"/>
  <c r="AA168" i="3" s="1"/>
  <c r="B56" i="3"/>
  <c r="AA56" i="3" s="1"/>
  <c r="B52" i="3"/>
  <c r="AA52" i="3" s="1"/>
  <c r="B228" i="3"/>
  <c r="AA228" i="3" s="1"/>
  <c r="B244" i="3"/>
  <c r="AA244" i="3" s="1"/>
  <c r="B284" i="3"/>
  <c r="AA284" i="3" s="1"/>
  <c r="B292" i="3"/>
  <c r="AA292" i="3" s="1"/>
  <c r="B300" i="3"/>
  <c r="AA300" i="3" s="1"/>
  <c r="B308" i="3"/>
  <c r="AA308" i="3" s="1"/>
  <c r="B316" i="3"/>
  <c r="AA316" i="3" s="1"/>
  <c r="B324" i="3"/>
  <c r="AA324" i="3" s="1"/>
  <c r="B60" i="3"/>
  <c r="AA60" i="3" s="1"/>
  <c r="B64" i="3"/>
  <c r="AA64" i="3" s="1"/>
  <c r="B68" i="3"/>
  <c r="AA68" i="3" s="1"/>
  <c r="B72" i="3"/>
  <c r="AA72" i="3" s="1"/>
  <c r="B76" i="3"/>
  <c r="AA76" i="3" s="1"/>
  <c r="B80" i="3"/>
  <c r="AA80" i="3" s="1"/>
  <c r="B84" i="3"/>
  <c r="AA84" i="3" s="1"/>
  <c r="B88" i="3"/>
  <c r="AA88" i="3" s="1"/>
  <c r="B92" i="3"/>
  <c r="AA92" i="3" s="1"/>
  <c r="B96" i="3"/>
  <c r="AA96" i="3" s="1"/>
  <c r="B100" i="3"/>
  <c r="AA100" i="3" s="1"/>
  <c r="B104" i="3"/>
  <c r="AA104" i="3" s="1"/>
  <c r="B108" i="3"/>
  <c r="AA108" i="3" s="1"/>
  <c r="B112" i="3"/>
  <c r="AA112" i="3" s="1"/>
  <c r="B116" i="3"/>
  <c r="AA116" i="3" s="1"/>
  <c r="B120" i="3"/>
  <c r="AA120" i="3" s="1"/>
  <c r="B124" i="3"/>
  <c r="AA124" i="3" s="1"/>
  <c r="B128" i="3"/>
  <c r="AA128" i="3" s="1"/>
  <c r="B232" i="3"/>
  <c r="AA232" i="3" s="1"/>
  <c r="B248" i="3"/>
  <c r="AA248" i="3" s="1"/>
  <c r="B336" i="3"/>
  <c r="AA336" i="3" s="1"/>
  <c r="B344" i="3"/>
  <c r="AA344" i="3" s="1"/>
  <c r="B352" i="3"/>
  <c r="AA352" i="3" s="1"/>
  <c r="B360" i="3"/>
  <c r="AA360" i="3" s="1"/>
  <c r="B368" i="3"/>
  <c r="AA368" i="3" s="1"/>
  <c r="B376" i="3"/>
  <c r="AA376" i="3" s="1"/>
  <c r="B384" i="3"/>
  <c r="AA384" i="3" s="1"/>
  <c r="B392" i="3"/>
  <c r="AA392" i="3" s="1"/>
  <c r="B400" i="3"/>
  <c r="AA400" i="3" s="1"/>
  <c r="B408" i="3"/>
  <c r="AA408" i="3" s="1"/>
  <c r="B416" i="3"/>
  <c r="AA416" i="3" s="1"/>
  <c r="B499" i="3"/>
  <c r="AA499" i="3" s="1"/>
  <c r="B16" i="3"/>
  <c r="AA16" i="3" s="1"/>
  <c r="B20" i="3"/>
  <c r="AA20" i="3" s="1"/>
  <c r="B24" i="3"/>
  <c r="AA24" i="3" s="1"/>
  <c r="B28" i="3"/>
  <c r="AA28" i="3" s="1"/>
  <c r="B32" i="3"/>
  <c r="AA32" i="3" s="1"/>
  <c r="B36" i="3"/>
  <c r="AA36" i="3" s="1"/>
  <c r="B40" i="3"/>
  <c r="AA40" i="3" s="1"/>
  <c r="B44" i="3"/>
  <c r="AA44" i="3" s="1"/>
  <c r="B48" i="3"/>
  <c r="AA48" i="3" s="1"/>
  <c r="B136" i="3"/>
  <c r="AA136" i="3" s="1"/>
  <c r="B140" i="3"/>
  <c r="AA140" i="3" s="1"/>
  <c r="B144" i="3"/>
  <c r="AA144" i="3" s="1"/>
  <c r="B148" i="3"/>
  <c r="AA148" i="3" s="1"/>
  <c r="B152" i="3"/>
  <c r="AA152" i="3" s="1"/>
  <c r="B156" i="3"/>
  <c r="AA156" i="3" s="1"/>
  <c r="B160" i="3"/>
  <c r="AA160" i="3" s="1"/>
  <c r="B164" i="3"/>
  <c r="AA164" i="3" s="1"/>
  <c r="B236" i="3"/>
  <c r="AA236" i="3" s="1"/>
  <c r="B252" i="3"/>
  <c r="AA252" i="3" s="1"/>
  <c r="B280" i="3"/>
  <c r="AA280" i="3" s="1"/>
  <c r="B288" i="3"/>
  <c r="AA288" i="3" s="1"/>
  <c r="B296" i="3"/>
  <c r="AA296" i="3" s="1"/>
  <c r="B304" i="3"/>
  <c r="AA304" i="3" s="1"/>
  <c r="B312" i="3"/>
  <c r="AA312" i="3" s="1"/>
  <c r="B320" i="3"/>
  <c r="AA320" i="3" s="1"/>
  <c r="B328" i="3"/>
  <c r="AA328" i="3" s="1"/>
  <c r="B419" i="3"/>
  <c r="AA419" i="3" s="1"/>
  <c r="B427" i="3"/>
  <c r="AA427" i="3" s="1"/>
  <c r="B435" i="3"/>
  <c r="AA435" i="3" s="1"/>
  <c r="B443" i="3"/>
  <c r="AA443" i="3" s="1"/>
  <c r="B12" i="3"/>
  <c r="B13" i="3"/>
  <c r="AA13" i="3" s="1"/>
  <c r="H3" i="3"/>
  <c r="B195" i="3"/>
  <c r="AA195" i="3" s="1"/>
  <c r="B199" i="3"/>
  <c r="AA199" i="3" s="1"/>
  <c r="B203" i="3"/>
  <c r="AA203" i="3" s="1"/>
  <c r="B207" i="3"/>
  <c r="AA207" i="3" s="1"/>
  <c r="B211" i="3"/>
  <c r="AA211" i="3" s="1"/>
  <c r="B215" i="3"/>
  <c r="AA215" i="3" s="1"/>
  <c r="B219" i="3"/>
  <c r="AA219" i="3" s="1"/>
  <c r="B223" i="3"/>
  <c r="AA223" i="3" s="1"/>
  <c r="B227" i="3"/>
  <c r="AA227" i="3" s="1"/>
  <c r="B231" i="3"/>
  <c r="AA231" i="3" s="1"/>
  <c r="B235" i="3"/>
  <c r="AA235" i="3" s="1"/>
  <c r="B239" i="3"/>
  <c r="AA239" i="3" s="1"/>
  <c r="B243" i="3"/>
  <c r="AA243" i="3" s="1"/>
  <c r="B247" i="3"/>
  <c r="AA247" i="3" s="1"/>
  <c r="B251" i="3"/>
  <c r="AA251" i="3" s="1"/>
  <c r="B255" i="3"/>
  <c r="AA255" i="3" s="1"/>
  <c r="B259" i="3"/>
  <c r="AA259" i="3" s="1"/>
  <c r="B263" i="3"/>
  <c r="AA263" i="3" s="1"/>
  <c r="B267" i="3"/>
  <c r="AA267" i="3" s="1"/>
  <c r="B271" i="3"/>
  <c r="AA271" i="3" s="1"/>
  <c r="B275" i="3"/>
  <c r="AA275" i="3" s="1"/>
  <c r="B279" i="3"/>
  <c r="AA279" i="3" s="1"/>
  <c r="B420" i="3"/>
  <c r="AA420" i="3" s="1"/>
  <c r="B424" i="3"/>
  <c r="AA424" i="3" s="1"/>
  <c r="B428" i="3"/>
  <c r="AA428" i="3" s="1"/>
  <c r="B432" i="3"/>
  <c r="AA432" i="3" s="1"/>
  <c r="B436" i="3"/>
  <c r="AA436" i="3" s="1"/>
  <c r="B440" i="3"/>
  <c r="AA440" i="3" s="1"/>
  <c r="B444" i="3"/>
  <c r="AA444" i="3" s="1"/>
  <c r="N14" i="2"/>
  <c r="C14" i="2"/>
  <c r="K14" i="2"/>
  <c r="L14" i="2"/>
  <c r="H14" i="2"/>
  <c r="M14" i="2"/>
  <c r="G14" i="2"/>
  <c r="J14" i="2"/>
  <c r="F14" i="2"/>
  <c r="E14" i="2"/>
  <c r="B15" i="4" l="1"/>
  <c r="AA15" i="4" s="1"/>
  <c r="O3" i="5"/>
  <c r="B14" i="5"/>
  <c r="AA14" i="5" s="1"/>
  <c r="B14" i="4"/>
  <c r="AA14" i="4" s="1"/>
  <c r="B15" i="3"/>
  <c r="AA15" i="3" s="1"/>
  <c r="B15" i="5"/>
  <c r="AA15" i="5" s="1"/>
  <c r="O3" i="4"/>
  <c r="AA12" i="4"/>
  <c r="O3" i="3"/>
  <c r="AA12" i="3"/>
  <c r="B3" i="3" l="1"/>
  <c r="B3" i="4"/>
  <c r="B3" i="5"/>
  <c r="U13" i="2" l="1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2" i="2"/>
  <c r="U383" i="2"/>
  <c r="U384" i="2"/>
  <c r="U385" i="2"/>
  <c r="U386" i="2"/>
  <c r="U387" i="2"/>
  <c r="U388" i="2"/>
  <c r="U389" i="2"/>
  <c r="U390" i="2"/>
  <c r="U391" i="2"/>
  <c r="U392" i="2"/>
  <c r="U393" i="2"/>
  <c r="U394" i="2"/>
  <c r="U395" i="2"/>
  <c r="U396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428" i="2"/>
  <c r="U429" i="2"/>
  <c r="U430" i="2"/>
  <c r="U431" i="2"/>
  <c r="U432" i="2"/>
  <c r="U433" i="2"/>
  <c r="U434" i="2"/>
  <c r="U435" i="2"/>
  <c r="U436" i="2"/>
  <c r="U437" i="2"/>
  <c r="U438" i="2"/>
  <c r="U439" i="2"/>
  <c r="U440" i="2"/>
  <c r="U441" i="2"/>
  <c r="U442" i="2"/>
  <c r="U443" i="2"/>
  <c r="U444" i="2"/>
  <c r="U445" i="2"/>
  <c r="U446" i="2"/>
  <c r="U447" i="2"/>
  <c r="U448" i="2"/>
  <c r="U449" i="2"/>
  <c r="U450" i="2"/>
  <c r="U451" i="2"/>
  <c r="U452" i="2"/>
  <c r="U453" i="2"/>
  <c r="U454" i="2"/>
  <c r="U455" i="2"/>
  <c r="U456" i="2"/>
  <c r="U457" i="2"/>
  <c r="U458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0" i="2"/>
  <c r="U481" i="2"/>
  <c r="U482" i="2"/>
  <c r="U483" i="2"/>
  <c r="U484" i="2"/>
  <c r="U485" i="2"/>
  <c r="U486" i="2"/>
  <c r="U487" i="2"/>
  <c r="U488" i="2"/>
  <c r="U489" i="2"/>
  <c r="U490" i="2"/>
  <c r="U491" i="2"/>
  <c r="U492" i="2"/>
  <c r="U493" i="2"/>
  <c r="U494" i="2"/>
  <c r="U495" i="2"/>
  <c r="U496" i="2"/>
  <c r="U497" i="2"/>
  <c r="U498" i="2"/>
  <c r="U499" i="2"/>
  <c r="U500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7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211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X245" i="2"/>
  <c r="X246" i="2"/>
  <c r="X247" i="2"/>
  <c r="X248" i="2"/>
  <c r="X249" i="2"/>
  <c r="X250" i="2"/>
  <c r="X251" i="2"/>
  <c r="X252" i="2"/>
  <c r="X253" i="2"/>
  <c r="X254" i="2"/>
  <c r="X255" i="2"/>
  <c r="X256" i="2"/>
  <c r="X257" i="2"/>
  <c r="X258" i="2"/>
  <c r="X259" i="2"/>
  <c r="X260" i="2"/>
  <c r="X261" i="2"/>
  <c r="X262" i="2"/>
  <c r="X263" i="2"/>
  <c r="X264" i="2"/>
  <c r="X265" i="2"/>
  <c r="X266" i="2"/>
  <c r="X267" i="2"/>
  <c r="X268" i="2"/>
  <c r="X269" i="2"/>
  <c r="X270" i="2"/>
  <c r="X271" i="2"/>
  <c r="X272" i="2"/>
  <c r="X273" i="2"/>
  <c r="X274" i="2"/>
  <c r="X275" i="2"/>
  <c r="X276" i="2"/>
  <c r="X277" i="2"/>
  <c r="X278" i="2"/>
  <c r="X279" i="2"/>
  <c r="X280" i="2"/>
  <c r="X281" i="2"/>
  <c r="X282" i="2"/>
  <c r="X283" i="2"/>
  <c r="X284" i="2"/>
  <c r="X285" i="2"/>
  <c r="X286" i="2"/>
  <c r="X287" i="2"/>
  <c r="X288" i="2"/>
  <c r="X289" i="2"/>
  <c r="X290" i="2"/>
  <c r="X291" i="2"/>
  <c r="X292" i="2"/>
  <c r="X293" i="2"/>
  <c r="X294" i="2"/>
  <c r="X295" i="2"/>
  <c r="X296" i="2"/>
  <c r="X297" i="2"/>
  <c r="X298" i="2"/>
  <c r="X299" i="2"/>
  <c r="X300" i="2"/>
  <c r="X301" i="2"/>
  <c r="X302" i="2"/>
  <c r="X303" i="2"/>
  <c r="X304" i="2"/>
  <c r="X305" i="2"/>
  <c r="X306" i="2"/>
  <c r="X307" i="2"/>
  <c r="X308" i="2"/>
  <c r="X309" i="2"/>
  <c r="X310" i="2"/>
  <c r="X311" i="2"/>
  <c r="X312" i="2"/>
  <c r="X313" i="2"/>
  <c r="X314" i="2"/>
  <c r="X315" i="2"/>
  <c r="X316" i="2"/>
  <c r="X317" i="2"/>
  <c r="X318" i="2"/>
  <c r="X319" i="2"/>
  <c r="X320" i="2"/>
  <c r="X321" i="2"/>
  <c r="X322" i="2"/>
  <c r="X323" i="2"/>
  <c r="X324" i="2"/>
  <c r="X325" i="2"/>
  <c r="X326" i="2"/>
  <c r="X327" i="2"/>
  <c r="X328" i="2"/>
  <c r="X329" i="2"/>
  <c r="X330" i="2"/>
  <c r="X331" i="2"/>
  <c r="X332" i="2"/>
  <c r="X333" i="2"/>
  <c r="X334" i="2"/>
  <c r="X335" i="2"/>
  <c r="X336" i="2"/>
  <c r="X337" i="2"/>
  <c r="X338" i="2"/>
  <c r="X339" i="2"/>
  <c r="X340" i="2"/>
  <c r="X341" i="2"/>
  <c r="X342" i="2"/>
  <c r="X343" i="2"/>
  <c r="X344" i="2"/>
  <c r="X345" i="2"/>
  <c r="X346" i="2"/>
  <c r="X347" i="2"/>
  <c r="X348" i="2"/>
  <c r="X349" i="2"/>
  <c r="X350" i="2"/>
  <c r="X351" i="2"/>
  <c r="X352" i="2"/>
  <c r="X353" i="2"/>
  <c r="X354" i="2"/>
  <c r="X355" i="2"/>
  <c r="X356" i="2"/>
  <c r="X357" i="2"/>
  <c r="X358" i="2"/>
  <c r="X359" i="2"/>
  <c r="X360" i="2"/>
  <c r="X361" i="2"/>
  <c r="X362" i="2"/>
  <c r="X363" i="2"/>
  <c r="X364" i="2"/>
  <c r="X365" i="2"/>
  <c r="X366" i="2"/>
  <c r="X367" i="2"/>
  <c r="X368" i="2"/>
  <c r="X369" i="2"/>
  <c r="X370" i="2"/>
  <c r="X371" i="2"/>
  <c r="X372" i="2"/>
  <c r="X373" i="2"/>
  <c r="X374" i="2"/>
  <c r="X375" i="2"/>
  <c r="X376" i="2"/>
  <c r="X377" i="2"/>
  <c r="X378" i="2"/>
  <c r="X379" i="2"/>
  <c r="X380" i="2"/>
  <c r="X381" i="2"/>
  <c r="X382" i="2"/>
  <c r="X383" i="2"/>
  <c r="X384" i="2"/>
  <c r="X385" i="2"/>
  <c r="X386" i="2"/>
  <c r="X387" i="2"/>
  <c r="X388" i="2"/>
  <c r="X389" i="2"/>
  <c r="X390" i="2"/>
  <c r="X391" i="2"/>
  <c r="X392" i="2"/>
  <c r="X393" i="2"/>
  <c r="X394" i="2"/>
  <c r="X395" i="2"/>
  <c r="X396" i="2"/>
  <c r="X397" i="2"/>
  <c r="X398" i="2"/>
  <c r="X399" i="2"/>
  <c r="X400" i="2"/>
  <c r="X401" i="2"/>
  <c r="X402" i="2"/>
  <c r="X403" i="2"/>
  <c r="X404" i="2"/>
  <c r="X405" i="2"/>
  <c r="X406" i="2"/>
  <c r="X407" i="2"/>
  <c r="X408" i="2"/>
  <c r="X409" i="2"/>
  <c r="X410" i="2"/>
  <c r="X411" i="2"/>
  <c r="X412" i="2"/>
  <c r="X413" i="2"/>
  <c r="X414" i="2"/>
  <c r="X415" i="2"/>
  <c r="X416" i="2"/>
  <c r="X417" i="2"/>
  <c r="X418" i="2"/>
  <c r="X419" i="2"/>
  <c r="X420" i="2"/>
  <c r="X421" i="2"/>
  <c r="X422" i="2"/>
  <c r="X423" i="2"/>
  <c r="X424" i="2"/>
  <c r="X425" i="2"/>
  <c r="X426" i="2"/>
  <c r="X427" i="2"/>
  <c r="X428" i="2"/>
  <c r="X429" i="2"/>
  <c r="X430" i="2"/>
  <c r="X431" i="2"/>
  <c r="X432" i="2"/>
  <c r="X433" i="2"/>
  <c r="X434" i="2"/>
  <c r="X435" i="2"/>
  <c r="X436" i="2"/>
  <c r="X437" i="2"/>
  <c r="X438" i="2"/>
  <c r="X439" i="2"/>
  <c r="X440" i="2"/>
  <c r="X441" i="2"/>
  <c r="X442" i="2"/>
  <c r="X443" i="2"/>
  <c r="X444" i="2"/>
  <c r="X445" i="2"/>
  <c r="X446" i="2"/>
  <c r="X447" i="2"/>
  <c r="X448" i="2"/>
  <c r="X449" i="2"/>
  <c r="X450" i="2"/>
  <c r="X451" i="2"/>
  <c r="X452" i="2"/>
  <c r="X453" i="2"/>
  <c r="X454" i="2"/>
  <c r="X455" i="2"/>
  <c r="X456" i="2"/>
  <c r="X457" i="2"/>
  <c r="X458" i="2"/>
  <c r="X459" i="2"/>
  <c r="X460" i="2"/>
  <c r="X461" i="2"/>
  <c r="X462" i="2"/>
  <c r="X463" i="2"/>
  <c r="X464" i="2"/>
  <c r="X465" i="2"/>
  <c r="X466" i="2"/>
  <c r="X467" i="2"/>
  <c r="X468" i="2"/>
  <c r="X469" i="2"/>
  <c r="X470" i="2"/>
  <c r="X471" i="2"/>
  <c r="X472" i="2"/>
  <c r="X473" i="2"/>
  <c r="X474" i="2"/>
  <c r="X475" i="2"/>
  <c r="X476" i="2"/>
  <c r="X477" i="2"/>
  <c r="X478" i="2"/>
  <c r="X479" i="2"/>
  <c r="X480" i="2"/>
  <c r="X481" i="2"/>
  <c r="X482" i="2"/>
  <c r="X483" i="2"/>
  <c r="X484" i="2"/>
  <c r="X485" i="2"/>
  <c r="X486" i="2"/>
  <c r="X487" i="2"/>
  <c r="X488" i="2"/>
  <c r="X489" i="2"/>
  <c r="X490" i="2"/>
  <c r="X491" i="2"/>
  <c r="X492" i="2"/>
  <c r="X493" i="2"/>
  <c r="X494" i="2"/>
  <c r="X495" i="2"/>
  <c r="X496" i="2"/>
  <c r="X497" i="2"/>
  <c r="X498" i="2"/>
  <c r="X499" i="2"/>
  <c r="X500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AS4" i="1"/>
  <c r="AQ4" i="1"/>
  <c r="AO4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N12" i="2"/>
  <c r="M12" i="2"/>
  <c r="D12" i="2"/>
  <c r="C12" i="2"/>
  <c r="U12" i="2"/>
  <c r="D13" i="2"/>
  <c r="B58" i="2"/>
  <c r="AA58" i="2" s="1"/>
  <c r="B278" i="2"/>
  <c r="AA278" i="2" s="1"/>
  <c r="N13" i="2"/>
  <c r="M13" i="2"/>
  <c r="L13" i="2"/>
  <c r="K13" i="2"/>
  <c r="I13" i="2"/>
  <c r="H13" i="2"/>
  <c r="G13" i="2"/>
  <c r="F13" i="2"/>
  <c r="E13" i="2"/>
  <c r="C13" i="2"/>
  <c r="B15" i="2"/>
  <c r="AA15" i="2" s="1"/>
  <c r="B17" i="2"/>
  <c r="AA17" i="2" s="1"/>
  <c r="B19" i="2"/>
  <c r="AA19" i="2" s="1"/>
  <c r="B21" i="2"/>
  <c r="AA21" i="2" s="1"/>
  <c r="B23" i="2"/>
  <c r="AA23" i="2" s="1"/>
  <c r="B25" i="2"/>
  <c r="AA25" i="2" s="1"/>
  <c r="B27" i="2"/>
  <c r="AA27" i="2" s="1"/>
  <c r="B29" i="2"/>
  <c r="AA29" i="2" s="1"/>
  <c r="B31" i="2"/>
  <c r="AA31" i="2" s="1"/>
  <c r="B33" i="2"/>
  <c r="AA33" i="2" s="1"/>
  <c r="B35" i="2"/>
  <c r="AA35" i="2" s="1"/>
  <c r="B37" i="2"/>
  <c r="AA37" i="2" s="1"/>
  <c r="B41" i="2"/>
  <c r="AA41" i="2" s="1"/>
  <c r="B43" i="2"/>
  <c r="AA43" i="2" s="1"/>
  <c r="B45" i="2"/>
  <c r="AA45" i="2" s="1"/>
  <c r="B47" i="2"/>
  <c r="AA47" i="2" s="1"/>
  <c r="B49" i="2"/>
  <c r="AA49" i="2" s="1"/>
  <c r="B51" i="2"/>
  <c r="AA51" i="2" s="1"/>
  <c r="B53" i="2"/>
  <c r="AA53" i="2" s="1"/>
  <c r="B55" i="2"/>
  <c r="AA55" i="2" s="1"/>
  <c r="B57" i="2"/>
  <c r="AA57" i="2" s="1"/>
  <c r="B59" i="2"/>
  <c r="AA59" i="2" s="1"/>
  <c r="B61" i="2"/>
  <c r="AA61" i="2" s="1"/>
  <c r="B63" i="2"/>
  <c r="AA63" i="2" s="1"/>
  <c r="B65" i="2"/>
  <c r="AA65" i="2" s="1"/>
  <c r="B67" i="2"/>
  <c r="AA67" i="2" s="1"/>
  <c r="B69" i="2"/>
  <c r="AA69" i="2" s="1"/>
  <c r="B71" i="2"/>
  <c r="AA71" i="2" s="1"/>
  <c r="B73" i="2"/>
  <c r="AA73" i="2" s="1"/>
  <c r="B75" i="2"/>
  <c r="AA75" i="2" s="1"/>
  <c r="B77" i="2"/>
  <c r="AA77" i="2" s="1"/>
  <c r="B79" i="2"/>
  <c r="AA79" i="2" s="1"/>
  <c r="B81" i="2"/>
  <c r="AA81" i="2" s="1"/>
  <c r="B83" i="2"/>
  <c r="AA83" i="2" s="1"/>
  <c r="B85" i="2"/>
  <c r="AA85" i="2" s="1"/>
  <c r="B87" i="2"/>
  <c r="AA87" i="2" s="1"/>
  <c r="B89" i="2"/>
  <c r="AA89" i="2" s="1"/>
  <c r="B91" i="2"/>
  <c r="AA91" i="2" s="1"/>
  <c r="B93" i="2"/>
  <c r="AA93" i="2" s="1"/>
  <c r="B95" i="2"/>
  <c r="AA95" i="2" s="1"/>
  <c r="B97" i="2"/>
  <c r="AA97" i="2" s="1"/>
  <c r="B99" i="2"/>
  <c r="AA99" i="2" s="1"/>
  <c r="B101" i="2"/>
  <c r="AA101" i="2" s="1"/>
  <c r="B103" i="2"/>
  <c r="AA103" i="2" s="1"/>
  <c r="B105" i="2"/>
  <c r="AA105" i="2" s="1"/>
  <c r="B107" i="2"/>
  <c r="AA107" i="2" s="1"/>
  <c r="B109" i="2"/>
  <c r="AA109" i="2" s="1"/>
  <c r="B111" i="2"/>
  <c r="AA111" i="2" s="1"/>
  <c r="B113" i="2"/>
  <c r="AA113" i="2" s="1"/>
  <c r="B115" i="2"/>
  <c r="AA115" i="2" s="1"/>
  <c r="B117" i="2"/>
  <c r="AA117" i="2" s="1"/>
  <c r="B119" i="2"/>
  <c r="AA119" i="2" s="1"/>
  <c r="B121" i="2"/>
  <c r="AA121" i="2" s="1"/>
  <c r="B123" i="2"/>
  <c r="AA123" i="2" s="1"/>
  <c r="B125" i="2"/>
  <c r="AA125" i="2" s="1"/>
  <c r="B127" i="2"/>
  <c r="AA127" i="2" s="1"/>
  <c r="B129" i="2"/>
  <c r="AA129" i="2" s="1"/>
  <c r="B131" i="2"/>
  <c r="AA131" i="2" s="1"/>
  <c r="B133" i="2"/>
  <c r="AA133" i="2" s="1"/>
  <c r="B135" i="2"/>
  <c r="AA135" i="2" s="1"/>
  <c r="B137" i="2"/>
  <c r="AA137" i="2" s="1"/>
  <c r="B139" i="2"/>
  <c r="AA139" i="2" s="1"/>
  <c r="B141" i="2"/>
  <c r="AA141" i="2" s="1"/>
  <c r="B143" i="2"/>
  <c r="AA143" i="2" s="1"/>
  <c r="B145" i="2"/>
  <c r="AA145" i="2" s="1"/>
  <c r="B147" i="2"/>
  <c r="AA147" i="2" s="1"/>
  <c r="B149" i="2"/>
  <c r="AA149" i="2" s="1"/>
  <c r="B151" i="2"/>
  <c r="AA151" i="2" s="1"/>
  <c r="B153" i="2"/>
  <c r="AA153" i="2" s="1"/>
  <c r="B155" i="2"/>
  <c r="AA155" i="2" s="1"/>
  <c r="B157" i="2"/>
  <c r="AA157" i="2" s="1"/>
  <c r="B159" i="2"/>
  <c r="AA159" i="2" s="1"/>
  <c r="B161" i="2"/>
  <c r="AA161" i="2" s="1"/>
  <c r="B163" i="2"/>
  <c r="AA163" i="2" s="1"/>
  <c r="B165" i="2"/>
  <c r="AA165" i="2" s="1"/>
  <c r="B167" i="2"/>
  <c r="AA167" i="2" s="1"/>
  <c r="B169" i="2"/>
  <c r="AA169" i="2" s="1"/>
  <c r="B171" i="2"/>
  <c r="AA171" i="2" s="1"/>
  <c r="B173" i="2"/>
  <c r="AA173" i="2" s="1"/>
  <c r="B175" i="2"/>
  <c r="AA175" i="2" s="1"/>
  <c r="B177" i="2"/>
  <c r="AA177" i="2" s="1"/>
  <c r="B179" i="2"/>
  <c r="AA179" i="2" s="1"/>
  <c r="B181" i="2"/>
  <c r="AA181" i="2" s="1"/>
  <c r="B183" i="2"/>
  <c r="AA183" i="2" s="1"/>
  <c r="B185" i="2"/>
  <c r="AA185" i="2" s="1"/>
  <c r="B187" i="2"/>
  <c r="AA187" i="2" s="1"/>
  <c r="B189" i="2"/>
  <c r="AA189" i="2" s="1"/>
  <c r="B191" i="2"/>
  <c r="AA191" i="2" s="1"/>
  <c r="B193" i="2"/>
  <c r="AA193" i="2" s="1"/>
  <c r="B195" i="2"/>
  <c r="AA195" i="2" s="1"/>
  <c r="B197" i="2"/>
  <c r="AA197" i="2" s="1"/>
  <c r="B199" i="2"/>
  <c r="AA199" i="2" s="1"/>
  <c r="B201" i="2"/>
  <c r="AA201" i="2" s="1"/>
  <c r="B203" i="2"/>
  <c r="AA203" i="2" s="1"/>
  <c r="B205" i="2"/>
  <c r="AA205" i="2" s="1"/>
  <c r="B207" i="2"/>
  <c r="AA207" i="2" s="1"/>
  <c r="B209" i="2"/>
  <c r="AA209" i="2" s="1"/>
  <c r="B211" i="2"/>
  <c r="AA211" i="2" s="1"/>
  <c r="B213" i="2"/>
  <c r="AA213" i="2" s="1"/>
  <c r="B215" i="2"/>
  <c r="AA215" i="2" s="1"/>
  <c r="B217" i="2"/>
  <c r="AA217" i="2" s="1"/>
  <c r="B219" i="2"/>
  <c r="AA219" i="2" s="1"/>
  <c r="B221" i="2"/>
  <c r="AA221" i="2" s="1"/>
  <c r="B223" i="2"/>
  <c r="AA223" i="2" s="1"/>
  <c r="B225" i="2"/>
  <c r="AA225" i="2" s="1"/>
  <c r="B227" i="2"/>
  <c r="AA227" i="2" s="1"/>
  <c r="B229" i="2"/>
  <c r="AA229" i="2" s="1"/>
  <c r="B231" i="2"/>
  <c r="AA231" i="2" s="1"/>
  <c r="B233" i="2"/>
  <c r="AA233" i="2" s="1"/>
  <c r="B235" i="2"/>
  <c r="AA235" i="2" s="1"/>
  <c r="B237" i="2"/>
  <c r="AA237" i="2" s="1"/>
  <c r="B239" i="2"/>
  <c r="AA239" i="2" s="1"/>
  <c r="B241" i="2"/>
  <c r="AA241" i="2" s="1"/>
  <c r="B243" i="2"/>
  <c r="AA243" i="2" s="1"/>
  <c r="B245" i="2"/>
  <c r="AA245" i="2" s="1"/>
  <c r="B247" i="2"/>
  <c r="AA247" i="2" s="1"/>
  <c r="B249" i="2"/>
  <c r="AA249" i="2" s="1"/>
  <c r="B251" i="2"/>
  <c r="AA251" i="2" s="1"/>
  <c r="B253" i="2"/>
  <c r="AA253" i="2" s="1"/>
  <c r="B255" i="2"/>
  <c r="AA255" i="2" s="1"/>
  <c r="B257" i="2"/>
  <c r="AA257" i="2" s="1"/>
  <c r="B259" i="2"/>
  <c r="AA259" i="2" s="1"/>
  <c r="B261" i="2"/>
  <c r="AA261" i="2" s="1"/>
  <c r="B263" i="2"/>
  <c r="AA263" i="2" s="1"/>
  <c r="B265" i="2"/>
  <c r="AA265" i="2" s="1"/>
  <c r="B267" i="2"/>
  <c r="AA267" i="2" s="1"/>
  <c r="B269" i="2"/>
  <c r="AA269" i="2" s="1"/>
  <c r="B271" i="2"/>
  <c r="AA271" i="2" s="1"/>
  <c r="B273" i="2"/>
  <c r="AA273" i="2" s="1"/>
  <c r="B275" i="2"/>
  <c r="AA275" i="2" s="1"/>
  <c r="B277" i="2"/>
  <c r="AA277" i="2" s="1"/>
  <c r="B279" i="2"/>
  <c r="AA279" i="2" s="1"/>
  <c r="B281" i="2"/>
  <c r="AA281" i="2" s="1"/>
  <c r="B283" i="2"/>
  <c r="AA283" i="2" s="1"/>
  <c r="B285" i="2"/>
  <c r="AA285" i="2" s="1"/>
  <c r="B287" i="2"/>
  <c r="AA287" i="2" s="1"/>
  <c r="B289" i="2"/>
  <c r="AA289" i="2" s="1"/>
  <c r="B291" i="2"/>
  <c r="AA291" i="2" s="1"/>
  <c r="B293" i="2"/>
  <c r="AA293" i="2" s="1"/>
  <c r="B295" i="2"/>
  <c r="AA295" i="2" s="1"/>
  <c r="B297" i="2"/>
  <c r="AA297" i="2" s="1"/>
  <c r="B299" i="2"/>
  <c r="AA299" i="2" s="1"/>
  <c r="B301" i="2"/>
  <c r="AA301" i="2" s="1"/>
  <c r="B303" i="2"/>
  <c r="AA303" i="2" s="1"/>
  <c r="B305" i="2"/>
  <c r="AA305" i="2" s="1"/>
  <c r="B307" i="2"/>
  <c r="AA307" i="2" s="1"/>
  <c r="B309" i="2"/>
  <c r="AA309" i="2" s="1"/>
  <c r="B311" i="2"/>
  <c r="AA311" i="2" s="1"/>
  <c r="B313" i="2"/>
  <c r="AA313" i="2" s="1"/>
  <c r="B315" i="2"/>
  <c r="AA315" i="2" s="1"/>
  <c r="B317" i="2"/>
  <c r="AA317" i="2" s="1"/>
  <c r="B319" i="2"/>
  <c r="AA319" i="2" s="1"/>
  <c r="B321" i="2"/>
  <c r="AA321" i="2" s="1"/>
  <c r="B323" i="2"/>
  <c r="AA323" i="2" s="1"/>
  <c r="B325" i="2"/>
  <c r="AA325" i="2" s="1"/>
  <c r="B327" i="2"/>
  <c r="AA327" i="2" s="1"/>
  <c r="B329" i="2"/>
  <c r="AA329" i="2" s="1"/>
  <c r="B331" i="2"/>
  <c r="AA331" i="2" s="1"/>
  <c r="B333" i="2"/>
  <c r="AA333" i="2" s="1"/>
  <c r="B335" i="2"/>
  <c r="AA335" i="2" s="1"/>
  <c r="B337" i="2"/>
  <c r="AA337" i="2" s="1"/>
  <c r="B339" i="2"/>
  <c r="AA339" i="2" s="1"/>
  <c r="B341" i="2"/>
  <c r="AA341" i="2" s="1"/>
  <c r="B343" i="2"/>
  <c r="AA343" i="2" s="1"/>
  <c r="B345" i="2"/>
  <c r="AA345" i="2" s="1"/>
  <c r="B347" i="2"/>
  <c r="AA347" i="2" s="1"/>
  <c r="B349" i="2"/>
  <c r="AA349" i="2" s="1"/>
  <c r="B351" i="2"/>
  <c r="AA351" i="2" s="1"/>
  <c r="B353" i="2"/>
  <c r="AA353" i="2" s="1"/>
  <c r="B355" i="2"/>
  <c r="AA355" i="2" s="1"/>
  <c r="B357" i="2"/>
  <c r="AA357" i="2" s="1"/>
  <c r="B359" i="2"/>
  <c r="AA359" i="2" s="1"/>
  <c r="B361" i="2"/>
  <c r="AA361" i="2" s="1"/>
  <c r="B363" i="2"/>
  <c r="AA363" i="2" s="1"/>
  <c r="B365" i="2"/>
  <c r="AA365" i="2" s="1"/>
  <c r="B367" i="2"/>
  <c r="AA367" i="2" s="1"/>
  <c r="B369" i="2"/>
  <c r="AA369" i="2" s="1"/>
  <c r="B371" i="2"/>
  <c r="AA371" i="2" s="1"/>
  <c r="B373" i="2"/>
  <c r="AA373" i="2" s="1"/>
  <c r="B375" i="2"/>
  <c r="AA375" i="2" s="1"/>
  <c r="B377" i="2"/>
  <c r="AA377" i="2" s="1"/>
  <c r="B379" i="2"/>
  <c r="AA379" i="2" s="1"/>
  <c r="B381" i="2"/>
  <c r="AA381" i="2" s="1"/>
  <c r="B383" i="2"/>
  <c r="AA383" i="2" s="1"/>
  <c r="B385" i="2"/>
  <c r="AA385" i="2" s="1"/>
  <c r="B387" i="2"/>
  <c r="AA387" i="2" s="1"/>
  <c r="B389" i="2"/>
  <c r="AA389" i="2" s="1"/>
  <c r="B391" i="2"/>
  <c r="AA391" i="2" s="1"/>
  <c r="B393" i="2"/>
  <c r="AA393" i="2" s="1"/>
  <c r="B395" i="2"/>
  <c r="AA395" i="2" s="1"/>
  <c r="B397" i="2"/>
  <c r="AA397" i="2" s="1"/>
  <c r="B401" i="2"/>
  <c r="AA401" i="2" s="1"/>
  <c r="B403" i="2"/>
  <c r="AA403" i="2" s="1"/>
  <c r="B405" i="2"/>
  <c r="AA405" i="2" s="1"/>
  <c r="B407" i="2"/>
  <c r="AA407" i="2" s="1"/>
  <c r="B409" i="2"/>
  <c r="AA409" i="2" s="1"/>
  <c r="B413" i="2"/>
  <c r="AA413" i="2" s="1"/>
  <c r="B417" i="2"/>
  <c r="AA417" i="2" s="1"/>
  <c r="B421" i="2"/>
  <c r="AA421" i="2" s="1"/>
  <c r="B425" i="2"/>
  <c r="AA425" i="2" s="1"/>
  <c r="B429" i="2"/>
  <c r="AA429" i="2" s="1"/>
  <c r="B433" i="2"/>
  <c r="AA433" i="2" s="1"/>
  <c r="B437" i="2"/>
  <c r="AA437" i="2" s="1"/>
  <c r="B441" i="2"/>
  <c r="AA441" i="2" s="1"/>
  <c r="B445" i="2"/>
  <c r="AA445" i="2" s="1"/>
  <c r="B449" i="2"/>
  <c r="AA449" i="2" s="1"/>
  <c r="B453" i="2"/>
  <c r="AA453" i="2" s="1"/>
  <c r="B457" i="2"/>
  <c r="AA457" i="2" s="1"/>
  <c r="B461" i="2"/>
  <c r="AA461" i="2" s="1"/>
  <c r="B465" i="2"/>
  <c r="AA465" i="2" s="1"/>
  <c r="B469" i="2"/>
  <c r="AA469" i="2" s="1"/>
  <c r="B473" i="2"/>
  <c r="AA473" i="2" s="1"/>
  <c r="B477" i="2"/>
  <c r="AA477" i="2" s="1"/>
  <c r="B481" i="2"/>
  <c r="AA481" i="2" s="1"/>
  <c r="B485" i="2"/>
  <c r="AA485" i="2" s="1"/>
  <c r="B489" i="2"/>
  <c r="AA489" i="2" s="1"/>
  <c r="B493" i="2"/>
  <c r="AA493" i="2" s="1"/>
  <c r="B497" i="2"/>
  <c r="AA497" i="2" s="1"/>
  <c r="B499" i="2"/>
  <c r="AA499" i="2" s="1"/>
  <c r="L12" i="2"/>
  <c r="K12" i="2"/>
  <c r="I12" i="2"/>
  <c r="H12" i="2"/>
  <c r="G12" i="2"/>
  <c r="F12" i="2"/>
  <c r="E12" i="2"/>
  <c r="A12" i="2"/>
  <c r="O4" i="2"/>
  <c r="B446" i="2"/>
  <c r="AA446" i="2" s="1"/>
  <c r="B13" i="2" l="1"/>
  <c r="AA13" i="2" s="1"/>
  <c r="B498" i="2"/>
  <c r="AA498" i="2" s="1"/>
  <c r="B494" i="2"/>
  <c r="AA494" i="2" s="1"/>
  <c r="B490" i="2"/>
  <c r="AA490" i="2" s="1"/>
  <c r="B486" i="2"/>
  <c r="AA486" i="2" s="1"/>
  <c r="B482" i="2"/>
  <c r="AA482" i="2" s="1"/>
  <c r="B478" i="2"/>
  <c r="AA478" i="2" s="1"/>
  <c r="B474" i="2"/>
  <c r="AA474" i="2" s="1"/>
  <c r="B470" i="2"/>
  <c r="AA470" i="2" s="1"/>
  <c r="B466" i="2"/>
  <c r="AA466" i="2" s="1"/>
  <c r="B462" i="2"/>
  <c r="AA462" i="2" s="1"/>
  <c r="B458" i="2"/>
  <c r="AA458" i="2" s="1"/>
  <c r="B454" i="2"/>
  <c r="AA454" i="2" s="1"/>
  <c r="B450" i="2"/>
  <c r="AA450" i="2" s="1"/>
  <c r="B442" i="2"/>
  <c r="AA442" i="2" s="1"/>
  <c r="B438" i="2"/>
  <c r="AA438" i="2" s="1"/>
  <c r="B434" i="2"/>
  <c r="AA434" i="2" s="1"/>
  <c r="B430" i="2"/>
  <c r="AA430" i="2" s="1"/>
  <c r="B426" i="2"/>
  <c r="AA426" i="2" s="1"/>
  <c r="B422" i="2"/>
  <c r="AA422" i="2" s="1"/>
  <c r="B418" i="2"/>
  <c r="AA418" i="2" s="1"/>
  <c r="B414" i="2"/>
  <c r="AA414" i="2" s="1"/>
  <c r="B410" i="2"/>
  <c r="AA410" i="2" s="1"/>
  <c r="B406" i="2"/>
  <c r="AA406" i="2" s="1"/>
  <c r="B402" i="2"/>
  <c r="AA402" i="2" s="1"/>
  <c r="B398" i="2"/>
  <c r="AA398" i="2" s="1"/>
  <c r="B394" i="2"/>
  <c r="AA394" i="2" s="1"/>
  <c r="B390" i="2"/>
  <c r="AA390" i="2" s="1"/>
  <c r="B386" i="2"/>
  <c r="AA386" i="2" s="1"/>
  <c r="B382" i="2"/>
  <c r="AA382" i="2" s="1"/>
  <c r="B378" i="2"/>
  <c r="AA378" i="2" s="1"/>
  <c r="B374" i="2"/>
  <c r="AA374" i="2" s="1"/>
  <c r="B370" i="2"/>
  <c r="AA370" i="2" s="1"/>
  <c r="B366" i="2"/>
  <c r="AA366" i="2" s="1"/>
  <c r="B362" i="2"/>
  <c r="AA362" i="2" s="1"/>
  <c r="B358" i="2"/>
  <c r="AA358" i="2" s="1"/>
  <c r="B354" i="2"/>
  <c r="AA354" i="2" s="1"/>
  <c r="B350" i="2"/>
  <c r="AA350" i="2" s="1"/>
  <c r="B346" i="2"/>
  <c r="AA346" i="2" s="1"/>
  <c r="B342" i="2"/>
  <c r="AA342" i="2" s="1"/>
  <c r="B338" i="2"/>
  <c r="AA338" i="2" s="1"/>
  <c r="B334" i="2"/>
  <c r="AA334" i="2" s="1"/>
  <c r="B330" i="2"/>
  <c r="AA330" i="2" s="1"/>
  <c r="B326" i="2"/>
  <c r="AA326" i="2" s="1"/>
  <c r="B322" i="2"/>
  <c r="AA322" i="2" s="1"/>
  <c r="B318" i="2"/>
  <c r="AA318" i="2" s="1"/>
  <c r="B314" i="2"/>
  <c r="AA314" i="2" s="1"/>
  <c r="B310" i="2"/>
  <c r="AA310" i="2" s="1"/>
  <c r="B306" i="2"/>
  <c r="AA306" i="2" s="1"/>
  <c r="B302" i="2"/>
  <c r="AA302" i="2" s="1"/>
  <c r="B298" i="2"/>
  <c r="AA298" i="2" s="1"/>
  <c r="B294" i="2"/>
  <c r="AA294" i="2" s="1"/>
  <c r="B290" i="2"/>
  <c r="AA290" i="2" s="1"/>
  <c r="B286" i="2"/>
  <c r="AA286" i="2" s="1"/>
  <c r="B282" i="2"/>
  <c r="AA282" i="2" s="1"/>
  <c r="B274" i="2"/>
  <c r="AA274" i="2" s="1"/>
  <c r="B270" i="2"/>
  <c r="AA270" i="2" s="1"/>
  <c r="B266" i="2"/>
  <c r="AA266" i="2" s="1"/>
  <c r="B262" i="2"/>
  <c r="AA262" i="2" s="1"/>
  <c r="B258" i="2"/>
  <c r="AA258" i="2" s="1"/>
  <c r="B254" i="2"/>
  <c r="AA254" i="2" s="1"/>
  <c r="B250" i="2"/>
  <c r="AA250" i="2" s="1"/>
  <c r="B246" i="2"/>
  <c r="AA246" i="2" s="1"/>
  <c r="B242" i="2"/>
  <c r="AA242" i="2" s="1"/>
  <c r="B238" i="2"/>
  <c r="AA238" i="2" s="1"/>
  <c r="B234" i="2"/>
  <c r="AA234" i="2" s="1"/>
  <c r="B230" i="2"/>
  <c r="AA230" i="2" s="1"/>
  <c r="B226" i="2"/>
  <c r="AA226" i="2" s="1"/>
  <c r="B222" i="2"/>
  <c r="AA222" i="2" s="1"/>
  <c r="B218" i="2"/>
  <c r="AA218" i="2" s="1"/>
  <c r="B214" i="2"/>
  <c r="AA214" i="2" s="1"/>
  <c r="B210" i="2"/>
  <c r="AA210" i="2" s="1"/>
  <c r="B206" i="2"/>
  <c r="AA206" i="2" s="1"/>
  <c r="B202" i="2"/>
  <c r="AA202" i="2" s="1"/>
  <c r="B198" i="2"/>
  <c r="AA198" i="2" s="1"/>
  <c r="B194" i="2"/>
  <c r="AA194" i="2" s="1"/>
  <c r="B190" i="2"/>
  <c r="AA190" i="2" s="1"/>
  <c r="B186" i="2"/>
  <c r="AA186" i="2" s="1"/>
  <c r="B182" i="2"/>
  <c r="AA182" i="2" s="1"/>
  <c r="B178" i="2"/>
  <c r="AA178" i="2" s="1"/>
  <c r="B174" i="2"/>
  <c r="AA174" i="2" s="1"/>
  <c r="B170" i="2"/>
  <c r="AA170" i="2" s="1"/>
  <c r="B166" i="2"/>
  <c r="AA166" i="2" s="1"/>
  <c r="B162" i="2"/>
  <c r="AA162" i="2" s="1"/>
  <c r="B158" i="2"/>
  <c r="AA158" i="2" s="1"/>
  <c r="B154" i="2"/>
  <c r="AA154" i="2" s="1"/>
  <c r="B150" i="2"/>
  <c r="AA150" i="2" s="1"/>
  <c r="B146" i="2"/>
  <c r="AA146" i="2" s="1"/>
  <c r="B142" i="2"/>
  <c r="AA142" i="2" s="1"/>
  <c r="B138" i="2"/>
  <c r="AA138" i="2" s="1"/>
  <c r="B134" i="2"/>
  <c r="AA134" i="2" s="1"/>
  <c r="B130" i="2"/>
  <c r="AA130" i="2" s="1"/>
  <c r="B126" i="2"/>
  <c r="AA126" i="2" s="1"/>
  <c r="B122" i="2"/>
  <c r="AA122" i="2" s="1"/>
  <c r="B118" i="2"/>
  <c r="AA118" i="2" s="1"/>
  <c r="B114" i="2"/>
  <c r="AA114" i="2" s="1"/>
  <c r="B110" i="2"/>
  <c r="AA110" i="2" s="1"/>
  <c r="B106" i="2"/>
  <c r="AA106" i="2" s="1"/>
  <c r="B102" i="2"/>
  <c r="AA102" i="2" s="1"/>
  <c r="B98" i="2"/>
  <c r="AA98" i="2" s="1"/>
  <c r="B94" i="2"/>
  <c r="AA94" i="2" s="1"/>
  <c r="B90" i="2"/>
  <c r="AA90" i="2" s="1"/>
  <c r="B86" i="2"/>
  <c r="AA86" i="2" s="1"/>
  <c r="B82" i="2"/>
  <c r="AA82" i="2" s="1"/>
  <c r="B78" i="2"/>
  <c r="AA78" i="2" s="1"/>
  <c r="B74" i="2"/>
  <c r="AA74" i="2" s="1"/>
  <c r="B70" i="2"/>
  <c r="AA70" i="2" s="1"/>
  <c r="B66" i="2"/>
  <c r="AA66" i="2" s="1"/>
  <c r="B62" i="2"/>
  <c r="AA62" i="2" s="1"/>
  <c r="B54" i="2"/>
  <c r="AA54" i="2" s="1"/>
  <c r="B50" i="2"/>
  <c r="AA50" i="2" s="1"/>
  <c r="B46" i="2"/>
  <c r="AA46" i="2" s="1"/>
  <c r="B42" i="2"/>
  <c r="AA42" i="2" s="1"/>
  <c r="B38" i="2"/>
  <c r="AA38" i="2" s="1"/>
  <c r="B34" i="2"/>
  <c r="AA34" i="2" s="1"/>
  <c r="B30" i="2"/>
  <c r="AA30" i="2" s="1"/>
  <c r="B26" i="2"/>
  <c r="AA26" i="2" s="1"/>
  <c r="B22" i="2"/>
  <c r="AA22" i="2" s="1"/>
  <c r="B18" i="2"/>
  <c r="AA18" i="2" s="1"/>
  <c r="B14" i="2"/>
  <c r="AA14" i="2" s="1"/>
  <c r="B39" i="2"/>
  <c r="AA39" i="2" s="1"/>
  <c r="B12" i="2"/>
  <c r="AA12" i="2" s="1"/>
  <c r="K3" i="2"/>
  <c r="G3" i="2"/>
  <c r="E3" i="2"/>
  <c r="F3" i="2"/>
  <c r="H3" i="2"/>
  <c r="J3" i="2"/>
  <c r="M3" i="2"/>
  <c r="D3" i="2"/>
  <c r="N3" i="2"/>
  <c r="L3" i="2"/>
  <c r="I3" i="2"/>
  <c r="C3" i="2"/>
  <c r="B500" i="2"/>
  <c r="AA500" i="2" s="1"/>
  <c r="B484" i="2"/>
  <c r="AA484" i="2" s="1"/>
  <c r="B452" i="2"/>
  <c r="AA452" i="2" s="1"/>
  <c r="B468" i="2"/>
  <c r="AA468" i="2" s="1"/>
  <c r="B495" i="2"/>
  <c r="AA495" i="2" s="1"/>
  <c r="B491" i="2"/>
  <c r="AA491" i="2" s="1"/>
  <c r="B487" i="2"/>
  <c r="AA487" i="2" s="1"/>
  <c r="B483" i="2"/>
  <c r="AA483" i="2" s="1"/>
  <c r="B479" i="2"/>
  <c r="AA479" i="2" s="1"/>
  <c r="B475" i="2"/>
  <c r="AA475" i="2" s="1"/>
  <c r="B471" i="2"/>
  <c r="AA471" i="2" s="1"/>
  <c r="B467" i="2"/>
  <c r="AA467" i="2" s="1"/>
  <c r="B463" i="2"/>
  <c r="AA463" i="2" s="1"/>
  <c r="B459" i="2"/>
  <c r="AA459" i="2" s="1"/>
  <c r="B455" i="2"/>
  <c r="AA455" i="2" s="1"/>
  <c r="B451" i="2"/>
  <c r="AA451" i="2" s="1"/>
  <c r="B447" i="2"/>
  <c r="AA447" i="2" s="1"/>
  <c r="B443" i="2"/>
  <c r="AA443" i="2" s="1"/>
  <c r="B439" i="2"/>
  <c r="AA439" i="2" s="1"/>
  <c r="B435" i="2"/>
  <c r="AA435" i="2" s="1"/>
  <c r="B431" i="2"/>
  <c r="AA431" i="2" s="1"/>
  <c r="B427" i="2"/>
  <c r="AA427" i="2" s="1"/>
  <c r="B423" i="2"/>
  <c r="AA423" i="2" s="1"/>
  <c r="B419" i="2"/>
  <c r="AA419" i="2" s="1"/>
  <c r="B415" i="2"/>
  <c r="AA415" i="2" s="1"/>
  <c r="B411" i="2"/>
  <c r="AA411" i="2" s="1"/>
  <c r="B399" i="2"/>
  <c r="AA399" i="2" s="1"/>
  <c r="B496" i="2"/>
  <c r="AA496" i="2" s="1"/>
  <c r="B492" i="2"/>
  <c r="AA492" i="2" s="1"/>
  <c r="B488" i="2"/>
  <c r="AA488" i="2" s="1"/>
  <c r="B480" i="2"/>
  <c r="AA480" i="2" s="1"/>
  <c r="B476" i="2"/>
  <c r="AA476" i="2" s="1"/>
  <c r="B472" i="2"/>
  <c r="AA472" i="2" s="1"/>
  <c r="B464" i="2"/>
  <c r="AA464" i="2" s="1"/>
  <c r="B460" i="2"/>
  <c r="AA460" i="2" s="1"/>
  <c r="B456" i="2"/>
  <c r="AA456" i="2" s="1"/>
  <c r="B448" i="2"/>
  <c r="AA448" i="2" s="1"/>
  <c r="B444" i="2"/>
  <c r="AA444" i="2" s="1"/>
  <c r="B440" i="2"/>
  <c r="AA440" i="2" s="1"/>
  <c r="B436" i="2"/>
  <c r="AA436" i="2" s="1"/>
  <c r="B432" i="2"/>
  <c r="AA432" i="2" s="1"/>
  <c r="B428" i="2"/>
  <c r="AA428" i="2" s="1"/>
  <c r="B424" i="2"/>
  <c r="AA424" i="2" s="1"/>
  <c r="B420" i="2"/>
  <c r="AA420" i="2" s="1"/>
  <c r="B416" i="2"/>
  <c r="AA416" i="2" s="1"/>
  <c r="B412" i="2"/>
  <c r="AA412" i="2" s="1"/>
  <c r="B408" i="2"/>
  <c r="AA408" i="2" s="1"/>
  <c r="B404" i="2"/>
  <c r="AA404" i="2" s="1"/>
  <c r="B400" i="2"/>
  <c r="AA400" i="2" s="1"/>
  <c r="B396" i="2"/>
  <c r="AA396" i="2" s="1"/>
  <c r="B392" i="2"/>
  <c r="AA392" i="2" s="1"/>
  <c r="B388" i="2"/>
  <c r="AA388" i="2" s="1"/>
  <c r="B384" i="2"/>
  <c r="AA384" i="2" s="1"/>
  <c r="B380" i="2"/>
  <c r="AA380" i="2" s="1"/>
  <c r="B376" i="2"/>
  <c r="AA376" i="2" s="1"/>
  <c r="B372" i="2"/>
  <c r="AA372" i="2" s="1"/>
  <c r="B368" i="2"/>
  <c r="AA368" i="2" s="1"/>
  <c r="B364" i="2"/>
  <c r="AA364" i="2" s="1"/>
  <c r="B360" i="2"/>
  <c r="AA360" i="2" s="1"/>
  <c r="B356" i="2"/>
  <c r="AA356" i="2" s="1"/>
  <c r="B352" i="2"/>
  <c r="AA352" i="2" s="1"/>
  <c r="B348" i="2"/>
  <c r="AA348" i="2" s="1"/>
  <c r="B344" i="2"/>
  <c r="AA344" i="2" s="1"/>
  <c r="B340" i="2"/>
  <c r="AA340" i="2" s="1"/>
  <c r="B336" i="2"/>
  <c r="AA336" i="2" s="1"/>
  <c r="B332" i="2"/>
  <c r="AA332" i="2" s="1"/>
  <c r="B328" i="2"/>
  <c r="AA328" i="2" s="1"/>
  <c r="B324" i="2"/>
  <c r="AA324" i="2" s="1"/>
  <c r="B320" i="2"/>
  <c r="AA320" i="2" s="1"/>
  <c r="B316" i="2"/>
  <c r="AA316" i="2" s="1"/>
  <c r="B312" i="2"/>
  <c r="AA312" i="2" s="1"/>
  <c r="B308" i="2"/>
  <c r="AA308" i="2" s="1"/>
  <c r="B304" i="2"/>
  <c r="AA304" i="2" s="1"/>
  <c r="B300" i="2"/>
  <c r="AA300" i="2" s="1"/>
  <c r="B296" i="2"/>
  <c r="AA296" i="2" s="1"/>
  <c r="B292" i="2"/>
  <c r="AA292" i="2" s="1"/>
  <c r="B288" i="2"/>
  <c r="AA288" i="2" s="1"/>
  <c r="B284" i="2"/>
  <c r="AA284" i="2" s="1"/>
  <c r="B280" i="2"/>
  <c r="AA280" i="2" s="1"/>
  <c r="B276" i="2"/>
  <c r="AA276" i="2" s="1"/>
  <c r="B272" i="2"/>
  <c r="AA272" i="2" s="1"/>
  <c r="B268" i="2"/>
  <c r="AA268" i="2" s="1"/>
  <c r="B264" i="2"/>
  <c r="AA264" i="2" s="1"/>
  <c r="B260" i="2"/>
  <c r="AA260" i="2" s="1"/>
  <c r="B256" i="2"/>
  <c r="AA256" i="2" s="1"/>
  <c r="B252" i="2"/>
  <c r="AA252" i="2" s="1"/>
  <c r="B248" i="2"/>
  <c r="AA248" i="2" s="1"/>
  <c r="B244" i="2"/>
  <c r="AA244" i="2" s="1"/>
  <c r="B240" i="2"/>
  <c r="AA240" i="2" s="1"/>
  <c r="B236" i="2"/>
  <c r="AA236" i="2" s="1"/>
  <c r="B232" i="2"/>
  <c r="AA232" i="2" s="1"/>
  <c r="B228" i="2"/>
  <c r="AA228" i="2" s="1"/>
  <c r="B224" i="2"/>
  <c r="AA224" i="2" s="1"/>
  <c r="B220" i="2"/>
  <c r="AA220" i="2" s="1"/>
  <c r="B216" i="2"/>
  <c r="AA216" i="2" s="1"/>
  <c r="B212" i="2"/>
  <c r="AA212" i="2" s="1"/>
  <c r="B208" i="2"/>
  <c r="AA208" i="2" s="1"/>
  <c r="B204" i="2"/>
  <c r="AA204" i="2" s="1"/>
  <c r="B200" i="2"/>
  <c r="AA200" i="2" s="1"/>
  <c r="B196" i="2"/>
  <c r="AA196" i="2" s="1"/>
  <c r="B192" i="2"/>
  <c r="AA192" i="2" s="1"/>
  <c r="B188" i="2"/>
  <c r="AA188" i="2" s="1"/>
  <c r="B184" i="2"/>
  <c r="AA184" i="2" s="1"/>
  <c r="B180" i="2"/>
  <c r="AA180" i="2" s="1"/>
  <c r="B176" i="2"/>
  <c r="AA176" i="2" s="1"/>
  <c r="B172" i="2"/>
  <c r="AA172" i="2" s="1"/>
  <c r="B168" i="2"/>
  <c r="AA168" i="2" s="1"/>
  <c r="B164" i="2"/>
  <c r="AA164" i="2" s="1"/>
  <c r="B160" i="2"/>
  <c r="AA160" i="2" s="1"/>
  <c r="B156" i="2"/>
  <c r="AA156" i="2" s="1"/>
  <c r="B152" i="2"/>
  <c r="AA152" i="2" s="1"/>
  <c r="B148" i="2"/>
  <c r="AA148" i="2" s="1"/>
  <c r="B144" i="2"/>
  <c r="AA144" i="2" s="1"/>
  <c r="B140" i="2"/>
  <c r="AA140" i="2" s="1"/>
  <c r="B136" i="2"/>
  <c r="AA136" i="2" s="1"/>
  <c r="B132" i="2"/>
  <c r="AA132" i="2" s="1"/>
  <c r="B128" i="2"/>
  <c r="AA128" i="2" s="1"/>
  <c r="B124" i="2"/>
  <c r="AA124" i="2" s="1"/>
  <c r="B120" i="2"/>
  <c r="AA120" i="2" s="1"/>
  <c r="B116" i="2"/>
  <c r="AA116" i="2" s="1"/>
  <c r="B112" i="2"/>
  <c r="AA112" i="2" s="1"/>
  <c r="B108" i="2"/>
  <c r="AA108" i="2" s="1"/>
  <c r="B104" i="2"/>
  <c r="AA104" i="2" s="1"/>
  <c r="B100" i="2"/>
  <c r="AA100" i="2" s="1"/>
  <c r="B96" i="2"/>
  <c r="AA96" i="2" s="1"/>
  <c r="B92" i="2"/>
  <c r="AA92" i="2" s="1"/>
  <c r="B88" i="2"/>
  <c r="AA88" i="2" s="1"/>
  <c r="B84" i="2"/>
  <c r="AA84" i="2" s="1"/>
  <c r="B80" i="2"/>
  <c r="AA80" i="2" s="1"/>
  <c r="B76" i="2"/>
  <c r="AA76" i="2" s="1"/>
  <c r="B72" i="2"/>
  <c r="AA72" i="2" s="1"/>
  <c r="B68" i="2"/>
  <c r="AA68" i="2" s="1"/>
  <c r="B64" i="2"/>
  <c r="AA64" i="2" s="1"/>
  <c r="B60" i="2"/>
  <c r="AA60" i="2" s="1"/>
  <c r="B56" i="2"/>
  <c r="AA56" i="2" s="1"/>
  <c r="B52" i="2"/>
  <c r="AA52" i="2" s="1"/>
  <c r="B48" i="2"/>
  <c r="AA48" i="2" s="1"/>
  <c r="B44" i="2"/>
  <c r="AA44" i="2" s="1"/>
  <c r="B40" i="2"/>
  <c r="AA40" i="2" s="1"/>
  <c r="B36" i="2"/>
  <c r="AA36" i="2" s="1"/>
  <c r="B32" i="2"/>
  <c r="AA32" i="2" s="1"/>
  <c r="B28" i="2"/>
  <c r="AA28" i="2" s="1"/>
  <c r="B24" i="2"/>
  <c r="AA24" i="2" s="1"/>
  <c r="B20" i="2"/>
  <c r="AA20" i="2" s="1"/>
  <c r="B16" i="2"/>
  <c r="AA16" i="2" s="1"/>
  <c r="L3" i="6" l="1"/>
  <c r="N3" i="6"/>
  <c r="H3" i="6"/>
  <c r="K3" i="6"/>
  <c r="J3" i="6"/>
  <c r="C3" i="6"/>
  <c r="O3" i="6" s="1"/>
  <c r="D3" i="6"/>
  <c r="F3" i="6"/>
  <c r="G3" i="6"/>
  <c r="I3" i="6"/>
  <c r="M3" i="6"/>
  <c r="E3" i="6"/>
  <c r="O3" i="2"/>
  <c r="B3" i="2"/>
  <c r="AI5" i="1" l="1"/>
  <c r="R15" i="2" s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4" i="1"/>
  <c r="R14" i="2" s="1"/>
  <c r="AW3" i="1"/>
  <c r="AS3" i="1"/>
  <c r="AQ3" i="1"/>
  <c r="AO3" i="1"/>
  <c r="X13" i="2"/>
  <c r="AI3" i="1"/>
  <c r="R13" i="2" s="1"/>
  <c r="AS2" i="1"/>
  <c r="AQ2" i="1"/>
  <c r="AO2" i="1"/>
  <c r="AL2" i="1"/>
  <c r="AN2" i="1" s="1"/>
  <c r="X12" i="2" s="1"/>
  <c r="AJ2" i="1"/>
  <c r="AI2" i="1"/>
  <c r="R12" i="2" s="1"/>
  <c r="L2" i="1"/>
  <c r="I2" i="1"/>
</calcChain>
</file>

<file path=xl/sharedStrings.xml><?xml version="1.0" encoding="utf-8"?>
<sst xmlns="http://schemas.openxmlformats.org/spreadsheetml/2006/main" count="1273" uniqueCount="111">
  <si>
    <t>Destination</t>
  </si>
  <si>
    <t>Date d'arrivée</t>
  </si>
  <si>
    <t>Date de retour</t>
  </si>
  <si>
    <t xml:space="preserve">N° de facture </t>
  </si>
  <si>
    <t>Total dossier</t>
  </si>
  <si>
    <t>Date du contrat</t>
  </si>
  <si>
    <t>Date de paiement</t>
  </si>
  <si>
    <t>Date   paiement</t>
  </si>
  <si>
    <t xml:space="preserve">Montant  acpte </t>
  </si>
  <si>
    <t>Montant  acpte 2</t>
  </si>
  <si>
    <t>Montant du solde</t>
  </si>
  <si>
    <t xml:space="preserve">Nom du/des payeur(s) </t>
  </si>
  <si>
    <t>Céline et Nicolas Hoëhn</t>
  </si>
  <si>
    <t>Hoën</t>
  </si>
  <si>
    <t>Céline</t>
  </si>
  <si>
    <t>Nicolas</t>
  </si>
  <si>
    <t>Mathis</t>
  </si>
  <si>
    <t>Juline</t>
  </si>
  <si>
    <t>Thaïlande</t>
  </si>
  <si>
    <t xml:space="preserve">Commission </t>
  </si>
  <si>
    <t>Acpte en %</t>
  </si>
  <si>
    <t>Frais paimnt</t>
  </si>
  <si>
    <t>Frais paimnt en %</t>
  </si>
  <si>
    <t>Commision en %</t>
  </si>
  <si>
    <t>N° client</t>
  </si>
  <si>
    <t>Lien de paiement</t>
  </si>
  <si>
    <t>Noms des participants (1)</t>
  </si>
  <si>
    <t>Prénom(s) (1)</t>
  </si>
  <si>
    <t xml:space="preserve">Date de naissance (1) </t>
  </si>
  <si>
    <t>Noms des participants (2)</t>
  </si>
  <si>
    <t>Prénom(s) (2)</t>
  </si>
  <si>
    <t xml:space="preserve">Date de naissance (2) </t>
  </si>
  <si>
    <t>Noms des participants (3)</t>
  </si>
  <si>
    <t>Prénom(s) (3)</t>
  </si>
  <si>
    <t xml:space="preserve">Date de naissance (3) </t>
  </si>
  <si>
    <t>Noms des participants (4)</t>
  </si>
  <si>
    <t>Prénom(s) (4)</t>
  </si>
  <si>
    <t xml:space="preserve">Date de naissance (4) </t>
  </si>
  <si>
    <t>Noms des participants (5)</t>
  </si>
  <si>
    <t>Prénom(s) (5)</t>
  </si>
  <si>
    <t xml:space="preserve">Date de naissance (5) </t>
  </si>
  <si>
    <t>Noms des participants (6)</t>
  </si>
  <si>
    <t>Prénom(s) (6)</t>
  </si>
  <si>
    <t xml:space="preserve">Date de naissance (6) </t>
  </si>
  <si>
    <t>Noms des participants (7)</t>
  </si>
  <si>
    <t>Prénom(s) (7)</t>
  </si>
  <si>
    <t xml:space="preserve">Date de naissance (7) </t>
  </si>
  <si>
    <t>Noms des participants (8)</t>
  </si>
  <si>
    <t>Prénom(s) (8)</t>
  </si>
  <si>
    <t xml:space="preserve">Date de naissance (8) </t>
  </si>
  <si>
    <t>Réf. du voyage</t>
  </si>
  <si>
    <t>Devis</t>
  </si>
  <si>
    <t>Date confirmation</t>
  </si>
  <si>
    <t>https://www.evaneos.fr/payment-schedule/2555295/dhwcu8/</t>
  </si>
  <si>
    <r>
      <t>10509 - Céline HOEHN - La Tha</t>
    </r>
    <r>
      <rPr>
        <sz val="11"/>
        <color rgb="FFFF0000"/>
        <rFont val="Arial"/>
        <family val="2"/>
      </rPr>
      <t>ï</t>
    </r>
    <r>
      <rPr>
        <sz val="11"/>
        <color rgb="FFFF0000"/>
        <rFont val="Verdana"/>
        <family val="2"/>
      </rPr>
      <t>lande du Sud confidentielle. 9 NTS</t>
    </r>
  </si>
  <si>
    <t>10509 - Céline HOEHN - TARIF 9 NTS</t>
  </si>
  <si>
    <t>Emilie et Franck Modola</t>
  </si>
  <si>
    <t>Modola</t>
  </si>
  <si>
    <t>Franck</t>
  </si>
  <si>
    <t>Emilie</t>
  </si>
  <si>
    <t>Iléna</t>
  </si>
  <si>
    <t>Milla</t>
  </si>
  <si>
    <t>https://www.evaneos.fr/payment-schedule/2530954/2PQE2A</t>
  </si>
  <si>
    <t>10628 - Emilie MODOLA - Les Royaumes Siam et Lanna aux plages de Khao Lak - 16 NTS</t>
  </si>
  <si>
    <t>10628 - Emilie MODOLA - TARIF - 16 NTS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</si>
  <si>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</si>
  <si>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</si>
  <si>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</si>
  <si>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</si>
  <si>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</si>
  <si>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</si>
  <si>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</si>
  <si>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</si>
  <si>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</si>
  <si>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</si>
  <si>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</si>
  <si>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</si>
  <si>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Ventes Eur</t>
  </si>
  <si>
    <t xml:space="preserve">Dossiers </t>
  </si>
  <si>
    <t>Tx</t>
  </si>
  <si>
    <t xml:space="preserve">Acompte € </t>
  </si>
  <si>
    <t>Solde en €</t>
  </si>
  <si>
    <t>Total</t>
  </si>
  <si>
    <t>Montant reçu en bath</t>
  </si>
  <si>
    <t>Solde en THB</t>
  </si>
  <si>
    <t>Total en €</t>
  </si>
  <si>
    <t>Total en THB</t>
  </si>
  <si>
    <t>Acpte en THB</t>
  </si>
  <si>
    <t xml:space="preserve">Acpte 2 € </t>
  </si>
  <si>
    <t>Acpte 2 en THB</t>
  </si>
  <si>
    <t>Gauthier Lambert</t>
  </si>
  <si>
    <t>Lambert</t>
  </si>
  <si>
    <t>Gauthier</t>
  </si>
  <si>
    <t>Lengagne</t>
  </si>
  <si>
    <t>Pia</t>
  </si>
  <si>
    <t>https://www.evaneos.fr/payment-schedule/2519491/8A2MVP</t>
  </si>
  <si>
    <t>01017 - Gauthier LAMBERT - Par les chemins de la Thaïlande aux plages de Koh Lanta. 11 NTS</t>
  </si>
  <si>
    <t>Laos</t>
  </si>
  <si>
    <t>Tx (moyen)</t>
  </si>
  <si>
    <t>Mois d'arrivée</t>
  </si>
  <si>
    <t>Alexia Metz</t>
  </si>
  <si>
    <t>Metz</t>
  </si>
  <si>
    <t>Alexandre</t>
  </si>
  <si>
    <t>Alexia</t>
  </si>
  <si>
    <t>César</t>
  </si>
  <si>
    <t>Aristide</t>
  </si>
  <si>
    <t>https://www.evaneos.fr/payment-schedule/2518095/ZIJWKE</t>
  </si>
  <si>
    <t>10623-Alexia-METZ-De-Bangkok-aux-plages-de-Koh-Lanta-7-NTS</t>
  </si>
  <si>
    <t>10623-Alexia-METZ-TARIF-7-NTS</t>
  </si>
  <si>
    <t>Cambodge</t>
  </si>
  <si>
    <t>Myanmar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</si>
</sst>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#,##0.00\ &quot;€&quot;_);\(#,##0.00\ &quot;€&quot;\)"/>
    <numFmt numFmtId="164" formatCode="[$-40C]d\ mmmm\ yyyy;@"/>
    <numFmt numFmtId="165" formatCode="#,##0.00\ &quot;€&quot;"/>
    <numFmt numFmtId="166" formatCode="0.0%"/>
    <numFmt numFmtId="167" formatCode="#,##0\ &quot;€&quot;"/>
    <numFmt numFmtId="168" formatCode="0.000"/>
    <numFmt numFmtId="169" formatCode="[$$-C09]#,##0"/>
    <numFmt numFmtId="170" formatCode="#,##0.000\ _€"/>
    <numFmt numFmtId="171" formatCode="[$$-409]#,##0"/>
    <numFmt numFmtId="172" formatCode="#,##0.00\ [$THB]"/>
  </numFmts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Verdana"/>
      <family val="2"/>
    </font>
    <font>
      <sz val="11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sz val="12"/>
      <color rgb="FF7030A0"/>
      <name val="Calibri"/>
      <family val="2"/>
      <scheme val="minor"/>
    </font>
    <font>
      <sz val="10"/>
      <color rgb="FFFF0000"/>
      <name val="Helvetica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7" fontId="4" fillId="2" borderId="0" xfId="0" applyNumberFormat="1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7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4" fillId="3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center"/>
    </xf>
    <xf numFmtId="0" fontId="1" fillId="2" borderId="0" xfId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4" fontId="4" fillId="4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169" fontId="0" fillId="6" borderId="0" xfId="0" applyNumberFormat="1" applyFill="1" applyAlignment="1">
      <alignment horizontal="center"/>
    </xf>
    <xf numFmtId="167" fontId="8" fillId="0" borderId="0" xfId="0" applyNumberFormat="1" applyFont="1" applyAlignment="1">
      <alignment horizontal="center"/>
    </xf>
    <xf numFmtId="167" fontId="0" fillId="0" borderId="8" xfId="0" applyNumberForma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7" fontId="2" fillId="0" borderId="9" xfId="0" applyNumberFormat="1" applyFont="1" applyBorder="1" applyAlignment="1">
      <alignment horizontal="center"/>
    </xf>
    <xf numFmtId="167" fontId="0" fillId="7" borderId="0" xfId="0" applyNumberFormat="1" applyFill="1" applyAlignment="1">
      <alignment horizontal="center"/>
    </xf>
    <xf numFmtId="169" fontId="0" fillId="2" borderId="0" xfId="0" applyNumberFormat="1" applyFill="1" applyAlignment="1">
      <alignment horizontal="center"/>
    </xf>
    <xf numFmtId="165" fontId="0" fillId="0" borderId="4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0" xfId="0" applyNumberFormat="1" applyFill="1" applyBorder="1"/>
    <xf numFmtId="165" fontId="0" fillId="6" borderId="4" xfId="0" applyNumberFormat="1" applyFill="1" applyBorder="1" applyAlignment="1">
      <alignment horizontal="center"/>
    </xf>
    <xf numFmtId="165" fontId="0" fillId="6" borderId="5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165" fontId="0" fillId="7" borderId="4" xfId="0" applyNumberFormat="1" applyFill="1" applyBorder="1" applyAlignment="1">
      <alignment horizontal="center"/>
    </xf>
    <xf numFmtId="165" fontId="0" fillId="7" borderId="7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6" borderId="0" xfId="0" applyNumberFormat="1" applyFill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5" fontId="0" fillId="5" borderId="0" xfId="0" applyNumberFormat="1" applyFill="1" applyAlignment="1">
      <alignment horizontal="center"/>
    </xf>
    <xf numFmtId="165" fontId="0" fillId="5" borderId="2" xfId="0" applyNumberFormat="1" applyFill="1" applyBorder="1" applyAlignment="1">
      <alignment horizontal="center"/>
    </xf>
    <xf numFmtId="165" fontId="0" fillId="7" borderId="0" xfId="0" applyNumberFormat="1" applyFill="1" applyAlignment="1">
      <alignment horizontal="center"/>
    </xf>
    <xf numFmtId="165" fontId="0" fillId="0" borderId="3" xfId="0" applyNumberFormat="1" applyFill="1" applyBorder="1" applyAlignment="1">
      <alignment horizontal="center"/>
    </xf>
    <xf numFmtId="165" fontId="0" fillId="8" borderId="0" xfId="0" applyNumberFormat="1" applyFill="1"/>
    <xf numFmtId="165" fontId="0" fillId="8" borderId="0" xfId="0" applyNumberFormat="1" applyFill="1" applyAlignment="1">
      <alignment horizontal="center"/>
    </xf>
    <xf numFmtId="172" fontId="0" fillId="8" borderId="0" xfId="0" applyNumberFormat="1" applyFill="1"/>
    <xf numFmtId="172" fontId="0" fillId="2" borderId="0" xfId="0" applyNumberFormat="1" applyFill="1" applyAlignment="1">
      <alignment horizontal="center"/>
    </xf>
    <xf numFmtId="168" fontId="0" fillId="2" borderId="0" xfId="0" applyNumberFormat="1" applyFill="1" applyAlignment="1">
      <alignment horizontal="center"/>
    </xf>
    <xf numFmtId="170" fontId="0" fillId="6" borderId="0" xfId="0" applyNumberFormat="1" applyFill="1" applyAlignment="1">
      <alignment horizontal="center"/>
    </xf>
    <xf numFmtId="170" fontId="0" fillId="5" borderId="0" xfId="0" applyNumberFormat="1" applyFill="1" applyAlignment="1">
      <alignment horizontal="center"/>
    </xf>
    <xf numFmtId="170" fontId="0" fillId="7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 applyAlignment="1">
      <alignment horizontal="center"/>
    </xf>
    <xf numFmtId="168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9" fontId="0" fillId="2" borderId="1" xfId="0" applyNumberFormat="1" applyFill="1" applyBorder="1" applyAlignment="1">
      <alignment horizontal="center"/>
    </xf>
    <xf numFmtId="170" fontId="0" fillId="6" borderId="1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9" fontId="0" fillId="6" borderId="1" xfId="0" applyNumberFormat="1" applyFill="1" applyBorder="1" applyAlignment="1">
      <alignment horizontal="center"/>
    </xf>
    <xf numFmtId="170" fontId="0" fillId="5" borderId="1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70" fontId="0" fillId="7" borderId="1" xfId="0" applyNumberFormat="1" applyFill="1" applyBorder="1" applyAlignment="1">
      <alignment horizontal="center"/>
    </xf>
    <xf numFmtId="167" fontId="0" fillId="7" borderId="1" xfId="0" applyNumberFormat="1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7" fillId="0" borderId="6" xfId="0" applyNumberFormat="1" applyFon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64" fontId="4" fillId="9" borderId="0" xfId="0" applyNumberFormat="1" applyFont="1" applyFill="1" applyAlignment="1">
      <alignment horizontal="center"/>
    </xf>
    <xf numFmtId="164" fontId="0" fillId="9" borderId="0" xfId="0" applyNumberFormat="1" applyFill="1" applyAlignment="1">
      <alignment horizontal="center"/>
    </xf>
    <xf numFmtId="165" fontId="0" fillId="9" borderId="0" xfId="0" applyNumberFormat="1" applyFill="1" applyAlignment="1">
      <alignment horizontal="center"/>
    </xf>
    <xf numFmtId="172" fontId="0" fillId="8" borderId="0" xfId="0" applyNumberFormat="1" applyFill="1" applyAlignment="1">
      <alignment horizontal="center"/>
    </xf>
    <xf numFmtId="10" fontId="4" fillId="2" borderId="0" xfId="0" applyNumberFormat="1" applyFont="1" applyFill="1" applyAlignment="1">
      <alignment horizontal="center"/>
    </xf>
    <xf numFmtId="10" fontId="0" fillId="2" borderId="0" xfId="0" applyNumberFormat="1" applyFill="1" applyAlignment="1">
      <alignment horizontal="center"/>
    </xf>
    <xf numFmtId="10" fontId="0" fillId="0" borderId="0" xfId="0" applyNumberForma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vaneos.fr/payment-schedule/2519491/8A2MVP" TargetMode="External"/><Relationship Id="rId2" Type="http://schemas.openxmlformats.org/officeDocument/2006/relationships/hyperlink" Target="https://www.evaneos.fr/payment-schedule/2530954/2PQE2A" TargetMode="External"/><Relationship Id="rId1" Type="http://schemas.openxmlformats.org/officeDocument/2006/relationships/hyperlink" Target="https://www.evaneos.fr/payment-schedule/2555295/dhwcu8/" TargetMode="External"/><Relationship Id="rId4" Type="http://schemas.openxmlformats.org/officeDocument/2006/relationships/hyperlink" Target="https://www.evaneos.fr/payment-schedule/2518095/ZIJWK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053C-658C-2E4E-A65D-40CF2AC80797}">
  <sheetPr codeName="Feuil1"/>
  <dimension ref="A1:CV2917"/>
  <sheetViews>
    <sheetView tabSelected="1" workbookViewId="0">
      <pane ySplit="1" topLeftCell="A2" activePane="bottomLeft" state="frozen"/>
      <selection pane="bottomLeft" activeCell="M23" sqref="M23"/>
    </sheetView>
  </sheetViews>
  <sheetFormatPr baseColWidth="10" defaultRowHeight="16" x14ac:dyDescent="0.2"/>
  <cols>
    <col min="1" max="1" width="13.6640625" style="13" customWidth="1"/>
    <col min="2" max="2" width="21.83203125" style="14" customWidth="1"/>
    <col min="3" max="3" width="19.6640625" style="14" bestFit="1" customWidth="1"/>
    <col min="4" max="14" width="19.6640625" style="14" customWidth="1"/>
    <col min="15" max="18" width="19.6640625" style="14" hidden="1" customWidth="1"/>
    <col min="19" max="19" width="15" style="13" hidden="1" customWidth="1"/>
    <col min="20" max="20" width="19.6640625" style="13" hidden="1" customWidth="1"/>
    <col min="21" max="21" width="19.6640625" style="15" hidden="1" customWidth="1"/>
    <col min="22" max="22" width="17.33203125" style="15" hidden="1" customWidth="1"/>
    <col min="23" max="23" width="18" style="16" hidden="1" customWidth="1"/>
    <col min="24" max="24" width="19.6640625" style="17" hidden="1" customWidth="1"/>
    <col min="25" max="25" width="15.83203125" style="24" hidden="1" customWidth="1"/>
    <col min="26" max="26" width="17.83203125" style="13" hidden="1" customWidth="1"/>
    <col min="27" max="27" width="15.83203125" style="17" customWidth="1"/>
    <col min="28" max="28" width="15.83203125" style="24" customWidth="1"/>
    <col min="29" max="29" width="17.33203125" style="88" customWidth="1"/>
    <col min="30" max="30" width="15.83203125" style="13" customWidth="1"/>
    <col min="31" max="31" width="15.83203125" style="24" customWidth="1"/>
    <col min="32" max="32" width="18.33203125" style="13" customWidth="1"/>
    <col min="33" max="33" width="18.33203125" style="17" customWidth="1"/>
    <col min="34" max="34" width="16" style="24" customWidth="1"/>
    <col min="35" max="35" width="16" style="23" customWidth="1"/>
    <col min="36" max="36" width="15.6640625" style="1" customWidth="1"/>
    <col min="37" max="37" width="11.6640625" style="14" customWidth="1"/>
    <col min="38" max="38" width="14.83203125" style="1" customWidth="1"/>
    <col min="39" max="39" width="19" style="14" customWidth="1"/>
    <col min="40" max="40" width="14.83203125" style="1" customWidth="1"/>
    <col min="41" max="41" width="19.6640625" style="1" customWidth="1"/>
    <col min="42" max="42" width="15.83203125" style="91" customWidth="1"/>
    <col min="43" max="43" width="15.83203125" style="1" customWidth="1"/>
    <col min="44" max="44" width="15.83203125" style="14" customWidth="1"/>
    <col min="45" max="45" width="15.83203125" style="1" customWidth="1"/>
    <col min="46" max="46" width="62" style="14" customWidth="1"/>
    <col min="47" max="47" width="75.5" style="26" customWidth="1"/>
    <col min="48" max="48" width="80.5" style="26" customWidth="1"/>
    <col min="49" max="49" width="21.6640625" style="14" customWidth="1"/>
    <col min="50" max="16384" width="10.83203125" style="1"/>
  </cols>
  <sheetData>
    <row r="1" spans="1:49" s="12" customFormat="1" ht="14" customHeight="1" x14ac:dyDescent="0.2">
      <c r="A1" s="5" t="s">
        <v>5</v>
      </c>
      <c r="B1" s="6" t="s">
        <v>11</v>
      </c>
      <c r="C1" s="6" t="s">
        <v>26</v>
      </c>
      <c r="D1" s="6" t="s">
        <v>27</v>
      </c>
      <c r="E1" s="5" t="s">
        <v>28</v>
      </c>
      <c r="F1" s="6" t="s">
        <v>29</v>
      </c>
      <c r="G1" s="6" t="s">
        <v>30</v>
      </c>
      <c r="H1" s="5" t="s">
        <v>31</v>
      </c>
      <c r="I1" s="6" t="s">
        <v>32</v>
      </c>
      <c r="J1" s="18" t="s">
        <v>33</v>
      </c>
      <c r="K1" s="19" t="s">
        <v>34</v>
      </c>
      <c r="L1" s="6" t="s">
        <v>35</v>
      </c>
      <c r="M1" s="18" t="s">
        <v>36</v>
      </c>
      <c r="N1" s="19" t="s">
        <v>37</v>
      </c>
      <c r="O1" s="18" t="s">
        <v>38</v>
      </c>
      <c r="P1" s="6" t="s">
        <v>39</v>
      </c>
      <c r="Q1" s="19" t="s">
        <v>40</v>
      </c>
      <c r="R1" s="18" t="s">
        <v>41</v>
      </c>
      <c r="S1" s="6" t="s">
        <v>42</v>
      </c>
      <c r="T1" s="19" t="s">
        <v>43</v>
      </c>
      <c r="U1" s="6" t="s">
        <v>44</v>
      </c>
      <c r="V1" s="6" t="s">
        <v>45</v>
      </c>
      <c r="W1" s="19" t="s">
        <v>46</v>
      </c>
      <c r="X1" s="6" t="s">
        <v>47</v>
      </c>
      <c r="Y1" s="6" t="s">
        <v>48</v>
      </c>
      <c r="Z1" s="25" t="s">
        <v>49</v>
      </c>
      <c r="AA1" s="6" t="s">
        <v>0</v>
      </c>
      <c r="AB1" s="5" t="s">
        <v>1</v>
      </c>
      <c r="AC1" s="86" t="s">
        <v>99</v>
      </c>
      <c r="AD1" s="5" t="s">
        <v>2</v>
      </c>
      <c r="AE1" s="7" t="s">
        <v>3</v>
      </c>
      <c r="AF1" s="7" t="s">
        <v>24</v>
      </c>
      <c r="AG1" s="8" t="s">
        <v>4</v>
      </c>
      <c r="AH1" s="9" t="s">
        <v>20</v>
      </c>
      <c r="AI1" s="22" t="s">
        <v>8</v>
      </c>
      <c r="AJ1" s="11" t="s">
        <v>7</v>
      </c>
      <c r="AK1" s="9" t="s">
        <v>20</v>
      </c>
      <c r="AL1" s="10" t="s">
        <v>9</v>
      </c>
      <c r="AM1" s="5" t="s">
        <v>6</v>
      </c>
      <c r="AN1" s="10" t="s">
        <v>10</v>
      </c>
      <c r="AO1" s="11" t="s">
        <v>6</v>
      </c>
      <c r="AP1" s="90" t="s">
        <v>23</v>
      </c>
      <c r="AQ1" s="10" t="s">
        <v>19</v>
      </c>
      <c r="AR1" s="9" t="s">
        <v>22</v>
      </c>
      <c r="AS1" s="12" t="s">
        <v>21</v>
      </c>
      <c r="AT1" s="6" t="s">
        <v>25</v>
      </c>
      <c r="AU1" s="6" t="s">
        <v>50</v>
      </c>
      <c r="AV1" s="6" t="s">
        <v>51</v>
      </c>
      <c r="AW1" s="5" t="s">
        <v>52</v>
      </c>
    </row>
    <row r="2" spans="1:49" x14ac:dyDescent="0.2">
      <c r="A2" s="13">
        <v>44325</v>
      </c>
      <c r="B2" s="14" t="s">
        <v>12</v>
      </c>
      <c r="C2" s="14" t="s">
        <v>13</v>
      </c>
      <c r="D2" s="14" t="s">
        <v>14</v>
      </c>
      <c r="E2" s="13">
        <v>29866</v>
      </c>
      <c r="F2" s="14" t="s">
        <v>13</v>
      </c>
      <c r="G2" s="14" t="s">
        <v>15</v>
      </c>
      <c r="H2" s="13">
        <v>29866</v>
      </c>
      <c r="I2" s="14" t="str">
        <f>F2</f>
        <v>Hoën</v>
      </c>
      <c r="J2" s="14" t="s">
        <v>16</v>
      </c>
      <c r="K2" s="13">
        <v>39753</v>
      </c>
      <c r="L2" s="14" t="str">
        <f>F2</f>
        <v>Hoën</v>
      </c>
      <c r="M2" s="14" t="s">
        <v>17</v>
      </c>
      <c r="N2" s="13">
        <v>41419</v>
      </c>
      <c r="Q2" s="13"/>
      <c r="S2" s="14"/>
      <c r="U2" s="14"/>
      <c r="V2" s="14"/>
      <c r="W2" s="13"/>
      <c r="X2" s="14"/>
      <c r="Y2" s="14"/>
      <c r="AA2" s="14" t="s">
        <v>18</v>
      </c>
      <c r="AB2" s="13">
        <v>44602</v>
      </c>
      <c r="AC2" s="87" t="str">
        <f t="shared" ref="AC2:AC3" si="0">TEXT(AB2,"mmmm")</f>
        <v>février</v>
      </c>
      <c r="AD2" s="13">
        <v>44611</v>
      </c>
      <c r="AE2" s="15">
        <v>109</v>
      </c>
      <c r="AF2" s="15">
        <v>2555295</v>
      </c>
      <c r="AG2" s="16">
        <v>5764</v>
      </c>
      <c r="AH2" s="17">
        <v>0.35</v>
      </c>
      <c r="AI2" s="23">
        <f>AG2*AH2</f>
        <v>2017.3999999999999</v>
      </c>
      <c r="AJ2" s="2">
        <f>A2+15</f>
        <v>44340</v>
      </c>
      <c r="AK2" s="17">
        <v>0</v>
      </c>
      <c r="AL2" s="4">
        <f>AG2*AK2</f>
        <v>0</v>
      </c>
      <c r="AM2" s="13"/>
      <c r="AN2" s="4">
        <f>AG2-AI2-AL2</f>
        <v>3746.6000000000004</v>
      </c>
      <c r="AO2" s="2">
        <f>AB2-60</f>
        <v>44542</v>
      </c>
      <c r="AP2" s="91">
        <v>0.1</v>
      </c>
      <c r="AQ2" s="4">
        <f>AG2*AP2</f>
        <v>576.4</v>
      </c>
      <c r="AR2" s="17">
        <v>1.4999999999999999E-2</v>
      </c>
      <c r="AS2" s="4">
        <f>AG2*AR2</f>
        <v>86.46</v>
      </c>
      <c r="AT2" s="20" t="s">
        <v>53</v>
      </c>
      <c r="AU2" s="21" t="s">
        <v>54</v>
      </c>
      <c r="AV2" s="21" t="s">
        <v>55</v>
      </c>
      <c r="AW2" s="13">
        <v>44325</v>
      </c>
    </row>
    <row r="3" spans="1:49" x14ac:dyDescent="0.2">
      <c r="A3" s="13">
        <v>44375</v>
      </c>
      <c r="B3" s="14" t="s">
        <v>56</v>
      </c>
      <c r="C3" s="14" t="s">
        <v>57</v>
      </c>
      <c r="D3" s="14" t="s">
        <v>58</v>
      </c>
      <c r="E3" s="13">
        <v>29360</v>
      </c>
      <c r="F3" s="14" t="s">
        <v>57</v>
      </c>
      <c r="G3" s="14" t="s">
        <v>59</v>
      </c>
      <c r="H3" s="13">
        <v>29671</v>
      </c>
      <c r="I3" s="14" t="s">
        <v>57</v>
      </c>
      <c r="J3" s="14" t="s">
        <v>60</v>
      </c>
      <c r="K3" s="13">
        <v>44231</v>
      </c>
      <c r="L3" s="14" t="s">
        <v>57</v>
      </c>
      <c r="M3" s="14" t="s">
        <v>61</v>
      </c>
      <c r="N3" s="13">
        <v>41700</v>
      </c>
      <c r="Q3" s="13"/>
      <c r="S3" s="14"/>
      <c r="U3" s="14"/>
      <c r="V3" s="14"/>
      <c r="W3" s="13"/>
      <c r="X3" s="14"/>
      <c r="Y3" s="14"/>
      <c r="AA3" s="14" t="s">
        <v>18</v>
      </c>
      <c r="AB3" s="13">
        <v>44602</v>
      </c>
      <c r="AC3" s="87" t="str">
        <f t="shared" si="0"/>
        <v>février</v>
      </c>
      <c r="AD3" s="13">
        <v>44618</v>
      </c>
      <c r="AE3" s="15">
        <v>114</v>
      </c>
      <c r="AF3" s="15">
        <v>2530954</v>
      </c>
      <c r="AG3" s="16">
        <v>6730</v>
      </c>
      <c r="AH3" s="17">
        <v>0.35</v>
      </c>
      <c r="AI3" s="23">
        <f t="shared" ref="AI3" si="1">AG3*AH3</f>
        <v>2355.5</v>
      </c>
      <c r="AJ3" s="2">
        <v>44377</v>
      </c>
      <c r="AK3" s="17">
        <v>0</v>
      </c>
      <c r="AL3" s="4">
        <v>0</v>
      </c>
      <c r="AM3" s="13"/>
      <c r="AN3" s="4">
        <f t="shared" ref="AN3:AN5" si="2">AG3-AI3-AL3</f>
        <v>4374.5</v>
      </c>
      <c r="AO3" s="2">
        <f>AB3-60</f>
        <v>44542</v>
      </c>
      <c r="AP3" s="91">
        <v>0.1</v>
      </c>
      <c r="AQ3" s="4">
        <f>AG3*AP3</f>
        <v>673</v>
      </c>
      <c r="AR3" s="17">
        <v>1.4999999999999999E-2</v>
      </c>
      <c r="AS3" s="4">
        <f>AG3*AR3</f>
        <v>100.95</v>
      </c>
      <c r="AT3" s="20" t="s">
        <v>62</v>
      </c>
      <c r="AU3" s="26" t="s">
        <v>63</v>
      </c>
      <c r="AV3" s="26" t="s">
        <v>64</v>
      </c>
      <c r="AW3" s="13">
        <f>A3</f>
        <v>44375</v>
      </c>
    </row>
    <row r="4" spans="1:49" x14ac:dyDescent="0.2">
      <c r="A4" s="13">
        <v>44728</v>
      </c>
      <c r="B4" s="14" t="s">
        <v>90</v>
      </c>
      <c r="C4" s="14" t="s">
        <v>91</v>
      </c>
      <c r="D4" s="14" t="s">
        <v>92</v>
      </c>
      <c r="E4" s="13">
        <v>35819</v>
      </c>
      <c r="F4" s="14" t="s">
        <v>93</v>
      </c>
      <c r="G4" s="14" t="s">
        <v>94</v>
      </c>
      <c r="H4" s="13">
        <v>36072</v>
      </c>
      <c r="K4" s="13"/>
      <c r="N4" s="13"/>
      <c r="Q4" s="13"/>
      <c r="S4" s="14"/>
      <c r="U4" s="14"/>
      <c r="V4" s="14"/>
      <c r="W4" s="13"/>
      <c r="X4" s="14"/>
      <c r="Y4" s="14"/>
      <c r="AA4" s="14" t="s">
        <v>18</v>
      </c>
      <c r="AB4" s="13">
        <v>44781</v>
      </c>
      <c r="AC4" s="87" t="str">
        <f>IF(ISBLANK(AB4),"",TEXT(AB4,"mmmm"))</f>
        <v>août</v>
      </c>
      <c r="AD4" s="13">
        <v>44794</v>
      </c>
      <c r="AE4" s="15">
        <v>110</v>
      </c>
      <c r="AF4" s="15">
        <v>2519491</v>
      </c>
      <c r="AG4" s="16">
        <v>2574</v>
      </c>
      <c r="AH4" s="17">
        <v>0.2</v>
      </c>
      <c r="AI4" s="4">
        <f>IF(ISBLANK(AG4),"",AG4*AH4)</f>
        <v>514.80000000000007</v>
      </c>
      <c r="AJ4" s="2">
        <v>44377</v>
      </c>
      <c r="AK4" s="17">
        <v>0</v>
      </c>
      <c r="AL4" s="4">
        <v>0</v>
      </c>
      <c r="AM4" s="13"/>
      <c r="AN4" s="4">
        <f t="shared" si="2"/>
        <v>2059.1999999999998</v>
      </c>
      <c r="AO4" s="2">
        <f>AB4-60</f>
        <v>44721</v>
      </c>
      <c r="AP4" s="91">
        <v>0.1</v>
      </c>
      <c r="AQ4" s="4">
        <f>AG4*AP4</f>
        <v>257.40000000000003</v>
      </c>
      <c r="AR4" s="17">
        <v>1.4999999999999999E-2</v>
      </c>
      <c r="AS4" s="4">
        <f>AG4*AR4</f>
        <v>38.61</v>
      </c>
      <c r="AT4" s="20" t="s">
        <v>95</v>
      </c>
      <c r="AU4" s="81" t="s">
        <v>96</v>
      </c>
      <c r="AV4" s="82" t="s">
        <v>96</v>
      </c>
      <c r="AW4" s="13">
        <v>44353</v>
      </c>
    </row>
    <row r="5" spans="1:49" x14ac:dyDescent="0.2">
      <c r="A5" s="13">
        <v>44370</v>
      </c>
      <c r="B5" s="14" t="s">
        <v>100</v>
      </c>
      <c r="C5" s="14" t="s">
        <v>101</v>
      </c>
      <c r="D5" s="14" t="s">
        <v>102</v>
      </c>
      <c r="E5" s="13">
        <v>28595</v>
      </c>
      <c r="F5" s="14" t="s">
        <v>101</v>
      </c>
      <c r="G5" s="14" t="s">
        <v>103</v>
      </c>
      <c r="H5" s="13">
        <v>29298</v>
      </c>
      <c r="I5" s="14" t="s">
        <v>101</v>
      </c>
      <c r="J5" s="14" t="s">
        <v>104</v>
      </c>
      <c r="K5" s="13">
        <v>40923</v>
      </c>
      <c r="L5" s="14" t="s">
        <v>101</v>
      </c>
      <c r="M5" s="14" t="s">
        <v>105</v>
      </c>
      <c r="N5" s="13">
        <v>42086</v>
      </c>
      <c r="Q5" s="13"/>
      <c r="S5" s="14"/>
      <c r="U5" s="14"/>
      <c r="V5" s="14"/>
      <c r="W5" s="13"/>
      <c r="X5" s="14"/>
      <c r="Y5" s="14"/>
      <c r="AA5" s="14" t="s">
        <v>18</v>
      </c>
      <c r="AB5" s="13">
        <v>44603</v>
      </c>
      <c r="AC5" s="87" t="str">
        <f t="shared" ref="AC5:AC68" si="3">IF(ISBLANK(AB5),"",TEXT(AB5,"mmmm"))</f>
        <v>février</v>
      </c>
      <c r="AD5" s="13">
        <v>44610</v>
      </c>
      <c r="AE5" s="15">
        <v>111</v>
      </c>
      <c r="AF5" s="15">
        <v>2518095</v>
      </c>
      <c r="AG5" s="16">
        <v>3645</v>
      </c>
      <c r="AH5" s="17">
        <v>0.35</v>
      </c>
      <c r="AI5" s="4">
        <f t="shared" ref="AI5:AI68" si="4">IF(ISBLANK(AG5),"",AG5*AH5)</f>
        <v>1275.75</v>
      </c>
      <c r="AJ5" s="2">
        <v>44377</v>
      </c>
      <c r="AK5" s="17">
        <v>0</v>
      </c>
      <c r="AL5" s="4">
        <v>0</v>
      </c>
      <c r="AM5" s="13"/>
      <c r="AN5" s="4">
        <f t="shared" si="2"/>
        <v>2369.25</v>
      </c>
      <c r="AO5" s="2">
        <f>AB5-60</f>
        <v>44543</v>
      </c>
      <c r="AP5" s="91">
        <v>0.1</v>
      </c>
      <c r="AQ5" s="4">
        <f>AG5*AP5</f>
        <v>364.5</v>
      </c>
      <c r="AR5" s="17">
        <v>1.4999999999999999E-2</v>
      </c>
      <c r="AS5" s="4">
        <f>AG5*AR5</f>
        <v>54.674999999999997</v>
      </c>
      <c r="AT5" s="20" t="s">
        <v>106</v>
      </c>
      <c r="AU5" s="82" t="s">
        <v>107</v>
      </c>
      <c r="AV5" s="82" t="s">
        <v>108</v>
      </c>
      <c r="AW5" s="13">
        <v>44370</v>
      </c>
    </row>
    <row r="6" spans="1:49" x14ac:dyDescent="0.2">
      <c r="E6" s="13"/>
      <c r="H6" s="13"/>
      <c r="K6" s="13"/>
      <c r="N6" s="13"/>
      <c r="Q6" s="13"/>
      <c r="S6" s="14"/>
      <c r="U6" s="14"/>
      <c r="V6" s="14"/>
      <c r="W6" s="13"/>
      <c r="X6" s="14"/>
      <c r="Y6" s="14"/>
      <c r="AA6" s="14" t="s">
        <v>97</v>
      </c>
      <c r="AB6" s="13"/>
      <c r="AC6" s="87" t="str">
        <f t="shared" si="3"/>
        <v/>
      </c>
      <c r="AE6" s="15">
        <f>AE3+1</f>
        <v>115</v>
      </c>
      <c r="AF6" s="15"/>
      <c r="AG6" s="16"/>
      <c r="AH6" s="17"/>
      <c r="AI6" s="4" t="str">
        <f t="shared" si="4"/>
        <v/>
      </c>
      <c r="AJ6" s="2" t="str">
        <f t="shared" ref="AJ6:AJ68" si="5">IF(ISBLANK(AG6),"",A6+15)</f>
        <v/>
      </c>
      <c r="AK6" s="17">
        <v>0</v>
      </c>
      <c r="AL6" s="4"/>
      <c r="AM6" s="13"/>
      <c r="AN6" s="4"/>
      <c r="AO6" s="2"/>
      <c r="AP6" s="91" t="str">
        <f>IF(AA6="Thaïlande",0.13,IF(AA6="Myanmar",0.13, IF(AA6="Cambodge",0.14,IF(AA6="Destination","0","0"))))</f>
        <v>0</v>
      </c>
      <c r="AQ6" s="4"/>
      <c r="AR6" s="17">
        <v>1.4999999999999999E-2</v>
      </c>
      <c r="AW6" s="13"/>
    </row>
    <row r="7" spans="1:49" x14ac:dyDescent="0.2">
      <c r="E7" s="13"/>
      <c r="H7" s="13"/>
      <c r="K7" s="13"/>
      <c r="N7" s="13"/>
      <c r="Q7" s="13"/>
      <c r="S7" s="14"/>
      <c r="U7" s="14"/>
      <c r="V7" s="14"/>
      <c r="W7" s="13"/>
      <c r="X7" s="14"/>
      <c r="Y7" s="14"/>
      <c r="AA7" s="14" t="s">
        <v>110</v>
      </c>
      <c r="AB7" s="13"/>
      <c r="AC7" s="87" t="str">
        <f t="shared" si="3"/>
        <v/>
      </c>
      <c r="AE7" s="15">
        <f>AE6+1</f>
        <v>116</v>
      </c>
      <c r="AF7" s="15"/>
      <c r="AG7" s="16"/>
      <c r="AH7" s="17"/>
      <c r="AI7" s="4" t="str">
        <f t="shared" si="4"/>
        <v/>
      </c>
      <c r="AJ7" s="2" t="str">
        <f t="shared" si="5"/>
        <v/>
      </c>
      <c r="AK7" s="17">
        <v>0</v>
      </c>
      <c r="AL7" s="4"/>
      <c r="AM7" s="13"/>
      <c r="AN7" s="4"/>
      <c r="AO7" s="2"/>
      <c r="AP7" s="91">
        <f>IF(AA7="Thaïlande",0.13,IF(AA7="Myanmar",0.13, IF(AA7="Cambodge",0.14,IF(AA7="Destination","0","0"))))</f>
        <v>0.13</v>
      </c>
      <c r="AQ7" s="4"/>
      <c r="AR7" s="17">
        <v>1.4999999999999999E-2</v>
      </c>
      <c r="AW7" s="13"/>
    </row>
    <row r="8" spans="1:49" x14ac:dyDescent="0.2">
      <c r="E8" s="13"/>
      <c r="H8" s="13"/>
      <c r="K8" s="13"/>
      <c r="N8" s="13"/>
      <c r="Q8" s="13"/>
      <c r="S8" s="14"/>
      <c r="U8" s="14"/>
      <c r="V8" s="14"/>
      <c r="W8" s="13"/>
      <c r="X8" s="14"/>
      <c r="Y8" s="14"/>
      <c r="AA8" s="14" t="s">
        <v>97</v>
      </c>
      <c r="AB8" s="13"/>
      <c r="AC8" s="87" t="str">
        <f t="shared" si="3"/>
        <v/>
      </c>
      <c r="AE8" s="15">
        <f t="shared" ref="AE8:AE71" si="6">AE7+1</f>
        <v>117</v>
      </c>
      <c r="AF8" s="15"/>
      <c r="AG8" s="16"/>
      <c r="AH8" s="17"/>
      <c r="AI8" s="4" t="str">
        <f t="shared" si="4"/>
        <v/>
      </c>
      <c r="AJ8" s="2" t="str">
        <f t="shared" si="5"/>
        <v/>
      </c>
      <c r="AK8" s="17">
        <v>0</v>
      </c>
      <c r="AL8" s="4"/>
      <c r="AM8" s="13"/>
      <c r="AN8" s="4"/>
      <c r="AO8" s="2"/>
      <c r="AP8" s="91" t="str">
        <f t="shared" ref="AP8:AP71" si="7">IF(AA8="Thaïlande",0.13,IF(AA8="Myanmar",0.13, IF(AA8="Cambodge",0.14,IF(AA8="Destination","0","0"))))</f>
        <v>0</v>
      </c>
      <c r="AQ8" s="4"/>
      <c r="AR8" s="17">
        <v>1.4999999999999999E-2</v>
      </c>
      <c r="AW8" s="13"/>
    </row>
    <row r="9" spans="1:49" x14ac:dyDescent="0.2">
      <c r="AA9" s="14" t="s">
        <v>109</v>
      </c>
      <c r="AC9" s="87" t="str">
        <f t="shared" si="3"/>
        <v/>
      </c>
      <c r="AE9" s="15">
        <f t="shared" si="6"/>
        <v>118</v>
      </c>
      <c r="AI9" s="4" t="str">
        <f t="shared" si="4"/>
        <v/>
      </c>
      <c r="AJ9" s="2" t="str">
        <f t="shared" si="5"/>
        <v/>
      </c>
      <c r="AK9" s="17">
        <v>0</v>
      </c>
      <c r="AP9" s="91">
        <f t="shared" si="7"/>
        <v>0.14000000000000001</v>
      </c>
      <c r="AR9" s="17">
        <v>1.4999999999999999E-2</v>
      </c>
    </row>
    <row r="10" spans="1:49" x14ac:dyDescent="0.2">
      <c r="AA10" s="14" t="s">
        <v>0</v>
      </c>
      <c r="AC10" s="87" t="str">
        <f t="shared" si="3"/>
        <v/>
      </c>
      <c r="AE10" s="15">
        <f t="shared" si="6"/>
        <v>119</v>
      </c>
      <c r="AI10" s="4" t="str">
        <f t="shared" si="4"/>
        <v/>
      </c>
      <c r="AJ10" s="2" t="str">
        <f t="shared" si="5"/>
        <v/>
      </c>
      <c r="AK10" s="17">
        <v>0</v>
      </c>
      <c r="AP10" s="91" t="str">
        <f t="shared" si="7"/>
        <v>0</v>
      </c>
      <c r="AR10" s="17">
        <v>1.4999999999999999E-2</v>
      </c>
    </row>
    <row r="11" spans="1:49" x14ac:dyDescent="0.2">
      <c r="AA11" s="14" t="s">
        <v>0</v>
      </c>
      <c r="AC11" s="87" t="str">
        <f t="shared" si="3"/>
        <v/>
      </c>
      <c r="AE11" s="15">
        <f t="shared" si="6"/>
        <v>120</v>
      </c>
      <c r="AI11" s="4" t="str">
        <f t="shared" si="4"/>
        <v/>
      </c>
      <c r="AJ11" s="2" t="str">
        <f t="shared" si="5"/>
        <v/>
      </c>
      <c r="AK11" s="17">
        <v>0</v>
      </c>
      <c r="AP11" s="91" t="str">
        <f t="shared" si="7"/>
        <v>0</v>
      </c>
      <c r="AR11" s="17">
        <v>1.4999999999999999E-2</v>
      </c>
    </row>
    <row r="12" spans="1:49" x14ac:dyDescent="0.2">
      <c r="AA12" s="14" t="s">
        <v>0</v>
      </c>
      <c r="AC12" s="87" t="str">
        <f t="shared" si="3"/>
        <v/>
      </c>
      <c r="AE12" s="15">
        <f t="shared" si="6"/>
        <v>121</v>
      </c>
      <c r="AI12" s="4" t="str">
        <f t="shared" si="4"/>
        <v/>
      </c>
      <c r="AJ12" s="2" t="str">
        <f t="shared" si="5"/>
        <v/>
      </c>
      <c r="AK12" s="17">
        <v>0</v>
      </c>
      <c r="AP12" s="91" t="str">
        <f t="shared" si="7"/>
        <v>0</v>
      </c>
      <c r="AR12" s="17">
        <v>1.4999999999999999E-2</v>
      </c>
    </row>
    <row r="13" spans="1:49" x14ac:dyDescent="0.2">
      <c r="AA13" s="14" t="s">
        <v>0</v>
      </c>
      <c r="AC13" s="87" t="str">
        <f t="shared" si="3"/>
        <v/>
      </c>
      <c r="AE13" s="15">
        <f t="shared" si="6"/>
        <v>122</v>
      </c>
      <c r="AI13" s="4" t="str">
        <f t="shared" si="4"/>
        <v/>
      </c>
      <c r="AJ13" s="2" t="str">
        <f t="shared" si="5"/>
        <v/>
      </c>
      <c r="AK13" s="17">
        <v>0</v>
      </c>
      <c r="AP13" s="91" t="str">
        <f t="shared" si="7"/>
        <v>0</v>
      </c>
      <c r="AR13" s="17">
        <v>1.4999999999999999E-2</v>
      </c>
    </row>
    <row r="14" spans="1:49" x14ac:dyDescent="0.2">
      <c r="AA14" s="14" t="s">
        <v>0</v>
      </c>
      <c r="AC14" s="87" t="str">
        <f t="shared" si="3"/>
        <v/>
      </c>
      <c r="AE14" s="15">
        <f t="shared" si="6"/>
        <v>123</v>
      </c>
      <c r="AI14" s="4" t="str">
        <f t="shared" si="4"/>
        <v/>
      </c>
      <c r="AJ14" s="2" t="str">
        <f t="shared" si="5"/>
        <v/>
      </c>
      <c r="AK14" s="17">
        <v>0</v>
      </c>
      <c r="AP14" s="91" t="str">
        <f t="shared" si="7"/>
        <v>0</v>
      </c>
      <c r="AR14" s="17">
        <v>1.4999999999999999E-2</v>
      </c>
    </row>
    <row r="15" spans="1:49" x14ac:dyDescent="0.2">
      <c r="AA15" s="14" t="s">
        <v>0</v>
      </c>
      <c r="AC15" s="87" t="str">
        <f t="shared" si="3"/>
        <v/>
      </c>
      <c r="AE15" s="15">
        <f t="shared" si="6"/>
        <v>124</v>
      </c>
      <c r="AI15" s="4" t="str">
        <f t="shared" si="4"/>
        <v/>
      </c>
      <c r="AJ15" s="2" t="str">
        <f t="shared" si="5"/>
        <v/>
      </c>
      <c r="AK15" s="17">
        <v>0</v>
      </c>
      <c r="AP15" s="91" t="str">
        <f t="shared" si="7"/>
        <v>0</v>
      </c>
      <c r="AR15" s="17">
        <v>1.4999999999999999E-2</v>
      </c>
    </row>
    <row r="16" spans="1:49" x14ac:dyDescent="0.2">
      <c r="AA16" s="14" t="s">
        <v>0</v>
      </c>
      <c r="AC16" s="87" t="str">
        <f t="shared" si="3"/>
        <v/>
      </c>
      <c r="AE16" s="15">
        <f t="shared" si="6"/>
        <v>125</v>
      </c>
      <c r="AI16" s="4" t="str">
        <f t="shared" si="4"/>
        <v/>
      </c>
      <c r="AJ16" s="2" t="str">
        <f t="shared" si="5"/>
        <v/>
      </c>
      <c r="AK16" s="17">
        <v>0</v>
      </c>
      <c r="AP16" s="91" t="str">
        <f t="shared" si="7"/>
        <v>0</v>
      </c>
      <c r="AR16" s="17">
        <v>1.4999999999999999E-2</v>
      </c>
    </row>
    <row r="17" spans="27:44" x14ac:dyDescent="0.2">
      <c r="AA17" s="14" t="s">
        <v>0</v>
      </c>
      <c r="AC17" s="87" t="str">
        <f t="shared" si="3"/>
        <v/>
      </c>
      <c r="AE17" s="15">
        <f t="shared" si="6"/>
        <v>126</v>
      </c>
      <c r="AI17" s="4" t="str">
        <f t="shared" si="4"/>
        <v/>
      </c>
      <c r="AJ17" s="2" t="str">
        <f t="shared" si="5"/>
        <v/>
      </c>
      <c r="AK17" s="17">
        <v>0</v>
      </c>
      <c r="AP17" s="91" t="str">
        <f t="shared" si="7"/>
        <v>0</v>
      </c>
      <c r="AR17" s="17">
        <v>1.4999999999999999E-2</v>
      </c>
    </row>
    <row r="18" spans="27:44" x14ac:dyDescent="0.2">
      <c r="AA18" s="14" t="s">
        <v>0</v>
      </c>
      <c r="AC18" s="87" t="str">
        <f t="shared" si="3"/>
        <v/>
      </c>
      <c r="AE18" s="15">
        <f t="shared" si="6"/>
        <v>127</v>
      </c>
      <c r="AI18" s="4" t="str">
        <f t="shared" si="4"/>
        <v/>
      </c>
      <c r="AJ18" s="2" t="str">
        <f t="shared" si="5"/>
        <v/>
      </c>
      <c r="AK18" s="17">
        <v>0</v>
      </c>
      <c r="AP18" s="91" t="str">
        <f t="shared" si="7"/>
        <v>0</v>
      </c>
      <c r="AR18" s="17">
        <v>1.4999999999999999E-2</v>
      </c>
    </row>
    <row r="19" spans="27:44" x14ac:dyDescent="0.2">
      <c r="AA19" s="14" t="s">
        <v>0</v>
      </c>
      <c r="AC19" s="87" t="str">
        <f t="shared" si="3"/>
        <v/>
      </c>
      <c r="AE19" s="15">
        <f t="shared" si="6"/>
        <v>128</v>
      </c>
      <c r="AI19" s="4" t="str">
        <f t="shared" si="4"/>
        <v/>
      </c>
      <c r="AJ19" s="2" t="str">
        <f t="shared" si="5"/>
        <v/>
      </c>
      <c r="AK19" s="17">
        <v>0</v>
      </c>
      <c r="AP19" s="91" t="str">
        <f t="shared" si="7"/>
        <v>0</v>
      </c>
      <c r="AR19" s="17">
        <v>1.4999999999999999E-2</v>
      </c>
    </row>
    <row r="20" spans="27:44" x14ac:dyDescent="0.2">
      <c r="AA20" s="14" t="s">
        <v>0</v>
      </c>
      <c r="AC20" s="87" t="str">
        <f t="shared" si="3"/>
        <v/>
      </c>
      <c r="AE20" s="15">
        <f t="shared" si="6"/>
        <v>129</v>
      </c>
      <c r="AI20" s="4" t="str">
        <f t="shared" si="4"/>
        <v/>
      </c>
      <c r="AJ20" s="2" t="str">
        <f t="shared" si="5"/>
        <v/>
      </c>
      <c r="AK20" s="17">
        <v>0</v>
      </c>
      <c r="AP20" s="91" t="str">
        <f t="shared" si="7"/>
        <v>0</v>
      </c>
      <c r="AR20" s="17">
        <v>1.4999999999999999E-2</v>
      </c>
    </row>
    <row r="21" spans="27:44" x14ac:dyDescent="0.2">
      <c r="AA21" s="14" t="s">
        <v>0</v>
      </c>
      <c r="AC21" s="87" t="str">
        <f t="shared" si="3"/>
        <v/>
      </c>
      <c r="AE21" s="15">
        <f t="shared" si="6"/>
        <v>130</v>
      </c>
      <c r="AI21" s="4" t="str">
        <f t="shared" si="4"/>
        <v/>
      </c>
      <c r="AJ21" s="2" t="str">
        <f t="shared" si="5"/>
        <v/>
      </c>
      <c r="AK21" s="17">
        <v>0</v>
      </c>
      <c r="AP21" s="91" t="str">
        <f t="shared" si="7"/>
        <v>0</v>
      </c>
      <c r="AR21" s="17">
        <v>1.4999999999999999E-2</v>
      </c>
    </row>
    <row r="22" spans="27:44" x14ac:dyDescent="0.2">
      <c r="AA22" s="14" t="s">
        <v>0</v>
      </c>
      <c r="AC22" s="87" t="str">
        <f t="shared" si="3"/>
        <v/>
      </c>
      <c r="AE22" s="15">
        <f t="shared" si="6"/>
        <v>131</v>
      </c>
      <c r="AI22" s="4" t="str">
        <f t="shared" si="4"/>
        <v/>
      </c>
      <c r="AJ22" s="2" t="str">
        <f t="shared" si="5"/>
        <v/>
      </c>
      <c r="AK22" s="17">
        <v>0</v>
      </c>
      <c r="AP22" s="91" t="str">
        <f t="shared" si="7"/>
        <v>0</v>
      </c>
      <c r="AR22" s="17">
        <v>1.4999999999999999E-2</v>
      </c>
    </row>
    <row r="23" spans="27:44" x14ac:dyDescent="0.2">
      <c r="AA23" s="14" t="s">
        <v>0</v>
      </c>
      <c r="AC23" s="87" t="str">
        <f t="shared" si="3"/>
        <v/>
      </c>
      <c r="AE23" s="15">
        <f t="shared" si="6"/>
        <v>132</v>
      </c>
      <c r="AI23" s="4" t="str">
        <f t="shared" si="4"/>
        <v/>
      </c>
      <c r="AJ23" s="2" t="str">
        <f t="shared" si="5"/>
        <v/>
      </c>
      <c r="AK23" s="17">
        <v>0</v>
      </c>
      <c r="AP23" s="91" t="str">
        <f t="shared" si="7"/>
        <v>0</v>
      </c>
      <c r="AR23" s="17">
        <v>1.4999999999999999E-2</v>
      </c>
    </row>
    <row r="24" spans="27:44" x14ac:dyDescent="0.2">
      <c r="AA24" s="14" t="s">
        <v>0</v>
      </c>
      <c r="AC24" s="87" t="str">
        <f t="shared" si="3"/>
        <v/>
      </c>
      <c r="AE24" s="15">
        <f t="shared" si="6"/>
        <v>133</v>
      </c>
      <c r="AI24" s="4" t="str">
        <f t="shared" si="4"/>
        <v/>
      </c>
      <c r="AJ24" s="2" t="str">
        <f t="shared" si="5"/>
        <v/>
      </c>
      <c r="AK24" s="17">
        <v>0</v>
      </c>
      <c r="AP24" s="91" t="str">
        <f t="shared" si="7"/>
        <v>0</v>
      </c>
      <c r="AR24" s="17">
        <v>1.4999999999999999E-2</v>
      </c>
    </row>
    <row r="25" spans="27:44" x14ac:dyDescent="0.2">
      <c r="AA25" s="14" t="s">
        <v>0</v>
      </c>
      <c r="AC25" s="87" t="str">
        <f t="shared" si="3"/>
        <v/>
      </c>
      <c r="AE25" s="15">
        <f t="shared" si="6"/>
        <v>134</v>
      </c>
      <c r="AI25" s="4" t="str">
        <f t="shared" si="4"/>
        <v/>
      </c>
      <c r="AJ25" s="2" t="str">
        <f t="shared" si="5"/>
        <v/>
      </c>
      <c r="AK25" s="17">
        <v>0</v>
      </c>
      <c r="AP25" s="91" t="str">
        <f t="shared" si="7"/>
        <v>0</v>
      </c>
      <c r="AR25" s="17">
        <v>1.4999999999999999E-2</v>
      </c>
    </row>
    <row r="26" spans="27:44" x14ac:dyDescent="0.2">
      <c r="AA26" s="14" t="s">
        <v>0</v>
      </c>
      <c r="AC26" s="87" t="str">
        <f t="shared" si="3"/>
        <v/>
      </c>
      <c r="AE26" s="15">
        <f t="shared" si="6"/>
        <v>135</v>
      </c>
      <c r="AI26" s="4" t="str">
        <f t="shared" si="4"/>
        <v/>
      </c>
      <c r="AJ26" s="2" t="str">
        <f t="shared" si="5"/>
        <v/>
      </c>
      <c r="AK26" s="17">
        <v>0</v>
      </c>
      <c r="AP26" s="91" t="str">
        <f t="shared" si="7"/>
        <v>0</v>
      </c>
      <c r="AR26" s="17">
        <v>1.4999999999999999E-2</v>
      </c>
    </row>
    <row r="27" spans="27:44" x14ac:dyDescent="0.2">
      <c r="AA27" s="14" t="s">
        <v>0</v>
      </c>
      <c r="AC27" s="87" t="str">
        <f t="shared" si="3"/>
        <v/>
      </c>
      <c r="AE27" s="15">
        <f t="shared" si="6"/>
        <v>136</v>
      </c>
      <c r="AI27" s="4" t="str">
        <f t="shared" si="4"/>
        <v/>
      </c>
      <c r="AJ27" s="2" t="str">
        <f t="shared" si="5"/>
        <v/>
      </c>
      <c r="AK27" s="17">
        <v>0</v>
      </c>
      <c r="AP27" s="91" t="str">
        <f t="shared" si="7"/>
        <v>0</v>
      </c>
      <c r="AR27" s="17">
        <v>1.4999999999999999E-2</v>
      </c>
    </row>
    <row r="28" spans="27:44" x14ac:dyDescent="0.2">
      <c r="AA28" s="14" t="s">
        <v>0</v>
      </c>
      <c r="AC28" s="87" t="str">
        <f t="shared" si="3"/>
        <v/>
      </c>
      <c r="AE28" s="15">
        <f t="shared" si="6"/>
        <v>137</v>
      </c>
      <c r="AI28" s="4" t="str">
        <f t="shared" si="4"/>
        <v/>
      </c>
      <c r="AJ28" s="2" t="str">
        <f t="shared" si="5"/>
        <v/>
      </c>
      <c r="AK28" s="17">
        <v>0</v>
      </c>
      <c r="AP28" s="91" t="str">
        <f t="shared" si="7"/>
        <v>0</v>
      </c>
      <c r="AR28" s="17">
        <v>1.4999999999999999E-2</v>
      </c>
    </row>
    <row r="29" spans="27:44" x14ac:dyDescent="0.2">
      <c r="AA29" s="14" t="s">
        <v>0</v>
      </c>
      <c r="AC29" s="87" t="str">
        <f t="shared" si="3"/>
        <v/>
      </c>
      <c r="AE29" s="15">
        <f t="shared" si="6"/>
        <v>138</v>
      </c>
      <c r="AI29" s="4" t="str">
        <f t="shared" si="4"/>
        <v/>
      </c>
      <c r="AJ29" s="2" t="str">
        <f t="shared" si="5"/>
        <v/>
      </c>
      <c r="AK29" s="17">
        <v>0</v>
      </c>
      <c r="AP29" s="91" t="str">
        <f t="shared" si="7"/>
        <v>0</v>
      </c>
      <c r="AR29" s="17">
        <v>1.4999999999999999E-2</v>
      </c>
    </row>
    <row r="30" spans="27:44" x14ac:dyDescent="0.2">
      <c r="AA30" s="14" t="s">
        <v>0</v>
      </c>
      <c r="AC30" s="87" t="str">
        <f t="shared" si="3"/>
        <v/>
      </c>
      <c r="AE30" s="15">
        <f t="shared" si="6"/>
        <v>139</v>
      </c>
      <c r="AI30" s="4" t="str">
        <f t="shared" si="4"/>
        <v/>
      </c>
      <c r="AJ30" s="2" t="str">
        <f t="shared" si="5"/>
        <v/>
      </c>
      <c r="AK30" s="17">
        <v>0</v>
      </c>
      <c r="AP30" s="91" t="str">
        <f t="shared" si="7"/>
        <v>0</v>
      </c>
      <c r="AR30" s="17">
        <v>1.4999999999999999E-2</v>
      </c>
    </row>
    <row r="31" spans="27:44" x14ac:dyDescent="0.2">
      <c r="AA31" s="14" t="s">
        <v>0</v>
      </c>
      <c r="AC31" s="87" t="str">
        <f t="shared" si="3"/>
        <v/>
      </c>
      <c r="AE31" s="15">
        <f t="shared" si="6"/>
        <v>140</v>
      </c>
      <c r="AI31" s="4" t="str">
        <f t="shared" si="4"/>
        <v/>
      </c>
      <c r="AJ31" s="2" t="str">
        <f t="shared" si="5"/>
        <v/>
      </c>
      <c r="AK31" s="17">
        <v>0</v>
      </c>
      <c r="AP31" s="91" t="str">
        <f t="shared" si="7"/>
        <v>0</v>
      </c>
      <c r="AR31" s="17">
        <v>1.4999999999999999E-2</v>
      </c>
    </row>
    <row r="32" spans="27:44" x14ac:dyDescent="0.2">
      <c r="AA32" s="14" t="s">
        <v>0</v>
      </c>
      <c r="AC32" s="87" t="str">
        <f t="shared" si="3"/>
        <v/>
      </c>
      <c r="AE32" s="15">
        <f t="shared" si="6"/>
        <v>141</v>
      </c>
      <c r="AI32" s="4" t="str">
        <f t="shared" si="4"/>
        <v/>
      </c>
      <c r="AJ32" s="2" t="str">
        <f t="shared" si="5"/>
        <v/>
      </c>
      <c r="AK32" s="17">
        <v>0</v>
      </c>
      <c r="AP32" s="91" t="str">
        <f t="shared" si="7"/>
        <v>0</v>
      </c>
      <c r="AR32" s="17">
        <v>1.4999999999999999E-2</v>
      </c>
    </row>
    <row r="33" spans="27:44" x14ac:dyDescent="0.2">
      <c r="AA33" s="14" t="s">
        <v>0</v>
      </c>
      <c r="AC33" s="87" t="str">
        <f t="shared" si="3"/>
        <v/>
      </c>
      <c r="AE33" s="15">
        <f t="shared" si="6"/>
        <v>142</v>
      </c>
      <c r="AI33" s="4" t="str">
        <f t="shared" si="4"/>
        <v/>
      </c>
      <c r="AJ33" s="2" t="str">
        <f t="shared" si="5"/>
        <v/>
      </c>
      <c r="AK33" s="17">
        <v>0</v>
      </c>
      <c r="AP33" s="91" t="str">
        <f t="shared" si="7"/>
        <v>0</v>
      </c>
      <c r="AR33" s="17">
        <v>1.4999999999999999E-2</v>
      </c>
    </row>
    <row r="34" spans="27:44" x14ac:dyDescent="0.2">
      <c r="AA34" s="14" t="s">
        <v>0</v>
      </c>
      <c r="AC34" s="87" t="str">
        <f t="shared" si="3"/>
        <v/>
      </c>
      <c r="AE34" s="15">
        <f t="shared" si="6"/>
        <v>143</v>
      </c>
      <c r="AI34" s="4" t="str">
        <f t="shared" si="4"/>
        <v/>
      </c>
      <c r="AJ34" s="2" t="str">
        <f t="shared" si="5"/>
        <v/>
      </c>
      <c r="AK34" s="17">
        <v>0</v>
      </c>
      <c r="AP34" s="91" t="str">
        <f t="shared" si="7"/>
        <v>0</v>
      </c>
      <c r="AR34" s="17">
        <v>1.4999999999999999E-2</v>
      </c>
    </row>
    <row r="35" spans="27:44" x14ac:dyDescent="0.2">
      <c r="AA35" s="14" t="s">
        <v>0</v>
      </c>
      <c r="AC35" s="87" t="str">
        <f t="shared" si="3"/>
        <v/>
      </c>
      <c r="AE35" s="15">
        <f t="shared" si="6"/>
        <v>144</v>
      </c>
      <c r="AI35" s="4" t="str">
        <f t="shared" si="4"/>
        <v/>
      </c>
      <c r="AJ35" s="2" t="str">
        <f t="shared" si="5"/>
        <v/>
      </c>
      <c r="AK35" s="17">
        <v>0</v>
      </c>
      <c r="AP35" s="91" t="str">
        <f t="shared" si="7"/>
        <v>0</v>
      </c>
      <c r="AR35" s="17">
        <v>1.4999999999999999E-2</v>
      </c>
    </row>
    <row r="36" spans="27:44" x14ac:dyDescent="0.2">
      <c r="AA36" s="14" t="s">
        <v>0</v>
      </c>
      <c r="AC36" s="87" t="str">
        <f t="shared" si="3"/>
        <v/>
      </c>
      <c r="AE36" s="15">
        <f t="shared" si="6"/>
        <v>145</v>
      </c>
      <c r="AI36" s="4" t="str">
        <f t="shared" si="4"/>
        <v/>
      </c>
      <c r="AJ36" s="2" t="str">
        <f t="shared" si="5"/>
        <v/>
      </c>
      <c r="AK36" s="17">
        <v>0</v>
      </c>
      <c r="AP36" s="91" t="str">
        <f t="shared" si="7"/>
        <v>0</v>
      </c>
      <c r="AR36" s="17">
        <v>1.4999999999999999E-2</v>
      </c>
    </row>
    <row r="37" spans="27:44" x14ac:dyDescent="0.2">
      <c r="AA37" s="14" t="s">
        <v>0</v>
      </c>
      <c r="AC37" s="87" t="str">
        <f t="shared" si="3"/>
        <v/>
      </c>
      <c r="AE37" s="15">
        <f t="shared" si="6"/>
        <v>146</v>
      </c>
      <c r="AI37" s="4" t="str">
        <f t="shared" si="4"/>
        <v/>
      </c>
      <c r="AJ37" s="2" t="str">
        <f t="shared" si="5"/>
        <v/>
      </c>
      <c r="AK37" s="17">
        <v>0</v>
      </c>
      <c r="AP37" s="91" t="str">
        <f t="shared" si="7"/>
        <v>0</v>
      </c>
      <c r="AR37" s="17">
        <v>1.4999999999999999E-2</v>
      </c>
    </row>
    <row r="38" spans="27:44" x14ac:dyDescent="0.2">
      <c r="AA38" s="14" t="s">
        <v>0</v>
      </c>
      <c r="AC38" s="87" t="str">
        <f t="shared" si="3"/>
        <v/>
      </c>
      <c r="AE38" s="15">
        <f t="shared" si="6"/>
        <v>147</v>
      </c>
      <c r="AI38" s="4" t="str">
        <f t="shared" si="4"/>
        <v/>
      </c>
      <c r="AJ38" s="2" t="str">
        <f t="shared" si="5"/>
        <v/>
      </c>
      <c r="AK38" s="17">
        <v>0</v>
      </c>
      <c r="AP38" s="91" t="str">
        <f t="shared" si="7"/>
        <v>0</v>
      </c>
      <c r="AR38" s="17">
        <v>1.4999999999999999E-2</v>
      </c>
    </row>
    <row r="39" spans="27:44" x14ac:dyDescent="0.2">
      <c r="AA39" s="14" t="s">
        <v>0</v>
      </c>
      <c r="AC39" s="87" t="str">
        <f t="shared" si="3"/>
        <v/>
      </c>
      <c r="AE39" s="15">
        <f t="shared" si="6"/>
        <v>148</v>
      </c>
      <c r="AI39" s="4" t="str">
        <f t="shared" si="4"/>
        <v/>
      </c>
      <c r="AJ39" s="2" t="str">
        <f t="shared" si="5"/>
        <v/>
      </c>
      <c r="AK39" s="17">
        <v>0</v>
      </c>
      <c r="AP39" s="91" t="str">
        <f t="shared" si="7"/>
        <v>0</v>
      </c>
      <c r="AR39" s="17">
        <v>1.4999999999999999E-2</v>
      </c>
    </row>
    <row r="40" spans="27:44" x14ac:dyDescent="0.2">
      <c r="AA40" s="14" t="s">
        <v>0</v>
      </c>
      <c r="AC40" s="87" t="str">
        <f t="shared" si="3"/>
        <v/>
      </c>
      <c r="AE40" s="15">
        <f t="shared" si="6"/>
        <v>149</v>
      </c>
      <c r="AI40" s="4" t="str">
        <f t="shared" si="4"/>
        <v/>
      </c>
      <c r="AJ40" s="2" t="str">
        <f t="shared" si="5"/>
        <v/>
      </c>
      <c r="AK40" s="17">
        <v>0</v>
      </c>
      <c r="AP40" s="91" t="str">
        <f t="shared" si="7"/>
        <v>0</v>
      </c>
      <c r="AR40" s="17">
        <v>1.4999999999999999E-2</v>
      </c>
    </row>
    <row r="41" spans="27:44" x14ac:dyDescent="0.2">
      <c r="AA41" s="14" t="s">
        <v>0</v>
      </c>
      <c r="AC41" s="87" t="str">
        <f t="shared" si="3"/>
        <v/>
      </c>
      <c r="AE41" s="15">
        <f t="shared" si="6"/>
        <v>150</v>
      </c>
      <c r="AI41" s="4" t="str">
        <f t="shared" si="4"/>
        <v/>
      </c>
      <c r="AJ41" s="2" t="str">
        <f t="shared" si="5"/>
        <v/>
      </c>
      <c r="AK41" s="17">
        <v>0</v>
      </c>
      <c r="AP41" s="91" t="str">
        <f t="shared" si="7"/>
        <v>0</v>
      </c>
      <c r="AR41" s="17">
        <v>1.4999999999999999E-2</v>
      </c>
    </row>
    <row r="42" spans="27:44" x14ac:dyDescent="0.2">
      <c r="AA42" s="14" t="s">
        <v>0</v>
      </c>
      <c r="AC42" s="87" t="str">
        <f t="shared" si="3"/>
        <v/>
      </c>
      <c r="AE42" s="15">
        <f t="shared" si="6"/>
        <v>151</v>
      </c>
      <c r="AI42" s="4" t="str">
        <f t="shared" si="4"/>
        <v/>
      </c>
      <c r="AJ42" s="2" t="str">
        <f t="shared" si="5"/>
        <v/>
      </c>
      <c r="AK42" s="17">
        <v>0</v>
      </c>
      <c r="AP42" s="91" t="str">
        <f t="shared" si="7"/>
        <v>0</v>
      </c>
      <c r="AR42" s="17">
        <v>1.4999999999999999E-2</v>
      </c>
    </row>
    <row r="43" spans="27:44" x14ac:dyDescent="0.2">
      <c r="AA43" s="14" t="s">
        <v>0</v>
      </c>
      <c r="AC43" s="87" t="str">
        <f t="shared" si="3"/>
        <v/>
      </c>
      <c r="AE43" s="15">
        <f t="shared" si="6"/>
        <v>152</v>
      </c>
      <c r="AI43" s="4" t="str">
        <f t="shared" si="4"/>
        <v/>
      </c>
      <c r="AJ43" s="2" t="str">
        <f t="shared" si="5"/>
        <v/>
      </c>
      <c r="AK43" s="17">
        <v>0</v>
      </c>
      <c r="AP43" s="91" t="str">
        <f t="shared" si="7"/>
        <v>0</v>
      </c>
      <c r="AR43" s="17">
        <v>1.4999999999999999E-2</v>
      </c>
    </row>
    <row r="44" spans="27:44" x14ac:dyDescent="0.2">
      <c r="AA44" s="14" t="s">
        <v>0</v>
      </c>
      <c r="AC44" s="87" t="str">
        <f t="shared" si="3"/>
        <v/>
      </c>
      <c r="AE44" s="15">
        <f t="shared" si="6"/>
        <v>153</v>
      </c>
      <c r="AI44" s="4" t="str">
        <f t="shared" si="4"/>
        <v/>
      </c>
      <c r="AJ44" s="2" t="str">
        <f t="shared" si="5"/>
        <v/>
      </c>
      <c r="AK44" s="17">
        <v>0</v>
      </c>
      <c r="AP44" s="91" t="str">
        <f t="shared" si="7"/>
        <v>0</v>
      </c>
      <c r="AR44" s="17">
        <v>1.4999999999999999E-2</v>
      </c>
    </row>
    <row r="45" spans="27:44" x14ac:dyDescent="0.2">
      <c r="AA45" s="14" t="s">
        <v>0</v>
      </c>
      <c r="AC45" s="87" t="str">
        <f t="shared" si="3"/>
        <v/>
      </c>
      <c r="AE45" s="15">
        <f t="shared" si="6"/>
        <v>154</v>
      </c>
      <c r="AI45" s="4" t="str">
        <f t="shared" si="4"/>
        <v/>
      </c>
      <c r="AJ45" s="2" t="str">
        <f t="shared" si="5"/>
        <v/>
      </c>
      <c r="AK45" s="17">
        <v>0</v>
      </c>
      <c r="AP45" s="91" t="str">
        <f t="shared" si="7"/>
        <v>0</v>
      </c>
      <c r="AR45" s="17">
        <v>1.4999999999999999E-2</v>
      </c>
    </row>
    <row r="46" spans="27:44" x14ac:dyDescent="0.2">
      <c r="AA46" s="14" t="s">
        <v>0</v>
      </c>
      <c r="AC46" s="87" t="str">
        <f t="shared" si="3"/>
        <v/>
      </c>
      <c r="AE46" s="15">
        <f t="shared" si="6"/>
        <v>155</v>
      </c>
      <c r="AI46" s="4" t="str">
        <f t="shared" si="4"/>
        <v/>
      </c>
      <c r="AJ46" s="2" t="str">
        <f t="shared" si="5"/>
        <v/>
      </c>
      <c r="AK46" s="17">
        <v>0</v>
      </c>
      <c r="AP46" s="91" t="str">
        <f t="shared" si="7"/>
        <v>0</v>
      </c>
      <c r="AR46" s="17">
        <v>1.4999999999999999E-2</v>
      </c>
    </row>
    <row r="47" spans="27:44" x14ac:dyDescent="0.2">
      <c r="AA47" s="14" t="s">
        <v>0</v>
      </c>
      <c r="AC47" s="87" t="str">
        <f t="shared" si="3"/>
        <v/>
      </c>
      <c r="AE47" s="15">
        <f t="shared" si="6"/>
        <v>156</v>
      </c>
      <c r="AI47" s="4" t="str">
        <f t="shared" si="4"/>
        <v/>
      </c>
      <c r="AJ47" s="2" t="str">
        <f t="shared" si="5"/>
        <v/>
      </c>
      <c r="AK47" s="17">
        <v>0</v>
      </c>
      <c r="AP47" s="91" t="str">
        <f t="shared" si="7"/>
        <v>0</v>
      </c>
      <c r="AR47" s="17">
        <v>1.4999999999999999E-2</v>
      </c>
    </row>
    <row r="48" spans="27:44" x14ac:dyDescent="0.2">
      <c r="AA48" s="14" t="s">
        <v>0</v>
      </c>
      <c r="AC48" s="87" t="str">
        <f t="shared" si="3"/>
        <v/>
      </c>
      <c r="AE48" s="15">
        <f t="shared" si="6"/>
        <v>157</v>
      </c>
      <c r="AI48" s="4" t="str">
        <f t="shared" si="4"/>
        <v/>
      </c>
      <c r="AJ48" s="2" t="str">
        <f t="shared" si="5"/>
        <v/>
      </c>
      <c r="AK48" s="17">
        <v>0</v>
      </c>
      <c r="AP48" s="91" t="str">
        <f t="shared" si="7"/>
        <v>0</v>
      </c>
      <c r="AR48" s="17">
        <v>1.4999999999999999E-2</v>
      </c>
    </row>
    <row r="49" spans="27:44" x14ac:dyDescent="0.2">
      <c r="AA49" s="14" t="s">
        <v>0</v>
      </c>
      <c r="AC49" s="87" t="str">
        <f t="shared" si="3"/>
        <v/>
      </c>
      <c r="AE49" s="15">
        <f t="shared" si="6"/>
        <v>158</v>
      </c>
      <c r="AI49" s="4" t="str">
        <f t="shared" si="4"/>
        <v/>
      </c>
      <c r="AJ49" s="2" t="str">
        <f t="shared" si="5"/>
        <v/>
      </c>
      <c r="AK49" s="17">
        <v>0</v>
      </c>
      <c r="AP49" s="91" t="str">
        <f t="shared" si="7"/>
        <v>0</v>
      </c>
      <c r="AR49" s="17">
        <v>1.4999999999999999E-2</v>
      </c>
    </row>
    <row r="50" spans="27:44" x14ac:dyDescent="0.2">
      <c r="AA50" s="14" t="s">
        <v>0</v>
      </c>
      <c r="AC50" s="87" t="str">
        <f t="shared" si="3"/>
        <v/>
      </c>
      <c r="AE50" s="15">
        <f t="shared" si="6"/>
        <v>159</v>
      </c>
      <c r="AI50" s="4" t="str">
        <f t="shared" si="4"/>
        <v/>
      </c>
      <c r="AJ50" s="2" t="str">
        <f t="shared" si="5"/>
        <v/>
      </c>
      <c r="AK50" s="17">
        <v>0</v>
      </c>
      <c r="AP50" s="91" t="str">
        <f t="shared" si="7"/>
        <v>0</v>
      </c>
      <c r="AR50" s="17">
        <v>1.4999999999999999E-2</v>
      </c>
    </row>
    <row r="51" spans="27:44" x14ac:dyDescent="0.2">
      <c r="AA51" s="14" t="s">
        <v>0</v>
      </c>
      <c r="AC51" s="87" t="str">
        <f t="shared" si="3"/>
        <v/>
      </c>
      <c r="AE51" s="15">
        <f t="shared" si="6"/>
        <v>160</v>
      </c>
      <c r="AI51" s="4" t="str">
        <f t="shared" si="4"/>
        <v/>
      </c>
      <c r="AJ51" s="2" t="str">
        <f t="shared" si="5"/>
        <v/>
      </c>
      <c r="AK51" s="17">
        <v>0</v>
      </c>
      <c r="AP51" s="91" t="str">
        <f t="shared" si="7"/>
        <v>0</v>
      </c>
      <c r="AR51" s="17">
        <v>1.4999999999999999E-2</v>
      </c>
    </row>
    <row r="52" spans="27:44" x14ac:dyDescent="0.2">
      <c r="AA52" s="14" t="s">
        <v>0</v>
      </c>
      <c r="AC52" s="87" t="str">
        <f t="shared" si="3"/>
        <v/>
      </c>
      <c r="AE52" s="15">
        <f t="shared" si="6"/>
        <v>161</v>
      </c>
      <c r="AI52" s="4" t="str">
        <f t="shared" si="4"/>
        <v/>
      </c>
      <c r="AJ52" s="2" t="str">
        <f t="shared" si="5"/>
        <v/>
      </c>
      <c r="AK52" s="17">
        <v>0</v>
      </c>
      <c r="AP52" s="91" t="str">
        <f t="shared" si="7"/>
        <v>0</v>
      </c>
      <c r="AR52" s="17">
        <v>1.4999999999999999E-2</v>
      </c>
    </row>
    <row r="53" spans="27:44" x14ac:dyDescent="0.2">
      <c r="AA53" s="14" t="s">
        <v>0</v>
      </c>
      <c r="AC53" s="87" t="str">
        <f t="shared" si="3"/>
        <v/>
      </c>
      <c r="AE53" s="15">
        <f t="shared" si="6"/>
        <v>162</v>
      </c>
      <c r="AI53" s="4" t="str">
        <f t="shared" si="4"/>
        <v/>
      </c>
      <c r="AJ53" s="2" t="str">
        <f t="shared" si="5"/>
        <v/>
      </c>
      <c r="AK53" s="17">
        <v>0</v>
      </c>
      <c r="AP53" s="91" t="str">
        <f t="shared" si="7"/>
        <v>0</v>
      </c>
      <c r="AR53" s="17">
        <v>1.4999999999999999E-2</v>
      </c>
    </row>
    <row r="54" spans="27:44" x14ac:dyDescent="0.2">
      <c r="AA54" s="14" t="s">
        <v>0</v>
      </c>
      <c r="AC54" s="87" t="str">
        <f t="shared" si="3"/>
        <v/>
      </c>
      <c r="AE54" s="15">
        <f t="shared" si="6"/>
        <v>163</v>
      </c>
      <c r="AI54" s="4" t="str">
        <f t="shared" si="4"/>
        <v/>
      </c>
      <c r="AJ54" s="2" t="str">
        <f t="shared" si="5"/>
        <v/>
      </c>
      <c r="AK54" s="17">
        <v>0</v>
      </c>
      <c r="AP54" s="91" t="str">
        <f t="shared" si="7"/>
        <v>0</v>
      </c>
      <c r="AR54" s="17">
        <v>1.4999999999999999E-2</v>
      </c>
    </row>
    <row r="55" spans="27:44" x14ac:dyDescent="0.2">
      <c r="AA55" s="14" t="s">
        <v>0</v>
      </c>
      <c r="AC55" s="87" t="str">
        <f t="shared" si="3"/>
        <v/>
      </c>
      <c r="AE55" s="15">
        <f t="shared" si="6"/>
        <v>164</v>
      </c>
      <c r="AI55" s="4" t="str">
        <f t="shared" si="4"/>
        <v/>
      </c>
      <c r="AJ55" s="2" t="str">
        <f t="shared" si="5"/>
        <v/>
      </c>
      <c r="AK55" s="17">
        <v>0</v>
      </c>
      <c r="AP55" s="91" t="str">
        <f t="shared" si="7"/>
        <v>0</v>
      </c>
      <c r="AR55" s="17">
        <v>1.4999999999999999E-2</v>
      </c>
    </row>
    <row r="56" spans="27:44" x14ac:dyDescent="0.2">
      <c r="AA56" s="14" t="s">
        <v>0</v>
      </c>
      <c r="AC56" s="87" t="str">
        <f t="shared" si="3"/>
        <v/>
      </c>
      <c r="AE56" s="15">
        <f t="shared" si="6"/>
        <v>165</v>
      </c>
      <c r="AI56" s="4" t="str">
        <f t="shared" si="4"/>
        <v/>
      </c>
      <c r="AJ56" s="2" t="str">
        <f t="shared" si="5"/>
        <v/>
      </c>
      <c r="AK56" s="17">
        <v>0</v>
      </c>
      <c r="AP56" s="91" t="str">
        <f t="shared" si="7"/>
        <v>0</v>
      </c>
      <c r="AR56" s="17">
        <v>1.4999999999999999E-2</v>
      </c>
    </row>
    <row r="57" spans="27:44" x14ac:dyDescent="0.2">
      <c r="AA57" s="14" t="s">
        <v>0</v>
      </c>
      <c r="AC57" s="87" t="str">
        <f t="shared" si="3"/>
        <v/>
      </c>
      <c r="AE57" s="15">
        <f t="shared" si="6"/>
        <v>166</v>
      </c>
      <c r="AI57" s="4" t="str">
        <f t="shared" si="4"/>
        <v/>
      </c>
      <c r="AJ57" s="2" t="str">
        <f t="shared" si="5"/>
        <v/>
      </c>
      <c r="AK57" s="17">
        <v>0</v>
      </c>
      <c r="AP57" s="91" t="str">
        <f t="shared" si="7"/>
        <v>0</v>
      </c>
      <c r="AR57" s="17">
        <v>1.4999999999999999E-2</v>
      </c>
    </row>
    <row r="58" spans="27:44" x14ac:dyDescent="0.2">
      <c r="AA58" s="14" t="s">
        <v>0</v>
      </c>
      <c r="AC58" s="87" t="str">
        <f t="shared" si="3"/>
        <v/>
      </c>
      <c r="AE58" s="15">
        <f t="shared" si="6"/>
        <v>167</v>
      </c>
      <c r="AI58" s="4" t="str">
        <f t="shared" si="4"/>
        <v/>
      </c>
      <c r="AJ58" s="2" t="str">
        <f t="shared" si="5"/>
        <v/>
      </c>
      <c r="AK58" s="17">
        <v>0</v>
      </c>
      <c r="AP58" s="91" t="str">
        <f t="shared" si="7"/>
        <v>0</v>
      </c>
      <c r="AR58" s="17">
        <v>1.4999999999999999E-2</v>
      </c>
    </row>
    <row r="59" spans="27:44" x14ac:dyDescent="0.2">
      <c r="AA59" s="14" t="s">
        <v>0</v>
      </c>
      <c r="AC59" s="87" t="str">
        <f t="shared" si="3"/>
        <v/>
      </c>
      <c r="AE59" s="15">
        <f t="shared" si="6"/>
        <v>168</v>
      </c>
      <c r="AI59" s="4" t="str">
        <f t="shared" si="4"/>
        <v/>
      </c>
      <c r="AJ59" s="2" t="str">
        <f t="shared" si="5"/>
        <v/>
      </c>
      <c r="AK59" s="17">
        <v>0</v>
      </c>
      <c r="AP59" s="91" t="str">
        <f t="shared" si="7"/>
        <v>0</v>
      </c>
      <c r="AR59" s="17">
        <v>1.4999999999999999E-2</v>
      </c>
    </row>
    <row r="60" spans="27:44" x14ac:dyDescent="0.2">
      <c r="AA60" s="14" t="s">
        <v>0</v>
      </c>
      <c r="AC60" s="87" t="str">
        <f t="shared" si="3"/>
        <v/>
      </c>
      <c r="AE60" s="15">
        <f t="shared" si="6"/>
        <v>169</v>
      </c>
      <c r="AI60" s="4" t="str">
        <f t="shared" si="4"/>
        <v/>
      </c>
      <c r="AJ60" s="2" t="str">
        <f t="shared" si="5"/>
        <v/>
      </c>
      <c r="AK60" s="17">
        <v>0</v>
      </c>
      <c r="AP60" s="91" t="str">
        <f t="shared" si="7"/>
        <v>0</v>
      </c>
      <c r="AR60" s="17">
        <v>1.4999999999999999E-2</v>
      </c>
    </row>
    <row r="61" spans="27:44" x14ac:dyDescent="0.2">
      <c r="AA61" s="14" t="s">
        <v>0</v>
      </c>
      <c r="AC61" s="87" t="str">
        <f t="shared" si="3"/>
        <v/>
      </c>
      <c r="AE61" s="15">
        <f t="shared" si="6"/>
        <v>170</v>
      </c>
      <c r="AI61" s="4" t="str">
        <f t="shared" si="4"/>
        <v/>
      </c>
      <c r="AJ61" s="2" t="str">
        <f t="shared" si="5"/>
        <v/>
      </c>
      <c r="AK61" s="17">
        <v>0</v>
      </c>
      <c r="AP61" s="91" t="str">
        <f t="shared" si="7"/>
        <v>0</v>
      </c>
      <c r="AR61" s="17">
        <v>1.4999999999999999E-2</v>
      </c>
    </row>
    <row r="62" spans="27:44" x14ac:dyDescent="0.2">
      <c r="AA62" s="14" t="s">
        <v>0</v>
      </c>
      <c r="AC62" s="87" t="str">
        <f t="shared" si="3"/>
        <v/>
      </c>
      <c r="AE62" s="15">
        <f t="shared" si="6"/>
        <v>171</v>
      </c>
      <c r="AI62" s="4" t="str">
        <f t="shared" si="4"/>
        <v/>
      </c>
      <c r="AJ62" s="2" t="str">
        <f t="shared" si="5"/>
        <v/>
      </c>
      <c r="AK62" s="17">
        <v>0</v>
      </c>
      <c r="AP62" s="91" t="str">
        <f t="shared" si="7"/>
        <v>0</v>
      </c>
      <c r="AR62" s="17">
        <v>1.4999999999999999E-2</v>
      </c>
    </row>
    <row r="63" spans="27:44" x14ac:dyDescent="0.2">
      <c r="AA63" s="14" t="s">
        <v>0</v>
      </c>
      <c r="AC63" s="87" t="str">
        <f t="shared" si="3"/>
        <v/>
      </c>
      <c r="AE63" s="15">
        <f t="shared" si="6"/>
        <v>172</v>
      </c>
      <c r="AI63" s="4" t="str">
        <f t="shared" si="4"/>
        <v/>
      </c>
      <c r="AJ63" s="2" t="str">
        <f t="shared" si="5"/>
        <v/>
      </c>
      <c r="AK63" s="17">
        <v>0</v>
      </c>
      <c r="AP63" s="91" t="str">
        <f t="shared" si="7"/>
        <v>0</v>
      </c>
      <c r="AR63" s="17">
        <v>1.4999999999999999E-2</v>
      </c>
    </row>
    <row r="64" spans="27:44" x14ac:dyDescent="0.2">
      <c r="AA64" s="14" t="s">
        <v>0</v>
      </c>
      <c r="AC64" s="87" t="str">
        <f t="shared" si="3"/>
        <v/>
      </c>
      <c r="AE64" s="15">
        <f t="shared" si="6"/>
        <v>173</v>
      </c>
      <c r="AI64" s="4" t="str">
        <f t="shared" si="4"/>
        <v/>
      </c>
      <c r="AJ64" s="2" t="str">
        <f t="shared" si="5"/>
        <v/>
      </c>
      <c r="AK64" s="17">
        <v>0</v>
      </c>
      <c r="AP64" s="91" t="str">
        <f t="shared" si="7"/>
        <v>0</v>
      </c>
      <c r="AR64" s="17">
        <v>1.4999999999999999E-2</v>
      </c>
    </row>
    <row r="65" spans="27:44" x14ac:dyDescent="0.2">
      <c r="AA65" s="14" t="s">
        <v>0</v>
      </c>
      <c r="AC65" s="87" t="str">
        <f t="shared" si="3"/>
        <v/>
      </c>
      <c r="AE65" s="15">
        <f t="shared" si="6"/>
        <v>174</v>
      </c>
      <c r="AI65" s="4" t="str">
        <f t="shared" si="4"/>
        <v/>
      </c>
      <c r="AJ65" s="2" t="str">
        <f t="shared" si="5"/>
        <v/>
      </c>
      <c r="AK65" s="17">
        <v>0</v>
      </c>
      <c r="AP65" s="91" t="str">
        <f t="shared" si="7"/>
        <v>0</v>
      </c>
      <c r="AR65" s="17">
        <v>1.4999999999999999E-2</v>
      </c>
    </row>
    <row r="66" spans="27:44" x14ac:dyDescent="0.2">
      <c r="AA66" s="14" t="s">
        <v>0</v>
      </c>
      <c r="AC66" s="87" t="str">
        <f t="shared" si="3"/>
        <v/>
      </c>
      <c r="AE66" s="15">
        <f t="shared" si="6"/>
        <v>175</v>
      </c>
      <c r="AI66" s="4" t="str">
        <f t="shared" si="4"/>
        <v/>
      </c>
      <c r="AJ66" s="2" t="str">
        <f t="shared" si="5"/>
        <v/>
      </c>
      <c r="AK66" s="17">
        <v>0</v>
      </c>
      <c r="AP66" s="91" t="str">
        <f t="shared" si="7"/>
        <v>0</v>
      </c>
      <c r="AR66" s="17">
        <v>1.4999999999999999E-2</v>
      </c>
    </row>
    <row r="67" spans="27:44" x14ac:dyDescent="0.2">
      <c r="AA67" s="14" t="s">
        <v>0</v>
      </c>
      <c r="AC67" s="87" t="str">
        <f t="shared" si="3"/>
        <v/>
      </c>
      <c r="AE67" s="15">
        <f t="shared" si="6"/>
        <v>176</v>
      </c>
      <c r="AI67" s="4" t="str">
        <f t="shared" si="4"/>
        <v/>
      </c>
      <c r="AJ67" s="2" t="str">
        <f t="shared" si="5"/>
        <v/>
      </c>
      <c r="AK67" s="17">
        <v>0</v>
      </c>
      <c r="AP67" s="91" t="str">
        <f t="shared" si="7"/>
        <v>0</v>
      </c>
      <c r="AR67" s="17">
        <v>1.4999999999999999E-2</v>
      </c>
    </row>
    <row r="68" spans="27:44" x14ac:dyDescent="0.2">
      <c r="AA68" s="14" t="s">
        <v>0</v>
      </c>
      <c r="AC68" s="87" t="str">
        <f t="shared" si="3"/>
        <v/>
      </c>
      <c r="AE68" s="15">
        <f t="shared" si="6"/>
        <v>177</v>
      </c>
      <c r="AI68" s="4" t="str">
        <f t="shared" si="4"/>
        <v/>
      </c>
      <c r="AJ68" s="2" t="str">
        <f t="shared" si="5"/>
        <v/>
      </c>
      <c r="AK68" s="17">
        <v>0</v>
      </c>
      <c r="AP68" s="91" t="str">
        <f t="shared" si="7"/>
        <v>0</v>
      </c>
      <c r="AR68" s="17">
        <v>1.4999999999999999E-2</v>
      </c>
    </row>
    <row r="69" spans="27:44" x14ac:dyDescent="0.2">
      <c r="AA69" s="14" t="s">
        <v>0</v>
      </c>
      <c r="AC69" s="87" t="str">
        <f t="shared" ref="AC69:AC132" si="8">IF(ISBLANK(AB69),"",TEXT(AB69,"mmmm"))</f>
        <v/>
      </c>
      <c r="AE69" s="15">
        <f t="shared" si="6"/>
        <v>178</v>
      </c>
      <c r="AI69" s="4" t="str">
        <f t="shared" ref="AI69:AI132" si="9">IF(ISBLANK(AG69),"",AG69*AH69)</f>
        <v/>
      </c>
      <c r="AJ69" s="2" t="str">
        <f t="shared" ref="AJ69:AJ132" si="10">IF(ISBLANK(AG69),"",A69+15)</f>
        <v/>
      </c>
      <c r="AK69" s="17">
        <v>0</v>
      </c>
      <c r="AP69" s="91" t="str">
        <f t="shared" si="7"/>
        <v>0</v>
      </c>
      <c r="AR69" s="17">
        <v>1.4999999999999999E-2</v>
      </c>
    </row>
    <row r="70" spans="27:44" x14ac:dyDescent="0.2">
      <c r="AA70" s="14" t="s">
        <v>0</v>
      </c>
      <c r="AC70" s="87" t="str">
        <f t="shared" si="8"/>
        <v/>
      </c>
      <c r="AE70" s="15">
        <f t="shared" si="6"/>
        <v>179</v>
      </c>
      <c r="AI70" s="4" t="str">
        <f t="shared" si="9"/>
        <v/>
      </c>
      <c r="AJ70" s="2" t="str">
        <f t="shared" si="10"/>
        <v/>
      </c>
      <c r="AK70" s="17">
        <v>0</v>
      </c>
      <c r="AP70" s="91" t="str">
        <f t="shared" si="7"/>
        <v>0</v>
      </c>
      <c r="AR70" s="17">
        <v>1.4999999999999999E-2</v>
      </c>
    </row>
    <row r="71" spans="27:44" x14ac:dyDescent="0.2">
      <c r="AA71" s="14" t="s">
        <v>0</v>
      </c>
      <c r="AC71" s="87" t="str">
        <f t="shared" si="8"/>
        <v/>
      </c>
      <c r="AE71" s="15">
        <f t="shared" si="6"/>
        <v>180</v>
      </c>
      <c r="AI71" s="4" t="str">
        <f t="shared" si="9"/>
        <v/>
      </c>
      <c r="AJ71" s="2" t="str">
        <f t="shared" si="10"/>
        <v/>
      </c>
      <c r="AK71" s="17">
        <v>0</v>
      </c>
      <c r="AP71" s="91" t="str">
        <f t="shared" si="7"/>
        <v>0</v>
      </c>
      <c r="AR71" s="17">
        <v>1.4999999999999999E-2</v>
      </c>
    </row>
    <row r="72" spans="27:44" x14ac:dyDescent="0.2">
      <c r="AA72" s="14" t="s">
        <v>0</v>
      </c>
      <c r="AC72" s="87" t="str">
        <f t="shared" si="8"/>
        <v/>
      </c>
      <c r="AE72" s="15">
        <f t="shared" ref="AE72:AE135" si="11">AE71+1</f>
        <v>181</v>
      </c>
      <c r="AI72" s="4" t="str">
        <f t="shared" si="9"/>
        <v/>
      </c>
      <c r="AJ72" s="2" t="str">
        <f t="shared" si="10"/>
        <v/>
      </c>
      <c r="AK72" s="17">
        <v>0</v>
      </c>
      <c r="AP72" s="91" t="str">
        <f t="shared" ref="AP72:AP135" si="12">IF(AA72="Thaïlande",0.13,IF(AA72="Myanmar",0.13, IF(AA72="Cambodge",0.14,IF(AA72="Destination","0","0"))))</f>
        <v>0</v>
      </c>
      <c r="AR72" s="17">
        <v>1.4999999999999999E-2</v>
      </c>
    </row>
    <row r="73" spans="27:44" x14ac:dyDescent="0.2">
      <c r="AA73" s="14" t="s">
        <v>0</v>
      </c>
      <c r="AC73" s="87" t="str">
        <f t="shared" si="8"/>
        <v/>
      </c>
      <c r="AE73" s="15">
        <f t="shared" si="11"/>
        <v>182</v>
      </c>
      <c r="AI73" s="4" t="str">
        <f t="shared" si="9"/>
        <v/>
      </c>
      <c r="AJ73" s="2" t="str">
        <f t="shared" si="10"/>
        <v/>
      </c>
      <c r="AK73" s="17">
        <v>0</v>
      </c>
      <c r="AP73" s="91" t="str">
        <f t="shared" si="12"/>
        <v>0</v>
      </c>
      <c r="AR73" s="17">
        <v>1.4999999999999999E-2</v>
      </c>
    </row>
    <row r="74" spans="27:44" x14ac:dyDescent="0.2">
      <c r="AA74" s="14" t="s">
        <v>0</v>
      </c>
      <c r="AC74" s="87" t="str">
        <f t="shared" si="8"/>
        <v/>
      </c>
      <c r="AE74" s="15">
        <f t="shared" si="11"/>
        <v>183</v>
      </c>
      <c r="AI74" s="4" t="str">
        <f t="shared" si="9"/>
        <v/>
      </c>
      <c r="AJ74" s="2" t="str">
        <f t="shared" si="10"/>
        <v/>
      </c>
      <c r="AK74" s="17">
        <v>0</v>
      </c>
      <c r="AP74" s="91" t="str">
        <f t="shared" si="12"/>
        <v>0</v>
      </c>
      <c r="AR74" s="17">
        <v>1.4999999999999999E-2</v>
      </c>
    </row>
    <row r="75" spans="27:44" x14ac:dyDescent="0.2">
      <c r="AA75" s="14" t="s">
        <v>0</v>
      </c>
      <c r="AC75" s="87" t="str">
        <f t="shared" si="8"/>
        <v/>
      </c>
      <c r="AE75" s="15">
        <f t="shared" si="11"/>
        <v>184</v>
      </c>
      <c r="AI75" s="4" t="str">
        <f t="shared" si="9"/>
        <v/>
      </c>
      <c r="AJ75" s="2" t="str">
        <f t="shared" si="10"/>
        <v/>
      </c>
      <c r="AK75" s="17">
        <v>0</v>
      </c>
      <c r="AP75" s="91" t="str">
        <f t="shared" si="12"/>
        <v>0</v>
      </c>
      <c r="AR75" s="17">
        <v>1.4999999999999999E-2</v>
      </c>
    </row>
    <row r="76" spans="27:44" x14ac:dyDescent="0.2">
      <c r="AA76" s="14" t="s">
        <v>0</v>
      </c>
      <c r="AC76" s="87" t="str">
        <f t="shared" si="8"/>
        <v/>
      </c>
      <c r="AE76" s="15">
        <f t="shared" si="11"/>
        <v>185</v>
      </c>
      <c r="AI76" s="4" t="str">
        <f t="shared" si="9"/>
        <v/>
      </c>
      <c r="AJ76" s="2" t="str">
        <f t="shared" si="10"/>
        <v/>
      </c>
      <c r="AK76" s="17">
        <v>0</v>
      </c>
      <c r="AP76" s="91" t="str">
        <f t="shared" si="12"/>
        <v>0</v>
      </c>
      <c r="AR76" s="17">
        <v>1.4999999999999999E-2</v>
      </c>
    </row>
    <row r="77" spans="27:44" x14ac:dyDescent="0.2">
      <c r="AA77" s="14" t="s">
        <v>0</v>
      </c>
      <c r="AC77" s="87" t="str">
        <f t="shared" si="8"/>
        <v/>
      </c>
      <c r="AE77" s="15">
        <f t="shared" si="11"/>
        <v>186</v>
      </c>
      <c r="AI77" s="4" t="str">
        <f t="shared" si="9"/>
        <v/>
      </c>
      <c r="AJ77" s="2" t="str">
        <f t="shared" si="10"/>
        <v/>
      </c>
      <c r="AK77" s="17">
        <v>0</v>
      </c>
      <c r="AP77" s="91" t="str">
        <f t="shared" si="12"/>
        <v>0</v>
      </c>
      <c r="AR77" s="17">
        <v>1.4999999999999999E-2</v>
      </c>
    </row>
    <row r="78" spans="27:44" x14ac:dyDescent="0.2">
      <c r="AA78" s="14" t="s">
        <v>0</v>
      </c>
      <c r="AC78" s="87" t="str">
        <f t="shared" si="8"/>
        <v/>
      </c>
      <c r="AE78" s="15">
        <f t="shared" si="11"/>
        <v>187</v>
      </c>
      <c r="AI78" s="4" t="str">
        <f t="shared" si="9"/>
        <v/>
      </c>
      <c r="AJ78" s="2" t="str">
        <f t="shared" si="10"/>
        <v/>
      </c>
      <c r="AK78" s="17">
        <v>0</v>
      </c>
      <c r="AP78" s="91" t="str">
        <f t="shared" si="12"/>
        <v>0</v>
      </c>
      <c r="AR78" s="17">
        <v>1.4999999999999999E-2</v>
      </c>
    </row>
    <row r="79" spans="27:44" x14ac:dyDescent="0.2">
      <c r="AA79" s="14" t="s">
        <v>0</v>
      </c>
      <c r="AC79" s="87" t="str">
        <f t="shared" si="8"/>
        <v/>
      </c>
      <c r="AE79" s="15">
        <f t="shared" si="11"/>
        <v>188</v>
      </c>
      <c r="AI79" s="4" t="str">
        <f t="shared" si="9"/>
        <v/>
      </c>
      <c r="AJ79" s="2" t="str">
        <f t="shared" si="10"/>
        <v/>
      </c>
      <c r="AK79" s="17">
        <v>0</v>
      </c>
      <c r="AP79" s="91" t="str">
        <f t="shared" si="12"/>
        <v>0</v>
      </c>
      <c r="AR79" s="17">
        <v>1.4999999999999999E-2</v>
      </c>
    </row>
    <row r="80" spans="27:44" x14ac:dyDescent="0.2">
      <c r="AA80" s="14" t="s">
        <v>0</v>
      </c>
      <c r="AC80" s="87" t="str">
        <f t="shared" si="8"/>
        <v/>
      </c>
      <c r="AE80" s="15">
        <f t="shared" si="11"/>
        <v>189</v>
      </c>
      <c r="AI80" s="4" t="str">
        <f t="shared" si="9"/>
        <v/>
      </c>
      <c r="AJ80" s="2" t="str">
        <f t="shared" si="10"/>
        <v/>
      </c>
      <c r="AK80" s="17">
        <v>0</v>
      </c>
      <c r="AP80" s="91" t="str">
        <f t="shared" si="12"/>
        <v>0</v>
      </c>
      <c r="AR80" s="17">
        <v>1.4999999999999999E-2</v>
      </c>
    </row>
    <row r="81" spans="27:44" x14ac:dyDescent="0.2">
      <c r="AA81" s="14" t="s">
        <v>0</v>
      </c>
      <c r="AC81" s="87" t="str">
        <f t="shared" si="8"/>
        <v/>
      </c>
      <c r="AE81" s="15">
        <f t="shared" si="11"/>
        <v>190</v>
      </c>
      <c r="AI81" s="4" t="str">
        <f t="shared" si="9"/>
        <v/>
      </c>
      <c r="AJ81" s="2" t="str">
        <f t="shared" si="10"/>
        <v/>
      </c>
      <c r="AK81" s="17">
        <v>0</v>
      </c>
      <c r="AP81" s="91" t="str">
        <f t="shared" si="12"/>
        <v>0</v>
      </c>
      <c r="AR81" s="17">
        <v>1.4999999999999999E-2</v>
      </c>
    </row>
    <row r="82" spans="27:44" x14ac:dyDescent="0.2">
      <c r="AA82" s="14" t="s">
        <v>0</v>
      </c>
      <c r="AC82" s="87" t="str">
        <f t="shared" si="8"/>
        <v/>
      </c>
      <c r="AE82" s="15">
        <f t="shared" si="11"/>
        <v>191</v>
      </c>
      <c r="AI82" s="4" t="str">
        <f t="shared" si="9"/>
        <v/>
      </c>
      <c r="AJ82" s="2" t="str">
        <f t="shared" si="10"/>
        <v/>
      </c>
      <c r="AK82" s="17">
        <v>0</v>
      </c>
      <c r="AP82" s="91" t="str">
        <f t="shared" si="12"/>
        <v>0</v>
      </c>
      <c r="AR82" s="17">
        <v>1.4999999999999999E-2</v>
      </c>
    </row>
    <row r="83" spans="27:44" x14ac:dyDescent="0.2">
      <c r="AA83" s="14" t="s">
        <v>0</v>
      </c>
      <c r="AC83" s="87" t="str">
        <f t="shared" si="8"/>
        <v/>
      </c>
      <c r="AE83" s="15">
        <f t="shared" si="11"/>
        <v>192</v>
      </c>
      <c r="AI83" s="4" t="str">
        <f t="shared" si="9"/>
        <v/>
      </c>
      <c r="AJ83" s="2" t="str">
        <f t="shared" si="10"/>
        <v/>
      </c>
      <c r="AK83" s="17">
        <v>0</v>
      </c>
      <c r="AP83" s="91" t="str">
        <f t="shared" si="12"/>
        <v>0</v>
      </c>
      <c r="AR83" s="17">
        <v>1.4999999999999999E-2</v>
      </c>
    </row>
    <row r="84" spans="27:44" x14ac:dyDescent="0.2">
      <c r="AA84" s="14" t="s">
        <v>0</v>
      </c>
      <c r="AC84" s="87" t="str">
        <f t="shared" si="8"/>
        <v/>
      </c>
      <c r="AE84" s="15">
        <f t="shared" si="11"/>
        <v>193</v>
      </c>
      <c r="AI84" s="4" t="str">
        <f t="shared" si="9"/>
        <v/>
      </c>
      <c r="AJ84" s="2" t="str">
        <f t="shared" si="10"/>
        <v/>
      </c>
      <c r="AK84" s="17">
        <v>0</v>
      </c>
      <c r="AP84" s="91" t="str">
        <f t="shared" si="12"/>
        <v>0</v>
      </c>
      <c r="AR84" s="17">
        <v>1.4999999999999999E-2</v>
      </c>
    </row>
    <row r="85" spans="27:44" x14ac:dyDescent="0.2">
      <c r="AA85" s="14" t="s">
        <v>0</v>
      </c>
      <c r="AC85" s="87" t="str">
        <f t="shared" si="8"/>
        <v/>
      </c>
      <c r="AE85" s="15">
        <f t="shared" si="11"/>
        <v>194</v>
      </c>
      <c r="AI85" s="4" t="str">
        <f t="shared" si="9"/>
        <v/>
      </c>
      <c r="AJ85" s="2" t="str">
        <f t="shared" si="10"/>
        <v/>
      </c>
      <c r="AK85" s="17">
        <v>0</v>
      </c>
      <c r="AP85" s="91" t="str">
        <f t="shared" si="12"/>
        <v>0</v>
      </c>
      <c r="AR85" s="17">
        <v>1.4999999999999999E-2</v>
      </c>
    </row>
    <row r="86" spans="27:44" x14ac:dyDescent="0.2">
      <c r="AA86" s="14" t="s">
        <v>0</v>
      </c>
      <c r="AC86" s="87" t="str">
        <f t="shared" si="8"/>
        <v/>
      </c>
      <c r="AE86" s="15">
        <f t="shared" si="11"/>
        <v>195</v>
      </c>
      <c r="AI86" s="4" t="str">
        <f t="shared" si="9"/>
        <v/>
      </c>
      <c r="AJ86" s="2" t="str">
        <f t="shared" si="10"/>
        <v/>
      </c>
      <c r="AK86" s="17">
        <v>0</v>
      </c>
      <c r="AP86" s="91" t="str">
        <f t="shared" si="12"/>
        <v>0</v>
      </c>
      <c r="AR86" s="17">
        <v>1.4999999999999999E-2</v>
      </c>
    </row>
    <row r="87" spans="27:44" x14ac:dyDescent="0.2">
      <c r="AA87" s="14" t="s">
        <v>0</v>
      </c>
      <c r="AC87" s="87" t="str">
        <f t="shared" si="8"/>
        <v/>
      </c>
      <c r="AE87" s="15">
        <f t="shared" si="11"/>
        <v>196</v>
      </c>
      <c r="AI87" s="4" t="str">
        <f t="shared" si="9"/>
        <v/>
      </c>
      <c r="AJ87" s="2" t="str">
        <f t="shared" si="10"/>
        <v/>
      </c>
      <c r="AK87" s="17">
        <v>0</v>
      </c>
      <c r="AP87" s="91" t="str">
        <f t="shared" si="12"/>
        <v>0</v>
      </c>
      <c r="AR87" s="17">
        <v>1.4999999999999999E-2</v>
      </c>
    </row>
    <row r="88" spans="27:44" x14ac:dyDescent="0.2">
      <c r="AA88" s="14" t="s">
        <v>0</v>
      </c>
      <c r="AC88" s="87" t="str">
        <f t="shared" si="8"/>
        <v/>
      </c>
      <c r="AE88" s="15">
        <f t="shared" si="11"/>
        <v>197</v>
      </c>
      <c r="AI88" s="4" t="str">
        <f t="shared" si="9"/>
        <v/>
      </c>
      <c r="AJ88" s="2" t="str">
        <f t="shared" si="10"/>
        <v/>
      </c>
      <c r="AK88" s="17">
        <v>0</v>
      </c>
      <c r="AP88" s="91" t="str">
        <f t="shared" si="12"/>
        <v>0</v>
      </c>
      <c r="AR88" s="17">
        <v>1.4999999999999999E-2</v>
      </c>
    </row>
    <row r="89" spans="27:44" x14ac:dyDescent="0.2">
      <c r="AA89" s="14" t="s">
        <v>0</v>
      </c>
      <c r="AC89" s="87" t="str">
        <f t="shared" si="8"/>
        <v/>
      </c>
      <c r="AE89" s="15">
        <f t="shared" si="11"/>
        <v>198</v>
      </c>
      <c r="AI89" s="4" t="str">
        <f t="shared" si="9"/>
        <v/>
      </c>
      <c r="AJ89" s="2" t="str">
        <f t="shared" si="10"/>
        <v/>
      </c>
      <c r="AK89" s="17">
        <v>0</v>
      </c>
      <c r="AP89" s="91" t="str">
        <f t="shared" si="12"/>
        <v>0</v>
      </c>
      <c r="AR89" s="17">
        <v>1.4999999999999999E-2</v>
      </c>
    </row>
    <row r="90" spans="27:44" x14ac:dyDescent="0.2">
      <c r="AA90" s="14" t="s">
        <v>0</v>
      </c>
      <c r="AC90" s="87" t="str">
        <f t="shared" si="8"/>
        <v/>
      </c>
      <c r="AE90" s="15">
        <f t="shared" si="11"/>
        <v>199</v>
      </c>
      <c r="AI90" s="4" t="str">
        <f t="shared" si="9"/>
        <v/>
      </c>
      <c r="AJ90" s="2" t="str">
        <f t="shared" si="10"/>
        <v/>
      </c>
      <c r="AK90" s="17">
        <v>0</v>
      </c>
      <c r="AP90" s="91" t="str">
        <f t="shared" si="12"/>
        <v>0</v>
      </c>
      <c r="AR90" s="17">
        <v>1.4999999999999999E-2</v>
      </c>
    </row>
    <row r="91" spans="27:44" x14ac:dyDescent="0.2">
      <c r="AA91" s="14" t="s">
        <v>0</v>
      </c>
      <c r="AC91" s="87" t="str">
        <f t="shared" si="8"/>
        <v/>
      </c>
      <c r="AE91" s="15">
        <f t="shared" si="11"/>
        <v>200</v>
      </c>
      <c r="AI91" s="4" t="str">
        <f t="shared" si="9"/>
        <v/>
      </c>
      <c r="AJ91" s="2" t="str">
        <f t="shared" si="10"/>
        <v/>
      </c>
      <c r="AK91" s="17">
        <v>0</v>
      </c>
      <c r="AP91" s="91" t="str">
        <f t="shared" si="12"/>
        <v>0</v>
      </c>
      <c r="AR91" s="17">
        <v>1.4999999999999999E-2</v>
      </c>
    </row>
    <row r="92" spans="27:44" x14ac:dyDescent="0.2">
      <c r="AA92" s="14" t="s">
        <v>0</v>
      </c>
      <c r="AC92" s="87" t="str">
        <f t="shared" si="8"/>
        <v/>
      </c>
      <c r="AE92" s="15">
        <f t="shared" si="11"/>
        <v>201</v>
      </c>
      <c r="AI92" s="4" t="str">
        <f t="shared" si="9"/>
        <v/>
      </c>
      <c r="AJ92" s="2" t="str">
        <f t="shared" si="10"/>
        <v/>
      </c>
      <c r="AK92" s="17">
        <v>0</v>
      </c>
      <c r="AP92" s="91" t="str">
        <f t="shared" si="12"/>
        <v>0</v>
      </c>
      <c r="AR92" s="17">
        <v>1.4999999999999999E-2</v>
      </c>
    </row>
    <row r="93" spans="27:44" x14ac:dyDescent="0.2">
      <c r="AA93" s="14" t="s">
        <v>0</v>
      </c>
      <c r="AC93" s="87" t="str">
        <f t="shared" si="8"/>
        <v/>
      </c>
      <c r="AE93" s="15">
        <f t="shared" si="11"/>
        <v>202</v>
      </c>
      <c r="AI93" s="4" t="str">
        <f t="shared" si="9"/>
        <v/>
      </c>
      <c r="AJ93" s="2" t="str">
        <f t="shared" si="10"/>
        <v/>
      </c>
      <c r="AK93" s="17">
        <v>0</v>
      </c>
      <c r="AP93" s="91" t="str">
        <f t="shared" si="12"/>
        <v>0</v>
      </c>
      <c r="AR93" s="17">
        <v>1.4999999999999999E-2</v>
      </c>
    </row>
    <row r="94" spans="27:44" x14ac:dyDescent="0.2">
      <c r="AA94" s="14" t="s">
        <v>0</v>
      </c>
      <c r="AC94" s="87" t="str">
        <f t="shared" si="8"/>
        <v/>
      </c>
      <c r="AE94" s="15">
        <f t="shared" si="11"/>
        <v>203</v>
      </c>
      <c r="AI94" s="4" t="str">
        <f t="shared" si="9"/>
        <v/>
      </c>
      <c r="AJ94" s="2" t="str">
        <f t="shared" si="10"/>
        <v/>
      </c>
      <c r="AK94" s="17">
        <v>0</v>
      </c>
      <c r="AP94" s="91" t="str">
        <f t="shared" si="12"/>
        <v>0</v>
      </c>
      <c r="AR94" s="17">
        <v>1.4999999999999999E-2</v>
      </c>
    </row>
    <row r="95" spans="27:44" x14ac:dyDescent="0.2">
      <c r="AA95" s="14" t="s">
        <v>0</v>
      </c>
      <c r="AC95" s="87" t="str">
        <f t="shared" si="8"/>
        <v/>
      </c>
      <c r="AE95" s="15">
        <f t="shared" si="11"/>
        <v>204</v>
      </c>
      <c r="AI95" s="4" t="str">
        <f t="shared" si="9"/>
        <v/>
      </c>
      <c r="AJ95" s="2" t="str">
        <f t="shared" si="10"/>
        <v/>
      </c>
      <c r="AK95" s="17">
        <v>0</v>
      </c>
      <c r="AP95" s="91" t="str">
        <f t="shared" si="12"/>
        <v>0</v>
      </c>
      <c r="AR95" s="17">
        <v>1.4999999999999999E-2</v>
      </c>
    </row>
    <row r="96" spans="27:44" x14ac:dyDescent="0.2">
      <c r="AA96" s="14" t="s">
        <v>0</v>
      </c>
      <c r="AC96" s="87" t="str">
        <f t="shared" si="8"/>
        <v/>
      </c>
      <c r="AE96" s="15">
        <f t="shared" si="11"/>
        <v>205</v>
      </c>
      <c r="AI96" s="4" t="str">
        <f t="shared" si="9"/>
        <v/>
      </c>
      <c r="AJ96" s="2" t="str">
        <f t="shared" si="10"/>
        <v/>
      </c>
      <c r="AK96" s="17">
        <v>0</v>
      </c>
      <c r="AP96" s="91" t="str">
        <f t="shared" si="12"/>
        <v>0</v>
      </c>
      <c r="AR96" s="17">
        <v>1.4999999999999999E-2</v>
      </c>
    </row>
    <row r="97" spans="27:44" x14ac:dyDescent="0.2">
      <c r="AA97" s="14" t="s">
        <v>0</v>
      </c>
      <c r="AC97" s="87" t="str">
        <f t="shared" si="8"/>
        <v/>
      </c>
      <c r="AE97" s="15">
        <f t="shared" si="11"/>
        <v>206</v>
      </c>
      <c r="AI97" s="4" t="str">
        <f t="shared" si="9"/>
        <v/>
      </c>
      <c r="AJ97" s="2" t="str">
        <f t="shared" si="10"/>
        <v/>
      </c>
      <c r="AK97" s="17">
        <v>0</v>
      </c>
      <c r="AP97" s="91" t="str">
        <f t="shared" si="12"/>
        <v>0</v>
      </c>
      <c r="AR97" s="17">
        <v>1.4999999999999999E-2</v>
      </c>
    </row>
    <row r="98" spans="27:44" x14ac:dyDescent="0.2">
      <c r="AA98" s="14" t="s">
        <v>0</v>
      </c>
      <c r="AC98" s="87" t="str">
        <f t="shared" si="8"/>
        <v/>
      </c>
      <c r="AE98" s="15">
        <f t="shared" si="11"/>
        <v>207</v>
      </c>
      <c r="AI98" s="4" t="str">
        <f t="shared" si="9"/>
        <v/>
      </c>
      <c r="AJ98" s="2" t="str">
        <f t="shared" si="10"/>
        <v/>
      </c>
      <c r="AK98" s="17">
        <v>0</v>
      </c>
      <c r="AP98" s="91" t="str">
        <f t="shared" si="12"/>
        <v>0</v>
      </c>
      <c r="AR98" s="17">
        <v>1.4999999999999999E-2</v>
      </c>
    </row>
    <row r="99" spans="27:44" x14ac:dyDescent="0.2">
      <c r="AA99" s="14" t="s">
        <v>0</v>
      </c>
      <c r="AC99" s="87" t="str">
        <f t="shared" si="8"/>
        <v/>
      </c>
      <c r="AE99" s="15">
        <f t="shared" si="11"/>
        <v>208</v>
      </c>
      <c r="AI99" s="4" t="str">
        <f t="shared" si="9"/>
        <v/>
      </c>
      <c r="AJ99" s="2" t="str">
        <f t="shared" si="10"/>
        <v/>
      </c>
      <c r="AK99" s="17">
        <v>0</v>
      </c>
      <c r="AP99" s="91" t="str">
        <f t="shared" si="12"/>
        <v>0</v>
      </c>
      <c r="AR99" s="17">
        <v>1.4999999999999999E-2</v>
      </c>
    </row>
    <row r="100" spans="27:44" x14ac:dyDescent="0.2">
      <c r="AA100" s="14" t="s">
        <v>0</v>
      </c>
      <c r="AC100" s="87" t="str">
        <f t="shared" si="8"/>
        <v/>
      </c>
      <c r="AE100" s="15">
        <f t="shared" si="11"/>
        <v>209</v>
      </c>
      <c r="AI100" s="4" t="str">
        <f t="shared" si="9"/>
        <v/>
      </c>
      <c r="AJ100" s="2" t="str">
        <f t="shared" si="10"/>
        <v/>
      </c>
      <c r="AK100" s="17">
        <v>0</v>
      </c>
      <c r="AP100" s="91" t="str">
        <f t="shared" si="12"/>
        <v>0</v>
      </c>
      <c r="AR100" s="17">
        <v>1.4999999999999999E-2</v>
      </c>
    </row>
    <row r="101" spans="27:44" x14ac:dyDescent="0.2">
      <c r="AA101" s="14" t="s">
        <v>0</v>
      </c>
      <c r="AC101" s="87" t="str">
        <f t="shared" si="8"/>
        <v/>
      </c>
      <c r="AE101" s="15">
        <f t="shared" si="11"/>
        <v>210</v>
      </c>
      <c r="AI101" s="4" t="str">
        <f t="shared" si="9"/>
        <v/>
      </c>
      <c r="AJ101" s="2" t="str">
        <f t="shared" si="10"/>
        <v/>
      </c>
      <c r="AK101" s="17">
        <v>0</v>
      </c>
      <c r="AP101" s="91" t="str">
        <f t="shared" si="12"/>
        <v>0</v>
      </c>
      <c r="AR101" s="17">
        <v>1.4999999999999999E-2</v>
      </c>
    </row>
    <row r="102" spans="27:44" x14ac:dyDescent="0.2">
      <c r="AA102" s="14" t="s">
        <v>0</v>
      </c>
      <c r="AC102" s="87" t="str">
        <f t="shared" si="8"/>
        <v/>
      </c>
      <c r="AE102" s="15">
        <f t="shared" si="11"/>
        <v>211</v>
      </c>
      <c r="AI102" s="4" t="str">
        <f t="shared" si="9"/>
        <v/>
      </c>
      <c r="AJ102" s="2" t="str">
        <f t="shared" si="10"/>
        <v/>
      </c>
      <c r="AK102" s="17">
        <v>0</v>
      </c>
      <c r="AP102" s="91" t="str">
        <f t="shared" si="12"/>
        <v>0</v>
      </c>
      <c r="AR102" s="17">
        <v>1.4999999999999999E-2</v>
      </c>
    </row>
    <row r="103" spans="27:44" x14ac:dyDescent="0.2">
      <c r="AA103" s="14" t="s">
        <v>0</v>
      </c>
      <c r="AC103" s="87" t="str">
        <f t="shared" si="8"/>
        <v/>
      </c>
      <c r="AE103" s="15">
        <f t="shared" si="11"/>
        <v>212</v>
      </c>
      <c r="AI103" s="4" t="str">
        <f t="shared" si="9"/>
        <v/>
      </c>
      <c r="AJ103" s="2" t="str">
        <f t="shared" si="10"/>
        <v/>
      </c>
      <c r="AK103" s="17">
        <v>0</v>
      </c>
      <c r="AP103" s="91" t="str">
        <f t="shared" si="12"/>
        <v>0</v>
      </c>
      <c r="AR103" s="17">
        <v>1.4999999999999999E-2</v>
      </c>
    </row>
    <row r="104" spans="27:44" x14ac:dyDescent="0.2">
      <c r="AA104" s="14" t="s">
        <v>0</v>
      </c>
      <c r="AC104" s="87" t="str">
        <f t="shared" si="8"/>
        <v/>
      </c>
      <c r="AE104" s="15">
        <f t="shared" si="11"/>
        <v>213</v>
      </c>
      <c r="AI104" s="4" t="str">
        <f t="shared" si="9"/>
        <v/>
      </c>
      <c r="AJ104" s="2" t="str">
        <f t="shared" si="10"/>
        <v/>
      </c>
      <c r="AK104" s="17">
        <v>0</v>
      </c>
      <c r="AP104" s="91" t="str">
        <f t="shared" si="12"/>
        <v>0</v>
      </c>
      <c r="AR104" s="17">
        <v>1.4999999999999999E-2</v>
      </c>
    </row>
    <row r="105" spans="27:44" x14ac:dyDescent="0.2">
      <c r="AA105" s="14" t="s">
        <v>0</v>
      </c>
      <c r="AC105" s="87" t="str">
        <f t="shared" si="8"/>
        <v/>
      </c>
      <c r="AE105" s="15">
        <f t="shared" si="11"/>
        <v>214</v>
      </c>
      <c r="AI105" s="4" t="str">
        <f t="shared" si="9"/>
        <v/>
      </c>
      <c r="AJ105" s="2" t="str">
        <f t="shared" si="10"/>
        <v/>
      </c>
      <c r="AK105" s="17">
        <v>0</v>
      </c>
      <c r="AP105" s="91" t="str">
        <f t="shared" si="12"/>
        <v>0</v>
      </c>
      <c r="AR105" s="17">
        <v>1.4999999999999999E-2</v>
      </c>
    </row>
    <row r="106" spans="27:44" x14ac:dyDescent="0.2">
      <c r="AA106" s="14" t="s">
        <v>0</v>
      </c>
      <c r="AC106" s="87" t="str">
        <f t="shared" si="8"/>
        <v/>
      </c>
      <c r="AE106" s="15">
        <f t="shared" si="11"/>
        <v>215</v>
      </c>
      <c r="AI106" s="4" t="str">
        <f t="shared" si="9"/>
        <v/>
      </c>
      <c r="AJ106" s="2" t="str">
        <f t="shared" si="10"/>
        <v/>
      </c>
      <c r="AK106" s="17">
        <v>0</v>
      </c>
      <c r="AP106" s="91" t="str">
        <f t="shared" si="12"/>
        <v>0</v>
      </c>
      <c r="AR106" s="17">
        <v>1.4999999999999999E-2</v>
      </c>
    </row>
    <row r="107" spans="27:44" x14ac:dyDescent="0.2">
      <c r="AA107" s="14" t="s">
        <v>0</v>
      </c>
      <c r="AC107" s="87" t="str">
        <f t="shared" si="8"/>
        <v/>
      </c>
      <c r="AE107" s="15">
        <f t="shared" si="11"/>
        <v>216</v>
      </c>
      <c r="AI107" s="4" t="str">
        <f t="shared" si="9"/>
        <v/>
      </c>
      <c r="AJ107" s="2" t="str">
        <f t="shared" si="10"/>
        <v/>
      </c>
      <c r="AK107" s="17">
        <v>0</v>
      </c>
      <c r="AP107" s="91" t="str">
        <f t="shared" si="12"/>
        <v>0</v>
      </c>
      <c r="AR107" s="17">
        <v>1.4999999999999999E-2</v>
      </c>
    </row>
    <row r="108" spans="27:44" x14ac:dyDescent="0.2">
      <c r="AA108" s="14" t="s">
        <v>0</v>
      </c>
      <c r="AC108" s="87" t="str">
        <f t="shared" si="8"/>
        <v/>
      </c>
      <c r="AE108" s="15">
        <f t="shared" si="11"/>
        <v>217</v>
      </c>
      <c r="AI108" s="4" t="str">
        <f t="shared" si="9"/>
        <v/>
      </c>
      <c r="AJ108" s="2" t="str">
        <f t="shared" si="10"/>
        <v/>
      </c>
      <c r="AK108" s="17">
        <v>0</v>
      </c>
      <c r="AP108" s="91" t="str">
        <f t="shared" si="12"/>
        <v>0</v>
      </c>
      <c r="AR108" s="17">
        <v>1.4999999999999999E-2</v>
      </c>
    </row>
    <row r="109" spans="27:44" x14ac:dyDescent="0.2">
      <c r="AA109" s="14" t="s">
        <v>0</v>
      </c>
      <c r="AC109" s="87" t="str">
        <f t="shared" si="8"/>
        <v/>
      </c>
      <c r="AE109" s="15">
        <f t="shared" si="11"/>
        <v>218</v>
      </c>
      <c r="AI109" s="4" t="str">
        <f t="shared" si="9"/>
        <v/>
      </c>
      <c r="AJ109" s="2" t="str">
        <f t="shared" si="10"/>
        <v/>
      </c>
      <c r="AK109" s="17">
        <v>0</v>
      </c>
      <c r="AP109" s="91" t="str">
        <f t="shared" si="12"/>
        <v>0</v>
      </c>
      <c r="AR109" s="17">
        <v>1.4999999999999999E-2</v>
      </c>
    </row>
    <row r="110" spans="27:44" x14ac:dyDescent="0.2">
      <c r="AA110" s="14" t="s">
        <v>0</v>
      </c>
      <c r="AC110" s="87" t="str">
        <f t="shared" si="8"/>
        <v/>
      </c>
      <c r="AE110" s="15">
        <f t="shared" si="11"/>
        <v>219</v>
      </c>
      <c r="AI110" s="4" t="str">
        <f t="shared" si="9"/>
        <v/>
      </c>
      <c r="AJ110" s="2" t="str">
        <f t="shared" si="10"/>
        <v/>
      </c>
      <c r="AK110" s="17">
        <v>0</v>
      </c>
      <c r="AP110" s="91" t="str">
        <f t="shared" si="12"/>
        <v>0</v>
      </c>
      <c r="AR110" s="17">
        <v>1.4999999999999999E-2</v>
      </c>
    </row>
    <row r="111" spans="27:44" x14ac:dyDescent="0.2">
      <c r="AA111" s="14" t="s">
        <v>0</v>
      </c>
      <c r="AC111" s="87" t="str">
        <f t="shared" si="8"/>
        <v/>
      </c>
      <c r="AE111" s="15">
        <f t="shared" si="11"/>
        <v>220</v>
      </c>
      <c r="AI111" s="4" t="str">
        <f t="shared" si="9"/>
        <v/>
      </c>
      <c r="AJ111" s="2" t="str">
        <f t="shared" si="10"/>
        <v/>
      </c>
      <c r="AK111" s="17">
        <v>0</v>
      </c>
      <c r="AP111" s="91" t="str">
        <f t="shared" si="12"/>
        <v>0</v>
      </c>
      <c r="AR111" s="17">
        <v>1.4999999999999999E-2</v>
      </c>
    </row>
    <row r="112" spans="27:44" x14ac:dyDescent="0.2">
      <c r="AA112" s="14" t="s">
        <v>0</v>
      </c>
      <c r="AC112" s="87" t="str">
        <f t="shared" si="8"/>
        <v/>
      </c>
      <c r="AE112" s="15">
        <f t="shared" si="11"/>
        <v>221</v>
      </c>
      <c r="AI112" s="4" t="str">
        <f t="shared" si="9"/>
        <v/>
      </c>
      <c r="AJ112" s="2" t="str">
        <f t="shared" si="10"/>
        <v/>
      </c>
      <c r="AK112" s="17">
        <v>0</v>
      </c>
      <c r="AP112" s="91" t="str">
        <f t="shared" si="12"/>
        <v>0</v>
      </c>
      <c r="AR112" s="17">
        <v>1.4999999999999999E-2</v>
      </c>
    </row>
    <row r="113" spans="27:44" x14ac:dyDescent="0.2">
      <c r="AA113" s="14" t="s">
        <v>0</v>
      </c>
      <c r="AC113" s="87" t="str">
        <f t="shared" si="8"/>
        <v/>
      </c>
      <c r="AE113" s="15">
        <f t="shared" si="11"/>
        <v>222</v>
      </c>
      <c r="AI113" s="4" t="str">
        <f t="shared" si="9"/>
        <v/>
      </c>
      <c r="AJ113" s="2" t="str">
        <f t="shared" si="10"/>
        <v/>
      </c>
      <c r="AK113" s="17">
        <v>0</v>
      </c>
      <c r="AP113" s="91" t="str">
        <f t="shared" si="12"/>
        <v>0</v>
      </c>
      <c r="AR113" s="17">
        <v>1.4999999999999999E-2</v>
      </c>
    </row>
    <row r="114" spans="27:44" x14ac:dyDescent="0.2">
      <c r="AA114" s="14" t="s">
        <v>0</v>
      </c>
      <c r="AC114" s="87" t="str">
        <f t="shared" si="8"/>
        <v/>
      </c>
      <c r="AE114" s="15">
        <f t="shared" si="11"/>
        <v>223</v>
      </c>
      <c r="AI114" s="4" t="str">
        <f t="shared" si="9"/>
        <v/>
      </c>
      <c r="AJ114" s="2" t="str">
        <f t="shared" si="10"/>
        <v/>
      </c>
      <c r="AK114" s="17">
        <v>0</v>
      </c>
      <c r="AP114" s="91" t="str">
        <f t="shared" si="12"/>
        <v>0</v>
      </c>
      <c r="AR114" s="17">
        <v>1.4999999999999999E-2</v>
      </c>
    </row>
    <row r="115" spans="27:44" x14ac:dyDescent="0.2">
      <c r="AA115" s="14" t="s">
        <v>0</v>
      </c>
      <c r="AC115" s="87" t="str">
        <f t="shared" si="8"/>
        <v/>
      </c>
      <c r="AE115" s="15">
        <f t="shared" si="11"/>
        <v>224</v>
      </c>
      <c r="AI115" s="4" t="str">
        <f t="shared" si="9"/>
        <v/>
      </c>
      <c r="AJ115" s="2" t="str">
        <f t="shared" si="10"/>
        <v/>
      </c>
      <c r="AK115" s="17">
        <v>0</v>
      </c>
      <c r="AP115" s="91" t="str">
        <f t="shared" si="12"/>
        <v>0</v>
      </c>
      <c r="AR115" s="17">
        <v>1.4999999999999999E-2</v>
      </c>
    </row>
    <row r="116" spans="27:44" x14ac:dyDescent="0.2">
      <c r="AA116" s="14" t="s">
        <v>0</v>
      </c>
      <c r="AC116" s="87" t="str">
        <f t="shared" si="8"/>
        <v/>
      </c>
      <c r="AE116" s="15">
        <f t="shared" si="11"/>
        <v>225</v>
      </c>
      <c r="AI116" s="4" t="str">
        <f t="shared" si="9"/>
        <v/>
      </c>
      <c r="AJ116" s="2" t="str">
        <f t="shared" si="10"/>
        <v/>
      </c>
      <c r="AK116" s="17">
        <v>0</v>
      </c>
      <c r="AP116" s="91" t="str">
        <f t="shared" si="12"/>
        <v>0</v>
      </c>
      <c r="AR116" s="17">
        <v>1.4999999999999999E-2</v>
      </c>
    </row>
    <row r="117" spans="27:44" x14ac:dyDescent="0.2">
      <c r="AA117" s="14" t="s">
        <v>0</v>
      </c>
      <c r="AC117" s="87" t="str">
        <f t="shared" si="8"/>
        <v/>
      </c>
      <c r="AE117" s="15">
        <f t="shared" si="11"/>
        <v>226</v>
      </c>
      <c r="AI117" s="4" t="str">
        <f t="shared" si="9"/>
        <v/>
      </c>
      <c r="AJ117" s="2" t="str">
        <f t="shared" si="10"/>
        <v/>
      </c>
      <c r="AK117" s="17">
        <v>0</v>
      </c>
      <c r="AP117" s="91" t="str">
        <f t="shared" si="12"/>
        <v>0</v>
      </c>
      <c r="AR117" s="17">
        <v>1.4999999999999999E-2</v>
      </c>
    </row>
    <row r="118" spans="27:44" x14ac:dyDescent="0.2">
      <c r="AA118" s="14" t="s">
        <v>0</v>
      </c>
      <c r="AC118" s="87" t="str">
        <f t="shared" si="8"/>
        <v/>
      </c>
      <c r="AE118" s="15">
        <f t="shared" si="11"/>
        <v>227</v>
      </c>
      <c r="AI118" s="4" t="str">
        <f t="shared" si="9"/>
        <v/>
      </c>
      <c r="AJ118" s="2" t="str">
        <f t="shared" si="10"/>
        <v/>
      </c>
      <c r="AK118" s="17">
        <v>0</v>
      </c>
      <c r="AP118" s="91" t="str">
        <f t="shared" si="12"/>
        <v>0</v>
      </c>
      <c r="AR118" s="17">
        <v>1.4999999999999999E-2</v>
      </c>
    </row>
    <row r="119" spans="27:44" x14ac:dyDescent="0.2">
      <c r="AA119" s="14" t="s">
        <v>0</v>
      </c>
      <c r="AC119" s="87" t="str">
        <f t="shared" si="8"/>
        <v/>
      </c>
      <c r="AE119" s="15">
        <f t="shared" si="11"/>
        <v>228</v>
      </c>
      <c r="AI119" s="4" t="str">
        <f t="shared" si="9"/>
        <v/>
      </c>
      <c r="AJ119" s="2" t="str">
        <f t="shared" si="10"/>
        <v/>
      </c>
      <c r="AK119" s="17">
        <v>0</v>
      </c>
      <c r="AP119" s="91" t="str">
        <f t="shared" si="12"/>
        <v>0</v>
      </c>
      <c r="AR119" s="17">
        <v>1.4999999999999999E-2</v>
      </c>
    </row>
    <row r="120" spans="27:44" x14ac:dyDescent="0.2">
      <c r="AA120" s="14" t="s">
        <v>0</v>
      </c>
      <c r="AC120" s="87" t="str">
        <f t="shared" si="8"/>
        <v/>
      </c>
      <c r="AE120" s="15">
        <f t="shared" si="11"/>
        <v>229</v>
      </c>
      <c r="AI120" s="4" t="str">
        <f t="shared" si="9"/>
        <v/>
      </c>
      <c r="AJ120" s="2" t="str">
        <f t="shared" si="10"/>
        <v/>
      </c>
      <c r="AK120" s="17">
        <v>0</v>
      </c>
      <c r="AP120" s="91" t="str">
        <f t="shared" si="12"/>
        <v>0</v>
      </c>
      <c r="AR120" s="17">
        <v>1.4999999999999999E-2</v>
      </c>
    </row>
    <row r="121" spans="27:44" x14ac:dyDescent="0.2">
      <c r="AA121" s="14" t="s">
        <v>0</v>
      </c>
      <c r="AC121" s="87" t="str">
        <f t="shared" si="8"/>
        <v/>
      </c>
      <c r="AE121" s="15">
        <f t="shared" si="11"/>
        <v>230</v>
      </c>
      <c r="AI121" s="4" t="str">
        <f t="shared" si="9"/>
        <v/>
      </c>
      <c r="AJ121" s="2" t="str">
        <f t="shared" si="10"/>
        <v/>
      </c>
      <c r="AK121" s="17">
        <v>0</v>
      </c>
      <c r="AP121" s="91" t="str">
        <f t="shared" si="12"/>
        <v>0</v>
      </c>
      <c r="AR121" s="17">
        <v>1.4999999999999999E-2</v>
      </c>
    </row>
    <row r="122" spans="27:44" x14ac:dyDescent="0.2">
      <c r="AA122" s="14" t="s">
        <v>0</v>
      </c>
      <c r="AC122" s="87" t="str">
        <f t="shared" si="8"/>
        <v/>
      </c>
      <c r="AE122" s="15">
        <f t="shared" si="11"/>
        <v>231</v>
      </c>
      <c r="AI122" s="4" t="str">
        <f t="shared" si="9"/>
        <v/>
      </c>
      <c r="AJ122" s="2" t="str">
        <f t="shared" si="10"/>
        <v/>
      </c>
      <c r="AK122" s="17">
        <v>0</v>
      </c>
      <c r="AP122" s="91" t="str">
        <f t="shared" si="12"/>
        <v>0</v>
      </c>
      <c r="AR122" s="17">
        <v>1.4999999999999999E-2</v>
      </c>
    </row>
    <row r="123" spans="27:44" x14ac:dyDescent="0.2">
      <c r="AA123" s="14" t="s">
        <v>0</v>
      </c>
      <c r="AC123" s="87" t="str">
        <f t="shared" si="8"/>
        <v/>
      </c>
      <c r="AE123" s="15">
        <f t="shared" si="11"/>
        <v>232</v>
      </c>
      <c r="AI123" s="4" t="str">
        <f t="shared" si="9"/>
        <v/>
      </c>
      <c r="AJ123" s="2" t="str">
        <f t="shared" si="10"/>
        <v/>
      </c>
      <c r="AK123" s="17">
        <v>0</v>
      </c>
      <c r="AP123" s="91" t="str">
        <f t="shared" si="12"/>
        <v>0</v>
      </c>
      <c r="AR123" s="17">
        <v>1.4999999999999999E-2</v>
      </c>
    </row>
    <row r="124" spans="27:44" x14ac:dyDescent="0.2">
      <c r="AA124" s="14" t="s">
        <v>0</v>
      </c>
      <c r="AC124" s="87" t="str">
        <f t="shared" si="8"/>
        <v/>
      </c>
      <c r="AE124" s="15">
        <f t="shared" si="11"/>
        <v>233</v>
      </c>
      <c r="AI124" s="4" t="str">
        <f t="shared" si="9"/>
        <v/>
      </c>
      <c r="AJ124" s="2" t="str">
        <f t="shared" si="10"/>
        <v/>
      </c>
      <c r="AK124" s="17">
        <v>0</v>
      </c>
      <c r="AP124" s="91" t="str">
        <f t="shared" si="12"/>
        <v>0</v>
      </c>
      <c r="AR124" s="17">
        <v>1.4999999999999999E-2</v>
      </c>
    </row>
    <row r="125" spans="27:44" x14ac:dyDescent="0.2">
      <c r="AA125" s="14" t="s">
        <v>0</v>
      </c>
      <c r="AC125" s="87" t="str">
        <f t="shared" si="8"/>
        <v/>
      </c>
      <c r="AE125" s="15">
        <f t="shared" si="11"/>
        <v>234</v>
      </c>
      <c r="AI125" s="4" t="str">
        <f t="shared" si="9"/>
        <v/>
      </c>
      <c r="AJ125" s="2" t="str">
        <f t="shared" si="10"/>
        <v/>
      </c>
      <c r="AK125" s="17">
        <v>0</v>
      </c>
      <c r="AP125" s="91" t="str">
        <f t="shared" si="12"/>
        <v>0</v>
      </c>
      <c r="AR125" s="17">
        <v>1.4999999999999999E-2</v>
      </c>
    </row>
    <row r="126" spans="27:44" x14ac:dyDescent="0.2">
      <c r="AA126" s="14" t="s">
        <v>0</v>
      </c>
      <c r="AC126" s="87" t="str">
        <f t="shared" si="8"/>
        <v/>
      </c>
      <c r="AE126" s="15">
        <f t="shared" si="11"/>
        <v>235</v>
      </c>
      <c r="AI126" s="4" t="str">
        <f t="shared" si="9"/>
        <v/>
      </c>
      <c r="AJ126" s="2" t="str">
        <f t="shared" si="10"/>
        <v/>
      </c>
      <c r="AK126" s="17">
        <v>0</v>
      </c>
      <c r="AP126" s="91" t="str">
        <f t="shared" si="12"/>
        <v>0</v>
      </c>
      <c r="AR126" s="17">
        <v>1.4999999999999999E-2</v>
      </c>
    </row>
    <row r="127" spans="27:44" x14ac:dyDescent="0.2">
      <c r="AA127" s="14" t="s">
        <v>0</v>
      </c>
      <c r="AC127" s="87" t="str">
        <f t="shared" si="8"/>
        <v/>
      </c>
      <c r="AE127" s="15">
        <f t="shared" si="11"/>
        <v>236</v>
      </c>
      <c r="AI127" s="4" t="str">
        <f t="shared" si="9"/>
        <v/>
      </c>
      <c r="AJ127" s="2" t="str">
        <f t="shared" si="10"/>
        <v/>
      </c>
      <c r="AK127" s="17">
        <v>0</v>
      </c>
      <c r="AP127" s="91" t="str">
        <f t="shared" si="12"/>
        <v>0</v>
      </c>
      <c r="AR127" s="17">
        <v>1.4999999999999999E-2</v>
      </c>
    </row>
    <row r="128" spans="27:44" x14ac:dyDescent="0.2">
      <c r="AA128" s="14" t="s">
        <v>0</v>
      </c>
      <c r="AC128" s="87" t="str">
        <f t="shared" si="8"/>
        <v/>
      </c>
      <c r="AE128" s="15">
        <f t="shared" si="11"/>
        <v>237</v>
      </c>
      <c r="AI128" s="4" t="str">
        <f t="shared" si="9"/>
        <v/>
      </c>
      <c r="AJ128" s="2" t="str">
        <f t="shared" si="10"/>
        <v/>
      </c>
      <c r="AK128" s="17">
        <v>0</v>
      </c>
      <c r="AP128" s="91" t="str">
        <f t="shared" si="12"/>
        <v>0</v>
      </c>
      <c r="AR128" s="17">
        <v>1.4999999999999999E-2</v>
      </c>
    </row>
    <row r="129" spans="27:44" x14ac:dyDescent="0.2">
      <c r="AA129" s="14" t="s">
        <v>0</v>
      </c>
      <c r="AC129" s="87" t="str">
        <f t="shared" si="8"/>
        <v/>
      </c>
      <c r="AE129" s="15">
        <f t="shared" si="11"/>
        <v>238</v>
      </c>
      <c r="AI129" s="4" t="str">
        <f t="shared" si="9"/>
        <v/>
      </c>
      <c r="AJ129" s="2" t="str">
        <f t="shared" si="10"/>
        <v/>
      </c>
      <c r="AK129" s="17">
        <v>0</v>
      </c>
      <c r="AP129" s="91" t="str">
        <f t="shared" si="12"/>
        <v>0</v>
      </c>
      <c r="AR129" s="17">
        <v>1.4999999999999999E-2</v>
      </c>
    </row>
    <row r="130" spans="27:44" x14ac:dyDescent="0.2">
      <c r="AA130" s="14" t="s">
        <v>0</v>
      </c>
      <c r="AC130" s="87" t="str">
        <f t="shared" si="8"/>
        <v/>
      </c>
      <c r="AE130" s="15">
        <f t="shared" si="11"/>
        <v>239</v>
      </c>
      <c r="AI130" s="4" t="str">
        <f t="shared" si="9"/>
        <v/>
      </c>
      <c r="AJ130" s="2" t="str">
        <f t="shared" si="10"/>
        <v/>
      </c>
      <c r="AK130" s="17">
        <v>0</v>
      </c>
      <c r="AP130" s="91" t="str">
        <f t="shared" si="12"/>
        <v>0</v>
      </c>
      <c r="AR130" s="17">
        <v>1.4999999999999999E-2</v>
      </c>
    </row>
    <row r="131" spans="27:44" x14ac:dyDescent="0.2">
      <c r="AA131" s="14" t="s">
        <v>0</v>
      </c>
      <c r="AC131" s="87" t="str">
        <f t="shared" si="8"/>
        <v/>
      </c>
      <c r="AE131" s="15">
        <f t="shared" si="11"/>
        <v>240</v>
      </c>
      <c r="AI131" s="4" t="str">
        <f t="shared" si="9"/>
        <v/>
      </c>
      <c r="AJ131" s="2" t="str">
        <f t="shared" si="10"/>
        <v/>
      </c>
      <c r="AK131" s="17">
        <v>0</v>
      </c>
      <c r="AP131" s="91" t="str">
        <f t="shared" si="12"/>
        <v>0</v>
      </c>
      <c r="AR131" s="17">
        <v>1.4999999999999999E-2</v>
      </c>
    </row>
    <row r="132" spans="27:44" x14ac:dyDescent="0.2">
      <c r="AA132" s="14" t="s">
        <v>0</v>
      </c>
      <c r="AC132" s="87" t="str">
        <f t="shared" si="8"/>
        <v/>
      </c>
      <c r="AE132" s="15">
        <f t="shared" si="11"/>
        <v>241</v>
      </c>
      <c r="AI132" s="4" t="str">
        <f t="shared" si="9"/>
        <v/>
      </c>
      <c r="AJ132" s="2" t="str">
        <f t="shared" si="10"/>
        <v/>
      </c>
      <c r="AK132" s="17">
        <v>0</v>
      </c>
      <c r="AP132" s="91" t="str">
        <f t="shared" si="12"/>
        <v>0</v>
      </c>
      <c r="AR132" s="17">
        <v>1.4999999999999999E-2</v>
      </c>
    </row>
    <row r="133" spans="27:44" x14ac:dyDescent="0.2">
      <c r="AA133" s="14" t="s">
        <v>0</v>
      </c>
      <c r="AC133" s="87" t="str">
        <f t="shared" ref="AC133:AC196" si="13">IF(ISBLANK(AB133),"",TEXT(AB133,"mmmm"))</f>
        <v/>
      </c>
      <c r="AE133" s="15">
        <f t="shared" si="11"/>
        <v>242</v>
      </c>
      <c r="AI133" s="4" t="str">
        <f t="shared" ref="AI133:AI141" si="14">IF(ISBLANK(AG133),"",AG133*AH133)</f>
        <v/>
      </c>
      <c r="AJ133" s="2" t="str">
        <f t="shared" ref="AJ133:AJ196" si="15">IF(ISBLANK(AG133),"",A133+15)</f>
        <v/>
      </c>
      <c r="AK133" s="17">
        <v>0</v>
      </c>
      <c r="AP133" s="91" t="str">
        <f t="shared" si="12"/>
        <v>0</v>
      </c>
      <c r="AR133" s="17">
        <v>1.4999999999999999E-2</v>
      </c>
    </row>
    <row r="134" spans="27:44" x14ac:dyDescent="0.2">
      <c r="AA134" s="14" t="s">
        <v>0</v>
      </c>
      <c r="AC134" s="87" t="str">
        <f t="shared" si="13"/>
        <v/>
      </c>
      <c r="AE134" s="15">
        <f t="shared" si="11"/>
        <v>243</v>
      </c>
      <c r="AI134" s="4" t="str">
        <f t="shared" si="14"/>
        <v/>
      </c>
      <c r="AJ134" s="2" t="str">
        <f t="shared" si="15"/>
        <v/>
      </c>
      <c r="AK134" s="17">
        <v>0</v>
      </c>
      <c r="AP134" s="91" t="str">
        <f t="shared" si="12"/>
        <v>0</v>
      </c>
      <c r="AR134" s="17">
        <v>1.4999999999999999E-2</v>
      </c>
    </row>
    <row r="135" spans="27:44" x14ac:dyDescent="0.2">
      <c r="AA135" s="14" t="s">
        <v>0</v>
      </c>
      <c r="AC135" s="87" t="str">
        <f t="shared" si="13"/>
        <v/>
      </c>
      <c r="AE135" s="15">
        <f t="shared" si="11"/>
        <v>244</v>
      </c>
      <c r="AI135" s="4" t="str">
        <f t="shared" si="14"/>
        <v/>
      </c>
      <c r="AJ135" s="2" t="str">
        <f t="shared" si="15"/>
        <v/>
      </c>
      <c r="AK135" s="17">
        <v>0</v>
      </c>
      <c r="AP135" s="91" t="str">
        <f t="shared" si="12"/>
        <v>0</v>
      </c>
      <c r="AR135" s="17">
        <v>1.4999999999999999E-2</v>
      </c>
    </row>
    <row r="136" spans="27:44" x14ac:dyDescent="0.2">
      <c r="AA136" s="14" t="s">
        <v>0</v>
      </c>
      <c r="AC136" s="87" t="str">
        <f t="shared" si="13"/>
        <v/>
      </c>
      <c r="AE136" s="15">
        <f t="shared" ref="AE136:AE199" si="16">AE135+1</f>
        <v>245</v>
      </c>
      <c r="AI136" s="4" t="str">
        <f t="shared" si="14"/>
        <v/>
      </c>
      <c r="AJ136" s="2" t="str">
        <f t="shared" si="15"/>
        <v/>
      </c>
      <c r="AK136" s="17">
        <v>0</v>
      </c>
      <c r="AP136" s="91" t="str">
        <f t="shared" ref="AP136:AP199" si="17">IF(AA136="Thaïlande",0.13,IF(AA136="Myanmar",0.13, IF(AA136="Cambodge",0.14,IF(AA136="Destination","0","0"))))</f>
        <v>0</v>
      </c>
      <c r="AR136" s="17">
        <v>1.4999999999999999E-2</v>
      </c>
    </row>
    <row r="137" spans="27:44" x14ac:dyDescent="0.2">
      <c r="AA137" s="14" t="s">
        <v>0</v>
      </c>
      <c r="AC137" s="87" t="str">
        <f t="shared" si="13"/>
        <v/>
      </c>
      <c r="AE137" s="15">
        <f t="shared" si="16"/>
        <v>246</v>
      </c>
      <c r="AI137" s="4" t="str">
        <f t="shared" si="14"/>
        <v/>
      </c>
      <c r="AJ137" s="2" t="str">
        <f t="shared" si="15"/>
        <v/>
      </c>
      <c r="AK137" s="17">
        <v>0</v>
      </c>
      <c r="AP137" s="91" t="str">
        <f t="shared" si="17"/>
        <v>0</v>
      </c>
      <c r="AR137" s="17">
        <v>1.4999999999999999E-2</v>
      </c>
    </row>
    <row r="138" spans="27:44" x14ac:dyDescent="0.2">
      <c r="AA138" s="14" t="s">
        <v>0</v>
      </c>
      <c r="AC138" s="87" t="str">
        <f t="shared" si="13"/>
        <v/>
      </c>
      <c r="AE138" s="15">
        <f t="shared" si="16"/>
        <v>247</v>
      </c>
      <c r="AI138" s="4" t="str">
        <f t="shared" si="14"/>
        <v/>
      </c>
      <c r="AJ138" s="2" t="str">
        <f t="shared" si="15"/>
        <v/>
      </c>
      <c r="AK138" s="17">
        <v>0</v>
      </c>
      <c r="AP138" s="91" t="str">
        <f t="shared" si="17"/>
        <v>0</v>
      </c>
      <c r="AR138" s="17">
        <v>1.4999999999999999E-2</v>
      </c>
    </row>
    <row r="139" spans="27:44" x14ac:dyDescent="0.2">
      <c r="AA139" s="14" t="s">
        <v>0</v>
      </c>
      <c r="AC139" s="87" t="str">
        <f t="shared" si="13"/>
        <v/>
      </c>
      <c r="AE139" s="15">
        <f t="shared" si="16"/>
        <v>248</v>
      </c>
      <c r="AI139" s="4" t="str">
        <f t="shared" si="14"/>
        <v/>
      </c>
      <c r="AJ139" s="2" t="str">
        <f t="shared" si="15"/>
        <v/>
      </c>
      <c r="AK139" s="17">
        <v>0</v>
      </c>
      <c r="AP139" s="91" t="str">
        <f t="shared" si="17"/>
        <v>0</v>
      </c>
      <c r="AR139" s="17">
        <v>1.4999999999999999E-2</v>
      </c>
    </row>
    <row r="140" spans="27:44" x14ac:dyDescent="0.2">
      <c r="AA140" s="14" t="s">
        <v>0</v>
      </c>
      <c r="AC140" s="87" t="str">
        <f t="shared" si="13"/>
        <v/>
      </c>
      <c r="AE140" s="15">
        <f t="shared" si="16"/>
        <v>249</v>
      </c>
      <c r="AI140" s="4" t="str">
        <f t="shared" si="14"/>
        <v/>
      </c>
      <c r="AJ140" s="2" t="str">
        <f t="shared" si="15"/>
        <v/>
      </c>
      <c r="AK140" s="17">
        <v>0</v>
      </c>
      <c r="AP140" s="91" t="str">
        <f t="shared" si="17"/>
        <v>0</v>
      </c>
      <c r="AR140" s="17">
        <v>1.4999999999999999E-2</v>
      </c>
    </row>
    <row r="141" spans="27:44" x14ac:dyDescent="0.2">
      <c r="AA141" s="14" t="s">
        <v>0</v>
      </c>
      <c r="AC141" s="87" t="str">
        <f t="shared" si="13"/>
        <v/>
      </c>
      <c r="AE141" s="15">
        <f t="shared" si="16"/>
        <v>250</v>
      </c>
      <c r="AI141" s="4" t="str">
        <f t="shared" si="14"/>
        <v/>
      </c>
      <c r="AJ141" s="2" t="str">
        <f t="shared" si="15"/>
        <v/>
      </c>
      <c r="AK141" s="17">
        <v>0</v>
      </c>
      <c r="AP141" s="91" t="str">
        <f t="shared" si="17"/>
        <v>0</v>
      </c>
      <c r="AR141" s="17">
        <v>1.4999999999999999E-2</v>
      </c>
    </row>
    <row r="142" spans="27:44" x14ac:dyDescent="0.2">
      <c r="AA142" s="14" t="s">
        <v>0</v>
      </c>
      <c r="AC142" s="87" t="str">
        <f t="shared" si="13"/>
        <v/>
      </c>
      <c r="AE142" s="15">
        <f t="shared" si="16"/>
        <v>251</v>
      </c>
      <c r="AJ142" s="2" t="str">
        <f t="shared" si="15"/>
        <v/>
      </c>
      <c r="AK142" s="17">
        <v>0</v>
      </c>
      <c r="AP142" s="91" t="str">
        <f t="shared" si="17"/>
        <v>0</v>
      </c>
      <c r="AR142" s="17">
        <v>1.4999999999999999E-2</v>
      </c>
    </row>
    <row r="143" spans="27:44" x14ac:dyDescent="0.2">
      <c r="AA143" s="14" t="s">
        <v>0</v>
      </c>
      <c r="AC143" s="87" t="str">
        <f t="shared" si="13"/>
        <v/>
      </c>
      <c r="AE143" s="15">
        <f t="shared" si="16"/>
        <v>252</v>
      </c>
      <c r="AJ143" s="2" t="str">
        <f t="shared" si="15"/>
        <v/>
      </c>
      <c r="AK143" s="17">
        <v>0</v>
      </c>
      <c r="AP143" s="91" t="str">
        <f t="shared" si="17"/>
        <v>0</v>
      </c>
      <c r="AR143" s="17">
        <v>1.4999999999999999E-2</v>
      </c>
    </row>
    <row r="144" spans="27:44" x14ac:dyDescent="0.2">
      <c r="AA144" s="14" t="s">
        <v>0</v>
      </c>
      <c r="AC144" s="87" t="str">
        <f t="shared" si="13"/>
        <v/>
      </c>
      <c r="AE144" s="15">
        <f t="shared" si="16"/>
        <v>253</v>
      </c>
      <c r="AJ144" s="2" t="str">
        <f t="shared" si="15"/>
        <v/>
      </c>
      <c r="AK144" s="17">
        <v>0</v>
      </c>
      <c r="AP144" s="91" t="str">
        <f t="shared" si="17"/>
        <v>0</v>
      </c>
      <c r="AR144" s="17">
        <v>1.4999999999999999E-2</v>
      </c>
    </row>
    <row r="145" spans="27:44" x14ac:dyDescent="0.2">
      <c r="AA145" s="14" t="s">
        <v>0</v>
      </c>
      <c r="AC145" s="87" t="str">
        <f t="shared" si="13"/>
        <v/>
      </c>
      <c r="AE145" s="15">
        <f t="shared" si="16"/>
        <v>254</v>
      </c>
      <c r="AJ145" s="2" t="str">
        <f t="shared" si="15"/>
        <v/>
      </c>
      <c r="AK145" s="17">
        <v>0</v>
      </c>
      <c r="AP145" s="91" t="str">
        <f t="shared" si="17"/>
        <v>0</v>
      </c>
      <c r="AR145" s="17">
        <v>1.4999999999999999E-2</v>
      </c>
    </row>
    <row r="146" spans="27:44" x14ac:dyDescent="0.2">
      <c r="AA146" s="14" t="s">
        <v>0</v>
      </c>
      <c r="AC146" s="87" t="str">
        <f t="shared" si="13"/>
        <v/>
      </c>
      <c r="AE146" s="15">
        <f t="shared" si="16"/>
        <v>255</v>
      </c>
      <c r="AJ146" s="2" t="str">
        <f t="shared" si="15"/>
        <v/>
      </c>
      <c r="AK146" s="17">
        <v>0</v>
      </c>
      <c r="AP146" s="91" t="str">
        <f t="shared" si="17"/>
        <v>0</v>
      </c>
      <c r="AR146" s="17">
        <v>1.4999999999999999E-2</v>
      </c>
    </row>
    <row r="147" spans="27:44" x14ac:dyDescent="0.2">
      <c r="AA147" s="14" t="s">
        <v>0</v>
      </c>
      <c r="AC147" s="87" t="str">
        <f t="shared" si="13"/>
        <v/>
      </c>
      <c r="AE147" s="15">
        <f t="shared" si="16"/>
        <v>256</v>
      </c>
      <c r="AJ147" s="2" t="str">
        <f t="shared" si="15"/>
        <v/>
      </c>
      <c r="AK147" s="17">
        <v>0</v>
      </c>
      <c r="AP147" s="91" t="str">
        <f t="shared" si="17"/>
        <v>0</v>
      </c>
      <c r="AR147" s="17">
        <v>1.4999999999999999E-2</v>
      </c>
    </row>
    <row r="148" spans="27:44" x14ac:dyDescent="0.2">
      <c r="AA148" s="14" t="s">
        <v>0</v>
      </c>
      <c r="AC148" s="87" t="str">
        <f t="shared" si="13"/>
        <v/>
      </c>
      <c r="AE148" s="15">
        <f t="shared" si="16"/>
        <v>257</v>
      </c>
      <c r="AJ148" s="2" t="str">
        <f t="shared" si="15"/>
        <v/>
      </c>
      <c r="AK148" s="17">
        <v>0</v>
      </c>
      <c r="AP148" s="91" t="str">
        <f t="shared" si="17"/>
        <v>0</v>
      </c>
      <c r="AR148" s="17">
        <v>1.4999999999999999E-2</v>
      </c>
    </row>
    <row r="149" spans="27:44" x14ac:dyDescent="0.2">
      <c r="AA149" s="14" t="s">
        <v>0</v>
      </c>
      <c r="AC149" s="87" t="str">
        <f t="shared" si="13"/>
        <v/>
      </c>
      <c r="AE149" s="15">
        <f t="shared" si="16"/>
        <v>258</v>
      </c>
      <c r="AJ149" s="2" t="str">
        <f t="shared" si="15"/>
        <v/>
      </c>
      <c r="AK149" s="17">
        <v>0</v>
      </c>
      <c r="AP149" s="91" t="str">
        <f t="shared" si="17"/>
        <v>0</v>
      </c>
      <c r="AR149" s="17">
        <v>1.4999999999999999E-2</v>
      </c>
    </row>
    <row r="150" spans="27:44" x14ac:dyDescent="0.2">
      <c r="AA150" s="14" t="s">
        <v>0</v>
      </c>
      <c r="AC150" s="87" t="str">
        <f t="shared" si="13"/>
        <v/>
      </c>
      <c r="AE150" s="15">
        <f t="shared" si="16"/>
        <v>259</v>
      </c>
      <c r="AJ150" s="2" t="str">
        <f t="shared" si="15"/>
        <v/>
      </c>
      <c r="AK150" s="17">
        <v>0</v>
      </c>
      <c r="AP150" s="91" t="str">
        <f t="shared" si="17"/>
        <v>0</v>
      </c>
      <c r="AR150" s="17">
        <v>1.4999999999999999E-2</v>
      </c>
    </row>
    <row r="151" spans="27:44" x14ac:dyDescent="0.2">
      <c r="AA151" s="14" t="s">
        <v>0</v>
      </c>
      <c r="AC151" s="87" t="str">
        <f t="shared" si="13"/>
        <v/>
      </c>
      <c r="AE151" s="15">
        <f t="shared" si="16"/>
        <v>260</v>
      </c>
      <c r="AJ151" s="2" t="str">
        <f t="shared" si="15"/>
        <v/>
      </c>
      <c r="AK151" s="17">
        <v>0</v>
      </c>
      <c r="AP151" s="91" t="str">
        <f t="shared" si="17"/>
        <v>0</v>
      </c>
      <c r="AR151" s="17">
        <v>1.4999999999999999E-2</v>
      </c>
    </row>
    <row r="152" spans="27:44" x14ac:dyDescent="0.2">
      <c r="AA152" s="14" t="s">
        <v>0</v>
      </c>
      <c r="AC152" s="87" t="str">
        <f t="shared" si="13"/>
        <v/>
      </c>
      <c r="AE152" s="15">
        <f t="shared" si="16"/>
        <v>261</v>
      </c>
      <c r="AJ152" s="2" t="str">
        <f t="shared" si="15"/>
        <v/>
      </c>
      <c r="AK152" s="17">
        <v>0</v>
      </c>
      <c r="AP152" s="91" t="str">
        <f t="shared" si="17"/>
        <v>0</v>
      </c>
      <c r="AR152" s="17">
        <v>1.4999999999999999E-2</v>
      </c>
    </row>
    <row r="153" spans="27:44" x14ac:dyDescent="0.2">
      <c r="AA153" s="14" t="s">
        <v>0</v>
      </c>
      <c r="AC153" s="87" t="str">
        <f t="shared" si="13"/>
        <v/>
      </c>
      <c r="AE153" s="15">
        <f t="shared" si="16"/>
        <v>262</v>
      </c>
      <c r="AJ153" s="2" t="str">
        <f t="shared" si="15"/>
        <v/>
      </c>
      <c r="AK153" s="17">
        <v>0</v>
      </c>
      <c r="AP153" s="91" t="str">
        <f t="shared" si="17"/>
        <v>0</v>
      </c>
      <c r="AR153" s="17">
        <v>1.4999999999999999E-2</v>
      </c>
    </row>
    <row r="154" spans="27:44" x14ac:dyDescent="0.2">
      <c r="AA154" s="14" t="s">
        <v>0</v>
      </c>
      <c r="AC154" s="87" t="str">
        <f t="shared" si="13"/>
        <v/>
      </c>
      <c r="AE154" s="15">
        <f t="shared" si="16"/>
        <v>263</v>
      </c>
      <c r="AJ154" s="2" t="str">
        <f t="shared" si="15"/>
        <v/>
      </c>
      <c r="AK154" s="17">
        <v>0</v>
      </c>
      <c r="AP154" s="91" t="str">
        <f t="shared" si="17"/>
        <v>0</v>
      </c>
      <c r="AR154" s="17">
        <v>1.4999999999999999E-2</v>
      </c>
    </row>
    <row r="155" spans="27:44" x14ac:dyDescent="0.2">
      <c r="AA155" s="14" t="s">
        <v>0</v>
      </c>
      <c r="AC155" s="87" t="str">
        <f t="shared" si="13"/>
        <v/>
      </c>
      <c r="AE155" s="15">
        <f t="shared" si="16"/>
        <v>264</v>
      </c>
      <c r="AJ155" s="2" t="str">
        <f t="shared" si="15"/>
        <v/>
      </c>
      <c r="AK155" s="17">
        <v>0</v>
      </c>
      <c r="AP155" s="91" t="str">
        <f t="shared" si="17"/>
        <v>0</v>
      </c>
      <c r="AR155" s="17">
        <v>1.4999999999999999E-2</v>
      </c>
    </row>
    <row r="156" spans="27:44" x14ac:dyDescent="0.2">
      <c r="AA156" s="14" t="s">
        <v>0</v>
      </c>
      <c r="AC156" s="87" t="str">
        <f t="shared" si="13"/>
        <v/>
      </c>
      <c r="AE156" s="15">
        <f t="shared" si="16"/>
        <v>265</v>
      </c>
      <c r="AJ156" s="2" t="str">
        <f t="shared" si="15"/>
        <v/>
      </c>
      <c r="AK156" s="17">
        <v>0</v>
      </c>
      <c r="AP156" s="91" t="str">
        <f t="shared" si="17"/>
        <v>0</v>
      </c>
      <c r="AR156" s="17">
        <v>1.4999999999999999E-2</v>
      </c>
    </row>
    <row r="157" spans="27:44" x14ac:dyDescent="0.2">
      <c r="AA157" s="14" t="s">
        <v>0</v>
      </c>
      <c r="AC157" s="87" t="str">
        <f t="shared" si="13"/>
        <v/>
      </c>
      <c r="AE157" s="15">
        <f t="shared" si="16"/>
        <v>266</v>
      </c>
      <c r="AJ157" s="2" t="str">
        <f t="shared" si="15"/>
        <v/>
      </c>
      <c r="AK157" s="17">
        <v>0</v>
      </c>
      <c r="AP157" s="91" t="str">
        <f t="shared" si="17"/>
        <v>0</v>
      </c>
      <c r="AR157" s="17">
        <v>1.4999999999999999E-2</v>
      </c>
    </row>
    <row r="158" spans="27:44" x14ac:dyDescent="0.2">
      <c r="AA158" s="14" t="s">
        <v>0</v>
      </c>
      <c r="AC158" s="87" t="str">
        <f t="shared" si="13"/>
        <v/>
      </c>
      <c r="AE158" s="15">
        <f t="shared" si="16"/>
        <v>267</v>
      </c>
      <c r="AJ158" s="2" t="str">
        <f t="shared" si="15"/>
        <v/>
      </c>
      <c r="AK158" s="17">
        <v>0</v>
      </c>
      <c r="AP158" s="91" t="str">
        <f t="shared" si="17"/>
        <v>0</v>
      </c>
      <c r="AR158" s="17">
        <v>1.4999999999999999E-2</v>
      </c>
    </row>
    <row r="159" spans="27:44" x14ac:dyDescent="0.2">
      <c r="AA159" s="14" t="s">
        <v>0</v>
      </c>
      <c r="AC159" s="87" t="str">
        <f t="shared" si="13"/>
        <v/>
      </c>
      <c r="AE159" s="15">
        <f t="shared" si="16"/>
        <v>268</v>
      </c>
      <c r="AJ159" s="2" t="str">
        <f t="shared" si="15"/>
        <v/>
      </c>
      <c r="AK159" s="17">
        <v>0</v>
      </c>
      <c r="AP159" s="91" t="str">
        <f t="shared" si="17"/>
        <v>0</v>
      </c>
      <c r="AR159" s="17">
        <v>1.4999999999999999E-2</v>
      </c>
    </row>
    <row r="160" spans="27:44" x14ac:dyDescent="0.2">
      <c r="AA160" s="14" t="s">
        <v>0</v>
      </c>
      <c r="AC160" s="87" t="str">
        <f t="shared" si="13"/>
        <v/>
      </c>
      <c r="AE160" s="15">
        <f t="shared" si="16"/>
        <v>269</v>
      </c>
      <c r="AJ160" s="2" t="str">
        <f t="shared" si="15"/>
        <v/>
      </c>
      <c r="AK160" s="17">
        <v>0</v>
      </c>
      <c r="AP160" s="91" t="str">
        <f t="shared" si="17"/>
        <v>0</v>
      </c>
      <c r="AR160" s="17">
        <v>1.4999999999999999E-2</v>
      </c>
    </row>
    <row r="161" spans="27:44" x14ac:dyDescent="0.2">
      <c r="AA161" s="14" t="s">
        <v>0</v>
      </c>
      <c r="AC161" s="87" t="str">
        <f t="shared" si="13"/>
        <v/>
      </c>
      <c r="AE161" s="15">
        <f t="shared" si="16"/>
        <v>270</v>
      </c>
      <c r="AJ161" s="2" t="str">
        <f t="shared" si="15"/>
        <v/>
      </c>
      <c r="AK161" s="17">
        <v>0</v>
      </c>
      <c r="AP161" s="91" t="str">
        <f t="shared" si="17"/>
        <v>0</v>
      </c>
      <c r="AR161" s="17">
        <v>1.4999999999999999E-2</v>
      </c>
    </row>
    <row r="162" spans="27:44" x14ac:dyDescent="0.2">
      <c r="AA162" s="14" t="s">
        <v>0</v>
      </c>
      <c r="AC162" s="87" t="str">
        <f t="shared" si="13"/>
        <v/>
      </c>
      <c r="AE162" s="15">
        <f t="shared" si="16"/>
        <v>271</v>
      </c>
      <c r="AJ162" s="2" t="str">
        <f t="shared" si="15"/>
        <v/>
      </c>
      <c r="AK162" s="17">
        <v>0</v>
      </c>
      <c r="AP162" s="91" t="str">
        <f t="shared" si="17"/>
        <v>0</v>
      </c>
      <c r="AR162" s="17">
        <v>1.4999999999999999E-2</v>
      </c>
    </row>
    <row r="163" spans="27:44" x14ac:dyDescent="0.2">
      <c r="AA163" s="14" t="s">
        <v>0</v>
      </c>
      <c r="AC163" s="87" t="str">
        <f t="shared" si="13"/>
        <v/>
      </c>
      <c r="AE163" s="15">
        <f t="shared" si="16"/>
        <v>272</v>
      </c>
      <c r="AJ163" s="2" t="str">
        <f t="shared" si="15"/>
        <v/>
      </c>
      <c r="AK163" s="17">
        <v>0</v>
      </c>
      <c r="AP163" s="91" t="str">
        <f t="shared" si="17"/>
        <v>0</v>
      </c>
      <c r="AR163" s="17">
        <v>1.4999999999999999E-2</v>
      </c>
    </row>
    <row r="164" spans="27:44" x14ac:dyDescent="0.2">
      <c r="AA164" s="14" t="s">
        <v>0</v>
      </c>
      <c r="AC164" s="87" t="str">
        <f t="shared" si="13"/>
        <v/>
      </c>
      <c r="AE164" s="15">
        <f t="shared" si="16"/>
        <v>273</v>
      </c>
      <c r="AJ164" s="2" t="str">
        <f t="shared" si="15"/>
        <v/>
      </c>
      <c r="AK164" s="17">
        <v>0</v>
      </c>
      <c r="AP164" s="91" t="str">
        <f t="shared" si="17"/>
        <v>0</v>
      </c>
      <c r="AR164" s="17">
        <v>1.4999999999999999E-2</v>
      </c>
    </row>
    <row r="165" spans="27:44" x14ac:dyDescent="0.2">
      <c r="AA165" s="14" t="s">
        <v>0</v>
      </c>
      <c r="AC165" s="87" t="str">
        <f t="shared" si="13"/>
        <v/>
      </c>
      <c r="AE165" s="15">
        <f t="shared" si="16"/>
        <v>274</v>
      </c>
      <c r="AJ165" s="2" t="str">
        <f t="shared" si="15"/>
        <v/>
      </c>
      <c r="AK165" s="17">
        <v>0</v>
      </c>
      <c r="AP165" s="91" t="str">
        <f t="shared" si="17"/>
        <v>0</v>
      </c>
      <c r="AR165" s="17">
        <v>1.4999999999999999E-2</v>
      </c>
    </row>
    <row r="166" spans="27:44" x14ac:dyDescent="0.2">
      <c r="AA166" s="14" t="s">
        <v>0</v>
      </c>
      <c r="AC166" s="87" t="str">
        <f t="shared" si="13"/>
        <v/>
      </c>
      <c r="AE166" s="15">
        <f t="shared" si="16"/>
        <v>275</v>
      </c>
      <c r="AJ166" s="2" t="str">
        <f t="shared" si="15"/>
        <v/>
      </c>
      <c r="AK166" s="17">
        <v>0</v>
      </c>
      <c r="AP166" s="91" t="str">
        <f t="shared" si="17"/>
        <v>0</v>
      </c>
      <c r="AR166" s="17">
        <v>1.4999999999999999E-2</v>
      </c>
    </row>
    <row r="167" spans="27:44" x14ac:dyDescent="0.2">
      <c r="AA167" s="14" t="s">
        <v>0</v>
      </c>
      <c r="AC167" s="87" t="str">
        <f t="shared" si="13"/>
        <v/>
      </c>
      <c r="AE167" s="15">
        <f t="shared" si="16"/>
        <v>276</v>
      </c>
      <c r="AJ167" s="2" t="str">
        <f t="shared" si="15"/>
        <v/>
      </c>
      <c r="AK167" s="17">
        <v>0</v>
      </c>
      <c r="AP167" s="91" t="str">
        <f t="shared" si="17"/>
        <v>0</v>
      </c>
      <c r="AR167" s="17">
        <v>1.4999999999999999E-2</v>
      </c>
    </row>
    <row r="168" spans="27:44" x14ac:dyDescent="0.2">
      <c r="AA168" s="14" t="s">
        <v>0</v>
      </c>
      <c r="AC168" s="87" t="str">
        <f t="shared" si="13"/>
        <v/>
      </c>
      <c r="AE168" s="15">
        <f t="shared" si="16"/>
        <v>277</v>
      </c>
      <c r="AJ168" s="2" t="str">
        <f t="shared" si="15"/>
        <v/>
      </c>
      <c r="AK168" s="17">
        <v>0</v>
      </c>
      <c r="AP168" s="91" t="str">
        <f t="shared" si="17"/>
        <v>0</v>
      </c>
      <c r="AR168" s="17">
        <v>1.4999999999999999E-2</v>
      </c>
    </row>
    <row r="169" spans="27:44" x14ac:dyDescent="0.2">
      <c r="AA169" s="14" t="s">
        <v>0</v>
      </c>
      <c r="AC169" s="87" t="str">
        <f t="shared" si="13"/>
        <v/>
      </c>
      <c r="AE169" s="15">
        <f t="shared" si="16"/>
        <v>278</v>
      </c>
      <c r="AJ169" s="2" t="str">
        <f t="shared" si="15"/>
        <v/>
      </c>
      <c r="AK169" s="17">
        <v>0</v>
      </c>
      <c r="AP169" s="91" t="str">
        <f t="shared" si="17"/>
        <v>0</v>
      </c>
      <c r="AR169" s="17">
        <v>1.4999999999999999E-2</v>
      </c>
    </row>
    <row r="170" spans="27:44" x14ac:dyDescent="0.2">
      <c r="AA170" s="14" t="s">
        <v>0</v>
      </c>
      <c r="AC170" s="87" t="str">
        <f t="shared" si="13"/>
        <v/>
      </c>
      <c r="AE170" s="15">
        <f t="shared" si="16"/>
        <v>279</v>
      </c>
      <c r="AJ170" s="2" t="str">
        <f t="shared" si="15"/>
        <v/>
      </c>
      <c r="AK170" s="17">
        <v>0</v>
      </c>
      <c r="AP170" s="91" t="str">
        <f t="shared" si="17"/>
        <v>0</v>
      </c>
      <c r="AR170" s="17">
        <v>1.4999999999999999E-2</v>
      </c>
    </row>
    <row r="171" spans="27:44" x14ac:dyDescent="0.2">
      <c r="AA171" s="14" t="s">
        <v>0</v>
      </c>
      <c r="AC171" s="87" t="str">
        <f t="shared" si="13"/>
        <v/>
      </c>
      <c r="AE171" s="15">
        <f t="shared" si="16"/>
        <v>280</v>
      </c>
      <c r="AJ171" s="2" t="str">
        <f t="shared" si="15"/>
        <v/>
      </c>
      <c r="AK171" s="17">
        <v>0</v>
      </c>
      <c r="AP171" s="91" t="str">
        <f t="shared" si="17"/>
        <v>0</v>
      </c>
      <c r="AR171" s="17">
        <v>1.4999999999999999E-2</v>
      </c>
    </row>
    <row r="172" spans="27:44" x14ac:dyDescent="0.2">
      <c r="AA172" s="14" t="s">
        <v>0</v>
      </c>
      <c r="AC172" s="87" t="str">
        <f t="shared" si="13"/>
        <v/>
      </c>
      <c r="AE172" s="15">
        <f t="shared" si="16"/>
        <v>281</v>
      </c>
      <c r="AJ172" s="2" t="str">
        <f t="shared" si="15"/>
        <v/>
      </c>
      <c r="AK172" s="17">
        <v>0</v>
      </c>
      <c r="AP172" s="91" t="str">
        <f t="shared" si="17"/>
        <v>0</v>
      </c>
      <c r="AR172" s="17">
        <v>1.4999999999999999E-2</v>
      </c>
    </row>
    <row r="173" spans="27:44" x14ac:dyDescent="0.2">
      <c r="AA173" s="14" t="s">
        <v>0</v>
      </c>
      <c r="AC173" s="87" t="str">
        <f t="shared" si="13"/>
        <v/>
      </c>
      <c r="AE173" s="15">
        <f t="shared" si="16"/>
        <v>282</v>
      </c>
      <c r="AJ173" s="2" t="str">
        <f t="shared" si="15"/>
        <v/>
      </c>
      <c r="AK173" s="17">
        <v>0</v>
      </c>
      <c r="AP173" s="91" t="str">
        <f t="shared" si="17"/>
        <v>0</v>
      </c>
      <c r="AR173" s="17">
        <v>1.4999999999999999E-2</v>
      </c>
    </row>
    <row r="174" spans="27:44" x14ac:dyDescent="0.2">
      <c r="AA174" s="14" t="s">
        <v>0</v>
      </c>
      <c r="AC174" s="87" t="str">
        <f t="shared" si="13"/>
        <v/>
      </c>
      <c r="AE174" s="15">
        <f t="shared" si="16"/>
        <v>283</v>
      </c>
      <c r="AJ174" s="2" t="str">
        <f t="shared" si="15"/>
        <v/>
      </c>
      <c r="AK174" s="17">
        <v>0</v>
      </c>
      <c r="AP174" s="91" t="str">
        <f t="shared" si="17"/>
        <v>0</v>
      </c>
      <c r="AR174" s="17">
        <v>1.4999999999999999E-2</v>
      </c>
    </row>
    <row r="175" spans="27:44" x14ac:dyDescent="0.2">
      <c r="AA175" s="14" t="s">
        <v>0</v>
      </c>
      <c r="AC175" s="87" t="str">
        <f t="shared" si="13"/>
        <v/>
      </c>
      <c r="AE175" s="15">
        <f t="shared" si="16"/>
        <v>284</v>
      </c>
      <c r="AJ175" s="2" t="str">
        <f t="shared" si="15"/>
        <v/>
      </c>
      <c r="AK175" s="17">
        <v>0</v>
      </c>
      <c r="AP175" s="91" t="str">
        <f t="shared" si="17"/>
        <v>0</v>
      </c>
      <c r="AR175" s="17">
        <v>1.4999999999999999E-2</v>
      </c>
    </row>
    <row r="176" spans="27:44" x14ac:dyDescent="0.2">
      <c r="AA176" s="14" t="s">
        <v>0</v>
      </c>
      <c r="AC176" s="87" t="str">
        <f t="shared" si="13"/>
        <v/>
      </c>
      <c r="AE176" s="15">
        <f t="shared" si="16"/>
        <v>285</v>
      </c>
      <c r="AJ176" s="2" t="str">
        <f t="shared" si="15"/>
        <v/>
      </c>
      <c r="AK176" s="17">
        <v>0</v>
      </c>
      <c r="AP176" s="91" t="str">
        <f t="shared" si="17"/>
        <v>0</v>
      </c>
      <c r="AR176" s="17">
        <v>1.4999999999999999E-2</v>
      </c>
    </row>
    <row r="177" spans="27:44" x14ac:dyDescent="0.2">
      <c r="AA177" s="14" t="s">
        <v>0</v>
      </c>
      <c r="AC177" s="87" t="str">
        <f t="shared" si="13"/>
        <v/>
      </c>
      <c r="AE177" s="15">
        <f t="shared" si="16"/>
        <v>286</v>
      </c>
      <c r="AJ177" s="2" t="str">
        <f t="shared" si="15"/>
        <v/>
      </c>
      <c r="AK177" s="17">
        <v>0</v>
      </c>
      <c r="AP177" s="91" t="str">
        <f t="shared" si="17"/>
        <v>0</v>
      </c>
      <c r="AR177" s="17">
        <v>1.4999999999999999E-2</v>
      </c>
    </row>
    <row r="178" spans="27:44" x14ac:dyDescent="0.2">
      <c r="AA178" s="14" t="s">
        <v>0</v>
      </c>
      <c r="AC178" s="87" t="str">
        <f t="shared" si="13"/>
        <v/>
      </c>
      <c r="AE178" s="15">
        <f t="shared" si="16"/>
        <v>287</v>
      </c>
      <c r="AJ178" s="2" t="str">
        <f t="shared" si="15"/>
        <v/>
      </c>
      <c r="AK178" s="17">
        <v>0</v>
      </c>
      <c r="AP178" s="91" t="str">
        <f t="shared" si="17"/>
        <v>0</v>
      </c>
      <c r="AR178" s="17">
        <v>1.4999999999999999E-2</v>
      </c>
    </row>
    <row r="179" spans="27:44" x14ac:dyDescent="0.2">
      <c r="AA179" s="14" t="s">
        <v>0</v>
      </c>
      <c r="AC179" s="87" t="str">
        <f t="shared" si="13"/>
        <v/>
      </c>
      <c r="AE179" s="15">
        <f t="shared" si="16"/>
        <v>288</v>
      </c>
      <c r="AJ179" s="2" t="str">
        <f t="shared" si="15"/>
        <v/>
      </c>
      <c r="AK179" s="17">
        <v>0</v>
      </c>
      <c r="AP179" s="91" t="str">
        <f t="shared" si="17"/>
        <v>0</v>
      </c>
      <c r="AR179" s="17">
        <v>1.4999999999999999E-2</v>
      </c>
    </row>
    <row r="180" spans="27:44" x14ac:dyDescent="0.2">
      <c r="AA180" s="14" t="s">
        <v>0</v>
      </c>
      <c r="AC180" s="87" t="str">
        <f t="shared" si="13"/>
        <v/>
      </c>
      <c r="AE180" s="15">
        <f t="shared" si="16"/>
        <v>289</v>
      </c>
      <c r="AJ180" s="2" t="str">
        <f t="shared" si="15"/>
        <v/>
      </c>
      <c r="AK180" s="17">
        <v>0</v>
      </c>
      <c r="AP180" s="91" t="str">
        <f t="shared" si="17"/>
        <v>0</v>
      </c>
      <c r="AR180" s="17">
        <v>1.4999999999999999E-2</v>
      </c>
    </row>
    <row r="181" spans="27:44" x14ac:dyDescent="0.2">
      <c r="AA181" s="14" t="s">
        <v>0</v>
      </c>
      <c r="AC181" s="87" t="str">
        <f t="shared" si="13"/>
        <v/>
      </c>
      <c r="AE181" s="15">
        <f t="shared" si="16"/>
        <v>290</v>
      </c>
      <c r="AJ181" s="2" t="str">
        <f t="shared" si="15"/>
        <v/>
      </c>
      <c r="AK181" s="17">
        <v>0</v>
      </c>
      <c r="AP181" s="91" t="str">
        <f t="shared" si="17"/>
        <v>0</v>
      </c>
      <c r="AR181" s="17">
        <v>1.4999999999999999E-2</v>
      </c>
    </row>
    <row r="182" spans="27:44" x14ac:dyDescent="0.2">
      <c r="AA182" s="14" t="s">
        <v>0</v>
      </c>
      <c r="AC182" s="87" t="str">
        <f t="shared" si="13"/>
        <v/>
      </c>
      <c r="AE182" s="15">
        <f t="shared" si="16"/>
        <v>291</v>
      </c>
      <c r="AJ182" s="2" t="str">
        <f t="shared" si="15"/>
        <v/>
      </c>
      <c r="AK182" s="17">
        <v>0</v>
      </c>
      <c r="AP182" s="91" t="str">
        <f t="shared" si="17"/>
        <v>0</v>
      </c>
      <c r="AR182" s="17">
        <v>1.4999999999999999E-2</v>
      </c>
    </row>
    <row r="183" spans="27:44" x14ac:dyDescent="0.2">
      <c r="AA183" s="14" t="s">
        <v>0</v>
      </c>
      <c r="AC183" s="87" t="str">
        <f t="shared" si="13"/>
        <v/>
      </c>
      <c r="AE183" s="15">
        <f t="shared" si="16"/>
        <v>292</v>
      </c>
      <c r="AJ183" s="2" t="str">
        <f t="shared" si="15"/>
        <v/>
      </c>
      <c r="AK183" s="17">
        <v>0</v>
      </c>
      <c r="AP183" s="91" t="str">
        <f t="shared" si="17"/>
        <v>0</v>
      </c>
      <c r="AR183" s="17">
        <v>1.4999999999999999E-2</v>
      </c>
    </row>
    <row r="184" spans="27:44" x14ac:dyDescent="0.2">
      <c r="AA184" s="14" t="s">
        <v>0</v>
      </c>
      <c r="AC184" s="87" t="str">
        <f t="shared" si="13"/>
        <v/>
      </c>
      <c r="AE184" s="15">
        <f t="shared" si="16"/>
        <v>293</v>
      </c>
      <c r="AJ184" s="2" t="str">
        <f t="shared" si="15"/>
        <v/>
      </c>
      <c r="AK184" s="17">
        <v>0</v>
      </c>
      <c r="AP184" s="91" t="str">
        <f t="shared" si="17"/>
        <v>0</v>
      </c>
      <c r="AR184" s="17">
        <v>1.4999999999999999E-2</v>
      </c>
    </row>
    <row r="185" spans="27:44" x14ac:dyDescent="0.2">
      <c r="AA185" s="14" t="s">
        <v>0</v>
      </c>
      <c r="AC185" s="87" t="str">
        <f t="shared" si="13"/>
        <v/>
      </c>
      <c r="AE185" s="15">
        <f t="shared" si="16"/>
        <v>294</v>
      </c>
      <c r="AJ185" s="2" t="str">
        <f t="shared" si="15"/>
        <v/>
      </c>
      <c r="AK185" s="17">
        <v>0</v>
      </c>
      <c r="AP185" s="91" t="str">
        <f t="shared" si="17"/>
        <v>0</v>
      </c>
      <c r="AR185" s="17">
        <v>1.4999999999999999E-2</v>
      </c>
    </row>
    <row r="186" spans="27:44" x14ac:dyDescent="0.2">
      <c r="AA186" s="14" t="s">
        <v>0</v>
      </c>
      <c r="AC186" s="87" t="str">
        <f t="shared" si="13"/>
        <v/>
      </c>
      <c r="AE186" s="15">
        <f t="shared" si="16"/>
        <v>295</v>
      </c>
      <c r="AJ186" s="2" t="str">
        <f t="shared" si="15"/>
        <v/>
      </c>
      <c r="AK186" s="17">
        <v>0</v>
      </c>
      <c r="AP186" s="91" t="str">
        <f t="shared" si="17"/>
        <v>0</v>
      </c>
      <c r="AR186" s="17">
        <v>1.4999999999999999E-2</v>
      </c>
    </row>
    <row r="187" spans="27:44" x14ac:dyDescent="0.2">
      <c r="AA187" s="14" t="s">
        <v>0</v>
      </c>
      <c r="AC187" s="87" t="str">
        <f t="shared" si="13"/>
        <v/>
      </c>
      <c r="AE187" s="15">
        <f t="shared" si="16"/>
        <v>296</v>
      </c>
      <c r="AJ187" s="2" t="str">
        <f t="shared" si="15"/>
        <v/>
      </c>
      <c r="AK187" s="17">
        <v>0</v>
      </c>
      <c r="AP187" s="91" t="str">
        <f t="shared" si="17"/>
        <v>0</v>
      </c>
      <c r="AR187" s="17">
        <v>1.4999999999999999E-2</v>
      </c>
    </row>
    <row r="188" spans="27:44" x14ac:dyDescent="0.2">
      <c r="AA188" s="14" t="s">
        <v>0</v>
      </c>
      <c r="AC188" s="87" t="str">
        <f t="shared" si="13"/>
        <v/>
      </c>
      <c r="AE188" s="15">
        <f t="shared" si="16"/>
        <v>297</v>
      </c>
      <c r="AJ188" s="2" t="str">
        <f t="shared" si="15"/>
        <v/>
      </c>
      <c r="AK188" s="17">
        <v>0</v>
      </c>
      <c r="AP188" s="91" t="str">
        <f t="shared" si="17"/>
        <v>0</v>
      </c>
      <c r="AR188" s="17">
        <v>1.4999999999999999E-2</v>
      </c>
    </row>
    <row r="189" spans="27:44" x14ac:dyDescent="0.2">
      <c r="AA189" s="14" t="s">
        <v>0</v>
      </c>
      <c r="AC189" s="87" t="str">
        <f t="shared" si="13"/>
        <v/>
      </c>
      <c r="AE189" s="15">
        <f t="shared" si="16"/>
        <v>298</v>
      </c>
      <c r="AJ189" s="2" t="str">
        <f t="shared" si="15"/>
        <v/>
      </c>
      <c r="AK189" s="17">
        <v>0</v>
      </c>
      <c r="AP189" s="91" t="str">
        <f t="shared" si="17"/>
        <v>0</v>
      </c>
      <c r="AR189" s="17">
        <v>1.4999999999999999E-2</v>
      </c>
    </row>
    <row r="190" spans="27:44" x14ac:dyDescent="0.2">
      <c r="AA190" s="14" t="s">
        <v>0</v>
      </c>
      <c r="AC190" s="87" t="str">
        <f t="shared" si="13"/>
        <v/>
      </c>
      <c r="AE190" s="15">
        <f t="shared" si="16"/>
        <v>299</v>
      </c>
      <c r="AJ190" s="2" t="str">
        <f t="shared" si="15"/>
        <v/>
      </c>
      <c r="AK190" s="17">
        <v>0</v>
      </c>
      <c r="AP190" s="91" t="str">
        <f t="shared" si="17"/>
        <v>0</v>
      </c>
      <c r="AR190" s="17">
        <v>1.4999999999999999E-2</v>
      </c>
    </row>
    <row r="191" spans="27:44" x14ac:dyDescent="0.2">
      <c r="AA191" s="14" t="s">
        <v>0</v>
      </c>
      <c r="AC191" s="87" t="str">
        <f t="shared" si="13"/>
        <v/>
      </c>
      <c r="AE191" s="15">
        <f t="shared" si="16"/>
        <v>300</v>
      </c>
      <c r="AJ191" s="2" t="str">
        <f t="shared" si="15"/>
        <v/>
      </c>
      <c r="AK191" s="17">
        <v>0</v>
      </c>
      <c r="AP191" s="91" t="str">
        <f t="shared" si="17"/>
        <v>0</v>
      </c>
      <c r="AR191" s="17">
        <v>1.4999999999999999E-2</v>
      </c>
    </row>
    <row r="192" spans="27:44" x14ac:dyDescent="0.2">
      <c r="AA192" s="14" t="s">
        <v>0</v>
      </c>
      <c r="AC192" s="87" t="str">
        <f t="shared" si="13"/>
        <v/>
      </c>
      <c r="AE192" s="15">
        <f t="shared" si="16"/>
        <v>301</v>
      </c>
      <c r="AJ192" s="2" t="str">
        <f t="shared" si="15"/>
        <v/>
      </c>
      <c r="AK192" s="17">
        <v>0</v>
      </c>
      <c r="AP192" s="91" t="str">
        <f t="shared" si="17"/>
        <v>0</v>
      </c>
      <c r="AR192" s="17">
        <v>1.4999999999999999E-2</v>
      </c>
    </row>
    <row r="193" spans="27:44" x14ac:dyDescent="0.2">
      <c r="AA193" s="14" t="s">
        <v>0</v>
      </c>
      <c r="AC193" s="87" t="str">
        <f t="shared" si="13"/>
        <v/>
      </c>
      <c r="AE193" s="15">
        <f t="shared" si="16"/>
        <v>302</v>
      </c>
      <c r="AJ193" s="2" t="str">
        <f t="shared" si="15"/>
        <v/>
      </c>
      <c r="AK193" s="17">
        <v>0</v>
      </c>
      <c r="AP193" s="91" t="str">
        <f t="shared" si="17"/>
        <v>0</v>
      </c>
      <c r="AR193" s="17">
        <v>1.4999999999999999E-2</v>
      </c>
    </row>
    <row r="194" spans="27:44" x14ac:dyDescent="0.2">
      <c r="AA194" s="14" t="s">
        <v>0</v>
      </c>
      <c r="AC194" s="87" t="str">
        <f t="shared" si="13"/>
        <v/>
      </c>
      <c r="AE194" s="15">
        <f t="shared" si="16"/>
        <v>303</v>
      </c>
      <c r="AJ194" s="2" t="str">
        <f t="shared" si="15"/>
        <v/>
      </c>
      <c r="AK194" s="17">
        <v>0</v>
      </c>
      <c r="AP194" s="91" t="str">
        <f t="shared" si="17"/>
        <v>0</v>
      </c>
      <c r="AR194" s="17">
        <v>1.4999999999999999E-2</v>
      </c>
    </row>
    <row r="195" spans="27:44" x14ac:dyDescent="0.2">
      <c r="AA195" s="14" t="s">
        <v>0</v>
      </c>
      <c r="AC195" s="87" t="str">
        <f t="shared" si="13"/>
        <v/>
      </c>
      <c r="AE195" s="15">
        <f t="shared" si="16"/>
        <v>304</v>
      </c>
      <c r="AJ195" s="2" t="str">
        <f t="shared" si="15"/>
        <v/>
      </c>
      <c r="AK195" s="17">
        <v>0</v>
      </c>
      <c r="AP195" s="91" t="str">
        <f t="shared" si="17"/>
        <v>0</v>
      </c>
      <c r="AR195" s="17">
        <v>1.4999999999999999E-2</v>
      </c>
    </row>
    <row r="196" spans="27:44" x14ac:dyDescent="0.2">
      <c r="AA196" s="14" t="s">
        <v>0</v>
      </c>
      <c r="AC196" s="87" t="str">
        <f t="shared" si="13"/>
        <v/>
      </c>
      <c r="AE196" s="15">
        <f t="shared" si="16"/>
        <v>305</v>
      </c>
      <c r="AJ196" s="2" t="str">
        <f t="shared" si="15"/>
        <v/>
      </c>
      <c r="AK196" s="17">
        <v>0</v>
      </c>
      <c r="AP196" s="91" t="str">
        <f t="shared" si="17"/>
        <v>0</v>
      </c>
      <c r="AR196" s="17">
        <v>1.4999999999999999E-2</v>
      </c>
    </row>
    <row r="197" spans="27:44" x14ac:dyDescent="0.2">
      <c r="AA197" s="14" t="s">
        <v>0</v>
      </c>
      <c r="AC197" s="87" t="str">
        <f t="shared" ref="AC197:AC260" si="18">IF(ISBLANK(AB197),"",TEXT(AB197,"mmmm"))</f>
        <v/>
      </c>
      <c r="AE197" s="15">
        <f t="shared" si="16"/>
        <v>306</v>
      </c>
      <c r="AJ197" s="2" t="str">
        <f t="shared" ref="AJ197:AJ260" si="19">IF(ISBLANK(AG197),"",A197+15)</f>
        <v/>
      </c>
      <c r="AK197" s="17">
        <v>0</v>
      </c>
      <c r="AP197" s="91" t="str">
        <f t="shared" si="17"/>
        <v>0</v>
      </c>
      <c r="AR197" s="17">
        <v>1.4999999999999999E-2</v>
      </c>
    </row>
    <row r="198" spans="27:44" x14ac:dyDescent="0.2">
      <c r="AA198" s="14" t="s">
        <v>0</v>
      </c>
      <c r="AC198" s="87" t="str">
        <f t="shared" si="18"/>
        <v/>
      </c>
      <c r="AE198" s="15">
        <f t="shared" si="16"/>
        <v>307</v>
      </c>
      <c r="AJ198" s="2" t="str">
        <f t="shared" si="19"/>
        <v/>
      </c>
      <c r="AK198" s="17">
        <v>0</v>
      </c>
      <c r="AP198" s="91" t="str">
        <f t="shared" si="17"/>
        <v>0</v>
      </c>
      <c r="AR198" s="17">
        <v>1.4999999999999999E-2</v>
      </c>
    </row>
    <row r="199" spans="27:44" x14ac:dyDescent="0.2">
      <c r="AA199" s="14" t="s">
        <v>0</v>
      </c>
      <c r="AC199" s="87" t="str">
        <f t="shared" si="18"/>
        <v/>
      </c>
      <c r="AE199" s="15">
        <f t="shared" si="16"/>
        <v>308</v>
      </c>
      <c r="AJ199" s="2" t="str">
        <f t="shared" si="19"/>
        <v/>
      </c>
      <c r="AK199" s="17">
        <v>0</v>
      </c>
      <c r="AP199" s="91" t="str">
        <f t="shared" si="17"/>
        <v>0</v>
      </c>
      <c r="AR199" s="17">
        <v>1.4999999999999999E-2</v>
      </c>
    </row>
    <row r="200" spans="27:44" x14ac:dyDescent="0.2">
      <c r="AA200" s="14" t="s">
        <v>0</v>
      </c>
      <c r="AC200" s="87" t="str">
        <f t="shared" si="18"/>
        <v/>
      </c>
      <c r="AE200" s="15">
        <f t="shared" ref="AE200:AE263" si="20">AE199+1</f>
        <v>309</v>
      </c>
      <c r="AJ200" s="2" t="str">
        <f t="shared" si="19"/>
        <v/>
      </c>
      <c r="AK200" s="17">
        <v>0</v>
      </c>
      <c r="AP200" s="91" t="str">
        <f t="shared" ref="AP200:AP263" si="21">IF(AA200="Thaïlande",0.13,IF(AA200="Myanmar",0.13, IF(AA200="Cambodge",0.14,IF(AA200="Destination","0","0"))))</f>
        <v>0</v>
      </c>
      <c r="AR200" s="17">
        <v>1.4999999999999999E-2</v>
      </c>
    </row>
    <row r="201" spans="27:44" x14ac:dyDescent="0.2">
      <c r="AA201" s="14" t="s">
        <v>0</v>
      </c>
      <c r="AC201" s="87" t="str">
        <f t="shared" si="18"/>
        <v/>
      </c>
      <c r="AE201" s="15">
        <f t="shared" si="20"/>
        <v>310</v>
      </c>
      <c r="AJ201" s="2" t="str">
        <f t="shared" si="19"/>
        <v/>
      </c>
      <c r="AK201" s="17">
        <v>0</v>
      </c>
      <c r="AP201" s="91" t="str">
        <f t="shared" si="21"/>
        <v>0</v>
      </c>
      <c r="AR201" s="17">
        <v>1.4999999999999999E-2</v>
      </c>
    </row>
    <row r="202" spans="27:44" x14ac:dyDescent="0.2">
      <c r="AA202" s="14" t="s">
        <v>0</v>
      </c>
      <c r="AC202" s="87" t="str">
        <f t="shared" si="18"/>
        <v/>
      </c>
      <c r="AE202" s="15">
        <f t="shared" si="20"/>
        <v>311</v>
      </c>
      <c r="AJ202" s="2" t="str">
        <f t="shared" si="19"/>
        <v/>
      </c>
      <c r="AK202" s="17">
        <v>0</v>
      </c>
      <c r="AP202" s="91" t="str">
        <f t="shared" si="21"/>
        <v>0</v>
      </c>
      <c r="AR202" s="17">
        <v>1.4999999999999999E-2</v>
      </c>
    </row>
    <row r="203" spans="27:44" x14ac:dyDescent="0.2">
      <c r="AA203" s="14" t="s">
        <v>0</v>
      </c>
      <c r="AC203" s="87" t="str">
        <f t="shared" si="18"/>
        <v/>
      </c>
      <c r="AE203" s="15">
        <f t="shared" si="20"/>
        <v>312</v>
      </c>
      <c r="AJ203" s="2" t="str">
        <f t="shared" si="19"/>
        <v/>
      </c>
      <c r="AK203" s="17">
        <v>0</v>
      </c>
      <c r="AP203" s="91" t="str">
        <f t="shared" si="21"/>
        <v>0</v>
      </c>
      <c r="AR203" s="17">
        <v>1.4999999999999999E-2</v>
      </c>
    </row>
    <row r="204" spans="27:44" x14ac:dyDescent="0.2">
      <c r="AA204" s="14" t="s">
        <v>0</v>
      </c>
      <c r="AC204" s="87" t="str">
        <f t="shared" si="18"/>
        <v/>
      </c>
      <c r="AE204" s="15">
        <f t="shared" si="20"/>
        <v>313</v>
      </c>
      <c r="AJ204" s="2" t="str">
        <f t="shared" si="19"/>
        <v/>
      </c>
      <c r="AK204" s="17">
        <v>0</v>
      </c>
      <c r="AP204" s="91" t="str">
        <f t="shared" si="21"/>
        <v>0</v>
      </c>
      <c r="AR204" s="17">
        <v>1.4999999999999999E-2</v>
      </c>
    </row>
    <row r="205" spans="27:44" x14ac:dyDescent="0.2">
      <c r="AA205" s="14" t="s">
        <v>0</v>
      </c>
      <c r="AC205" s="87" t="str">
        <f t="shared" si="18"/>
        <v/>
      </c>
      <c r="AE205" s="15">
        <f t="shared" si="20"/>
        <v>314</v>
      </c>
      <c r="AJ205" s="2" t="str">
        <f t="shared" si="19"/>
        <v/>
      </c>
      <c r="AK205" s="17">
        <v>0</v>
      </c>
      <c r="AP205" s="91" t="str">
        <f t="shared" si="21"/>
        <v>0</v>
      </c>
      <c r="AR205" s="17">
        <v>1.4999999999999999E-2</v>
      </c>
    </row>
    <row r="206" spans="27:44" x14ac:dyDescent="0.2">
      <c r="AA206" s="14" t="s">
        <v>0</v>
      </c>
      <c r="AC206" s="87" t="str">
        <f t="shared" si="18"/>
        <v/>
      </c>
      <c r="AE206" s="15">
        <f t="shared" si="20"/>
        <v>315</v>
      </c>
      <c r="AJ206" s="2" t="str">
        <f t="shared" si="19"/>
        <v/>
      </c>
      <c r="AK206" s="17">
        <v>0</v>
      </c>
      <c r="AP206" s="91" t="str">
        <f t="shared" si="21"/>
        <v>0</v>
      </c>
      <c r="AR206" s="17">
        <v>1.4999999999999999E-2</v>
      </c>
    </row>
    <row r="207" spans="27:44" x14ac:dyDescent="0.2">
      <c r="AA207" s="14" t="s">
        <v>0</v>
      </c>
      <c r="AC207" s="87" t="str">
        <f t="shared" si="18"/>
        <v/>
      </c>
      <c r="AE207" s="15">
        <f t="shared" si="20"/>
        <v>316</v>
      </c>
      <c r="AJ207" s="2" t="str">
        <f t="shared" si="19"/>
        <v/>
      </c>
      <c r="AK207" s="17">
        <v>0</v>
      </c>
      <c r="AP207" s="91" t="str">
        <f t="shared" si="21"/>
        <v>0</v>
      </c>
      <c r="AR207" s="17">
        <v>1.4999999999999999E-2</v>
      </c>
    </row>
    <row r="208" spans="27:44" x14ac:dyDescent="0.2">
      <c r="AA208" s="14" t="s">
        <v>0</v>
      </c>
      <c r="AC208" s="87" t="str">
        <f t="shared" si="18"/>
        <v/>
      </c>
      <c r="AE208" s="15">
        <f t="shared" si="20"/>
        <v>317</v>
      </c>
      <c r="AJ208" s="2" t="str">
        <f t="shared" si="19"/>
        <v/>
      </c>
      <c r="AK208" s="17">
        <v>0</v>
      </c>
      <c r="AP208" s="91" t="str">
        <f t="shared" si="21"/>
        <v>0</v>
      </c>
      <c r="AR208" s="17">
        <v>1.4999999999999999E-2</v>
      </c>
    </row>
    <row r="209" spans="27:44" x14ac:dyDescent="0.2">
      <c r="AA209" s="14" t="s">
        <v>0</v>
      </c>
      <c r="AC209" s="87" t="str">
        <f t="shared" si="18"/>
        <v/>
      </c>
      <c r="AE209" s="15">
        <f t="shared" si="20"/>
        <v>318</v>
      </c>
      <c r="AJ209" s="2" t="str">
        <f t="shared" si="19"/>
        <v/>
      </c>
      <c r="AK209" s="17">
        <v>0</v>
      </c>
      <c r="AP209" s="91" t="str">
        <f t="shared" si="21"/>
        <v>0</v>
      </c>
      <c r="AR209" s="17">
        <v>1.4999999999999999E-2</v>
      </c>
    </row>
    <row r="210" spans="27:44" x14ac:dyDescent="0.2">
      <c r="AA210" s="14" t="s">
        <v>0</v>
      </c>
      <c r="AC210" s="87" t="str">
        <f t="shared" si="18"/>
        <v/>
      </c>
      <c r="AE210" s="15">
        <f t="shared" si="20"/>
        <v>319</v>
      </c>
      <c r="AJ210" s="2" t="str">
        <f t="shared" si="19"/>
        <v/>
      </c>
      <c r="AK210" s="17">
        <v>0</v>
      </c>
      <c r="AP210" s="91" t="str">
        <f t="shared" si="21"/>
        <v>0</v>
      </c>
      <c r="AR210" s="17">
        <v>1.4999999999999999E-2</v>
      </c>
    </row>
    <row r="211" spans="27:44" x14ac:dyDescent="0.2">
      <c r="AA211" s="14" t="s">
        <v>0</v>
      </c>
      <c r="AC211" s="87" t="str">
        <f t="shared" si="18"/>
        <v/>
      </c>
      <c r="AE211" s="15">
        <f t="shared" si="20"/>
        <v>320</v>
      </c>
      <c r="AJ211" s="2" t="str">
        <f t="shared" si="19"/>
        <v/>
      </c>
      <c r="AK211" s="17">
        <v>0</v>
      </c>
      <c r="AP211" s="91" t="str">
        <f t="shared" si="21"/>
        <v>0</v>
      </c>
      <c r="AR211" s="17">
        <v>1.4999999999999999E-2</v>
      </c>
    </row>
    <row r="212" spans="27:44" x14ac:dyDescent="0.2">
      <c r="AA212" s="14" t="s">
        <v>0</v>
      </c>
      <c r="AC212" s="87" t="str">
        <f t="shared" si="18"/>
        <v/>
      </c>
      <c r="AE212" s="15">
        <f t="shared" si="20"/>
        <v>321</v>
      </c>
      <c r="AJ212" s="2" t="str">
        <f t="shared" si="19"/>
        <v/>
      </c>
      <c r="AK212" s="17">
        <v>0</v>
      </c>
      <c r="AP212" s="91" t="str">
        <f t="shared" si="21"/>
        <v>0</v>
      </c>
      <c r="AR212" s="17">
        <v>1.4999999999999999E-2</v>
      </c>
    </row>
    <row r="213" spans="27:44" x14ac:dyDescent="0.2">
      <c r="AA213" s="14" t="s">
        <v>0</v>
      </c>
      <c r="AC213" s="87" t="str">
        <f t="shared" si="18"/>
        <v/>
      </c>
      <c r="AE213" s="15">
        <f t="shared" si="20"/>
        <v>322</v>
      </c>
      <c r="AJ213" s="2" t="str">
        <f t="shared" si="19"/>
        <v/>
      </c>
      <c r="AK213" s="17">
        <v>0</v>
      </c>
      <c r="AP213" s="91" t="str">
        <f t="shared" si="21"/>
        <v>0</v>
      </c>
      <c r="AR213" s="17">
        <v>1.4999999999999999E-2</v>
      </c>
    </row>
    <row r="214" spans="27:44" x14ac:dyDescent="0.2">
      <c r="AA214" s="14" t="s">
        <v>0</v>
      </c>
      <c r="AC214" s="87" t="str">
        <f t="shared" si="18"/>
        <v/>
      </c>
      <c r="AE214" s="15">
        <f t="shared" si="20"/>
        <v>323</v>
      </c>
      <c r="AJ214" s="2" t="str">
        <f t="shared" si="19"/>
        <v/>
      </c>
      <c r="AK214" s="17">
        <v>0</v>
      </c>
      <c r="AP214" s="91" t="str">
        <f t="shared" si="21"/>
        <v>0</v>
      </c>
      <c r="AR214" s="17">
        <v>1.4999999999999999E-2</v>
      </c>
    </row>
    <row r="215" spans="27:44" x14ac:dyDescent="0.2">
      <c r="AA215" s="14" t="s">
        <v>0</v>
      </c>
      <c r="AC215" s="87" t="str">
        <f t="shared" si="18"/>
        <v/>
      </c>
      <c r="AE215" s="15">
        <f t="shared" si="20"/>
        <v>324</v>
      </c>
      <c r="AJ215" s="2" t="str">
        <f t="shared" si="19"/>
        <v/>
      </c>
      <c r="AK215" s="17">
        <v>0</v>
      </c>
      <c r="AP215" s="91" t="str">
        <f t="shared" si="21"/>
        <v>0</v>
      </c>
      <c r="AR215" s="17">
        <v>1.4999999999999999E-2</v>
      </c>
    </row>
    <row r="216" spans="27:44" x14ac:dyDescent="0.2">
      <c r="AA216" s="14" t="s">
        <v>0</v>
      </c>
      <c r="AC216" s="87" t="str">
        <f t="shared" si="18"/>
        <v/>
      </c>
      <c r="AE216" s="15">
        <f t="shared" si="20"/>
        <v>325</v>
      </c>
      <c r="AJ216" s="2" t="str">
        <f t="shared" si="19"/>
        <v/>
      </c>
      <c r="AK216" s="17">
        <v>0</v>
      </c>
      <c r="AP216" s="91" t="str">
        <f t="shared" si="21"/>
        <v>0</v>
      </c>
      <c r="AR216" s="17">
        <v>1.4999999999999999E-2</v>
      </c>
    </row>
    <row r="217" spans="27:44" x14ac:dyDescent="0.2">
      <c r="AA217" s="14" t="s">
        <v>0</v>
      </c>
      <c r="AC217" s="87" t="str">
        <f t="shared" si="18"/>
        <v/>
      </c>
      <c r="AE217" s="15">
        <f t="shared" si="20"/>
        <v>326</v>
      </c>
      <c r="AJ217" s="2" t="str">
        <f t="shared" si="19"/>
        <v/>
      </c>
      <c r="AK217" s="17">
        <v>0</v>
      </c>
      <c r="AP217" s="91" t="str">
        <f t="shared" si="21"/>
        <v>0</v>
      </c>
      <c r="AR217" s="17">
        <v>1.4999999999999999E-2</v>
      </c>
    </row>
    <row r="218" spans="27:44" x14ac:dyDescent="0.2">
      <c r="AA218" s="14" t="s">
        <v>0</v>
      </c>
      <c r="AC218" s="87" t="str">
        <f t="shared" si="18"/>
        <v/>
      </c>
      <c r="AE218" s="15">
        <f t="shared" si="20"/>
        <v>327</v>
      </c>
      <c r="AJ218" s="2" t="str">
        <f t="shared" si="19"/>
        <v/>
      </c>
      <c r="AK218" s="17">
        <v>0</v>
      </c>
      <c r="AP218" s="91" t="str">
        <f t="shared" si="21"/>
        <v>0</v>
      </c>
      <c r="AR218" s="17">
        <v>1.4999999999999999E-2</v>
      </c>
    </row>
    <row r="219" spans="27:44" x14ac:dyDescent="0.2">
      <c r="AA219" s="14" t="s">
        <v>0</v>
      </c>
      <c r="AC219" s="87" t="str">
        <f t="shared" si="18"/>
        <v/>
      </c>
      <c r="AE219" s="15">
        <f t="shared" si="20"/>
        <v>328</v>
      </c>
      <c r="AJ219" s="2" t="str">
        <f t="shared" si="19"/>
        <v/>
      </c>
      <c r="AK219" s="17">
        <v>0</v>
      </c>
      <c r="AP219" s="91" t="str">
        <f t="shared" si="21"/>
        <v>0</v>
      </c>
      <c r="AR219" s="17">
        <v>1.4999999999999999E-2</v>
      </c>
    </row>
    <row r="220" spans="27:44" x14ac:dyDescent="0.2">
      <c r="AA220" s="14" t="s">
        <v>0</v>
      </c>
      <c r="AC220" s="87" t="str">
        <f t="shared" si="18"/>
        <v/>
      </c>
      <c r="AE220" s="15">
        <f t="shared" si="20"/>
        <v>329</v>
      </c>
      <c r="AJ220" s="2" t="str">
        <f t="shared" si="19"/>
        <v/>
      </c>
      <c r="AK220" s="17">
        <v>0</v>
      </c>
      <c r="AP220" s="91" t="str">
        <f t="shared" si="21"/>
        <v>0</v>
      </c>
      <c r="AR220" s="17">
        <v>1.4999999999999999E-2</v>
      </c>
    </row>
    <row r="221" spans="27:44" x14ac:dyDescent="0.2">
      <c r="AA221" s="14" t="s">
        <v>0</v>
      </c>
      <c r="AC221" s="87" t="str">
        <f t="shared" si="18"/>
        <v/>
      </c>
      <c r="AE221" s="15">
        <f t="shared" si="20"/>
        <v>330</v>
      </c>
      <c r="AJ221" s="2" t="str">
        <f t="shared" si="19"/>
        <v/>
      </c>
      <c r="AK221" s="17">
        <v>0</v>
      </c>
      <c r="AP221" s="91" t="str">
        <f t="shared" si="21"/>
        <v>0</v>
      </c>
      <c r="AR221" s="17">
        <v>1.4999999999999999E-2</v>
      </c>
    </row>
    <row r="222" spans="27:44" x14ac:dyDescent="0.2">
      <c r="AA222" s="14" t="s">
        <v>0</v>
      </c>
      <c r="AC222" s="87" t="str">
        <f t="shared" si="18"/>
        <v/>
      </c>
      <c r="AE222" s="15">
        <f t="shared" si="20"/>
        <v>331</v>
      </c>
      <c r="AJ222" s="2" t="str">
        <f t="shared" si="19"/>
        <v/>
      </c>
      <c r="AK222" s="17">
        <v>0</v>
      </c>
      <c r="AP222" s="91" t="str">
        <f t="shared" si="21"/>
        <v>0</v>
      </c>
      <c r="AR222" s="17">
        <v>1.4999999999999999E-2</v>
      </c>
    </row>
    <row r="223" spans="27:44" x14ac:dyDescent="0.2">
      <c r="AA223" s="14" t="s">
        <v>0</v>
      </c>
      <c r="AC223" s="87" t="str">
        <f t="shared" si="18"/>
        <v/>
      </c>
      <c r="AE223" s="15">
        <f t="shared" si="20"/>
        <v>332</v>
      </c>
      <c r="AJ223" s="2" t="str">
        <f t="shared" si="19"/>
        <v/>
      </c>
      <c r="AK223" s="17">
        <v>0</v>
      </c>
      <c r="AP223" s="91" t="str">
        <f t="shared" si="21"/>
        <v>0</v>
      </c>
      <c r="AR223" s="17">
        <v>1.4999999999999999E-2</v>
      </c>
    </row>
    <row r="224" spans="27:44" x14ac:dyDescent="0.2">
      <c r="AA224" s="14" t="s">
        <v>0</v>
      </c>
      <c r="AC224" s="87" t="str">
        <f t="shared" si="18"/>
        <v/>
      </c>
      <c r="AE224" s="15">
        <f t="shared" si="20"/>
        <v>333</v>
      </c>
      <c r="AJ224" s="2" t="str">
        <f t="shared" si="19"/>
        <v/>
      </c>
      <c r="AK224" s="17">
        <v>0</v>
      </c>
      <c r="AP224" s="91" t="str">
        <f t="shared" si="21"/>
        <v>0</v>
      </c>
      <c r="AR224" s="17">
        <v>1.4999999999999999E-2</v>
      </c>
    </row>
    <row r="225" spans="27:44" x14ac:dyDescent="0.2">
      <c r="AA225" s="14" t="s">
        <v>0</v>
      </c>
      <c r="AC225" s="87" t="str">
        <f t="shared" si="18"/>
        <v/>
      </c>
      <c r="AE225" s="15">
        <f t="shared" si="20"/>
        <v>334</v>
      </c>
      <c r="AJ225" s="2" t="str">
        <f t="shared" si="19"/>
        <v/>
      </c>
      <c r="AK225" s="17">
        <v>0</v>
      </c>
      <c r="AP225" s="91" t="str">
        <f t="shared" si="21"/>
        <v>0</v>
      </c>
      <c r="AR225" s="17">
        <v>1.4999999999999999E-2</v>
      </c>
    </row>
    <row r="226" spans="27:44" x14ac:dyDescent="0.2">
      <c r="AA226" s="14" t="s">
        <v>0</v>
      </c>
      <c r="AC226" s="87" t="str">
        <f t="shared" si="18"/>
        <v/>
      </c>
      <c r="AE226" s="15">
        <f t="shared" si="20"/>
        <v>335</v>
      </c>
      <c r="AJ226" s="2" t="str">
        <f t="shared" si="19"/>
        <v/>
      </c>
      <c r="AK226" s="17">
        <v>0</v>
      </c>
      <c r="AP226" s="91" t="str">
        <f t="shared" si="21"/>
        <v>0</v>
      </c>
      <c r="AR226" s="17">
        <v>1.4999999999999999E-2</v>
      </c>
    </row>
    <row r="227" spans="27:44" x14ac:dyDescent="0.2">
      <c r="AA227" s="14" t="s">
        <v>0</v>
      </c>
      <c r="AC227" s="87" t="str">
        <f t="shared" si="18"/>
        <v/>
      </c>
      <c r="AE227" s="15">
        <f t="shared" si="20"/>
        <v>336</v>
      </c>
      <c r="AJ227" s="2" t="str">
        <f t="shared" si="19"/>
        <v/>
      </c>
      <c r="AK227" s="17">
        <v>0</v>
      </c>
      <c r="AP227" s="91" t="str">
        <f t="shared" si="21"/>
        <v>0</v>
      </c>
      <c r="AR227" s="17">
        <v>1.4999999999999999E-2</v>
      </c>
    </row>
    <row r="228" spans="27:44" x14ac:dyDescent="0.2">
      <c r="AA228" s="14" t="s">
        <v>0</v>
      </c>
      <c r="AC228" s="87" t="str">
        <f t="shared" si="18"/>
        <v/>
      </c>
      <c r="AE228" s="15">
        <f t="shared" si="20"/>
        <v>337</v>
      </c>
      <c r="AJ228" s="2" t="str">
        <f t="shared" si="19"/>
        <v/>
      </c>
      <c r="AK228" s="17">
        <v>0</v>
      </c>
      <c r="AP228" s="91" t="str">
        <f t="shared" si="21"/>
        <v>0</v>
      </c>
      <c r="AR228" s="17">
        <v>1.4999999999999999E-2</v>
      </c>
    </row>
    <row r="229" spans="27:44" x14ac:dyDescent="0.2">
      <c r="AA229" s="14" t="s">
        <v>0</v>
      </c>
      <c r="AC229" s="87" t="str">
        <f t="shared" si="18"/>
        <v/>
      </c>
      <c r="AE229" s="15">
        <f t="shared" si="20"/>
        <v>338</v>
      </c>
      <c r="AJ229" s="2" t="str">
        <f t="shared" si="19"/>
        <v/>
      </c>
      <c r="AK229" s="17">
        <v>0</v>
      </c>
      <c r="AP229" s="91" t="str">
        <f t="shared" si="21"/>
        <v>0</v>
      </c>
      <c r="AR229" s="17">
        <v>1.4999999999999999E-2</v>
      </c>
    </row>
    <row r="230" spans="27:44" x14ac:dyDescent="0.2">
      <c r="AA230" s="14" t="s">
        <v>0</v>
      </c>
      <c r="AC230" s="87" t="str">
        <f t="shared" si="18"/>
        <v/>
      </c>
      <c r="AE230" s="15">
        <f t="shared" si="20"/>
        <v>339</v>
      </c>
      <c r="AJ230" s="2" t="str">
        <f t="shared" si="19"/>
        <v/>
      </c>
      <c r="AK230" s="17">
        <v>0</v>
      </c>
      <c r="AP230" s="91" t="str">
        <f t="shared" si="21"/>
        <v>0</v>
      </c>
      <c r="AR230" s="17">
        <v>1.4999999999999999E-2</v>
      </c>
    </row>
    <row r="231" spans="27:44" x14ac:dyDescent="0.2">
      <c r="AA231" s="14" t="s">
        <v>0</v>
      </c>
      <c r="AC231" s="87" t="str">
        <f t="shared" si="18"/>
        <v/>
      </c>
      <c r="AE231" s="15">
        <f t="shared" si="20"/>
        <v>340</v>
      </c>
      <c r="AJ231" s="2" t="str">
        <f t="shared" si="19"/>
        <v/>
      </c>
      <c r="AK231" s="17">
        <v>0</v>
      </c>
      <c r="AP231" s="91" t="str">
        <f t="shared" si="21"/>
        <v>0</v>
      </c>
      <c r="AR231" s="17">
        <v>1.4999999999999999E-2</v>
      </c>
    </row>
    <row r="232" spans="27:44" x14ac:dyDescent="0.2">
      <c r="AA232" s="14" t="s">
        <v>0</v>
      </c>
      <c r="AC232" s="87" t="str">
        <f t="shared" si="18"/>
        <v/>
      </c>
      <c r="AE232" s="15">
        <f t="shared" si="20"/>
        <v>341</v>
      </c>
      <c r="AJ232" s="2" t="str">
        <f t="shared" si="19"/>
        <v/>
      </c>
      <c r="AK232" s="17">
        <v>0</v>
      </c>
      <c r="AP232" s="91" t="str">
        <f t="shared" si="21"/>
        <v>0</v>
      </c>
      <c r="AR232" s="17">
        <v>1.4999999999999999E-2</v>
      </c>
    </row>
    <row r="233" spans="27:44" x14ac:dyDescent="0.2">
      <c r="AA233" s="14" t="s">
        <v>0</v>
      </c>
      <c r="AC233" s="87" t="str">
        <f t="shared" si="18"/>
        <v/>
      </c>
      <c r="AE233" s="15">
        <f t="shared" si="20"/>
        <v>342</v>
      </c>
      <c r="AJ233" s="2" t="str">
        <f t="shared" si="19"/>
        <v/>
      </c>
      <c r="AK233" s="17">
        <v>0</v>
      </c>
      <c r="AP233" s="91" t="str">
        <f t="shared" si="21"/>
        <v>0</v>
      </c>
      <c r="AR233" s="17">
        <v>1.4999999999999999E-2</v>
      </c>
    </row>
    <row r="234" spans="27:44" x14ac:dyDescent="0.2">
      <c r="AA234" s="14" t="s">
        <v>0</v>
      </c>
      <c r="AC234" s="87" t="str">
        <f t="shared" si="18"/>
        <v/>
      </c>
      <c r="AE234" s="15">
        <f t="shared" si="20"/>
        <v>343</v>
      </c>
      <c r="AJ234" s="2" t="str">
        <f t="shared" si="19"/>
        <v/>
      </c>
      <c r="AK234" s="17">
        <v>0</v>
      </c>
      <c r="AP234" s="91" t="str">
        <f t="shared" si="21"/>
        <v>0</v>
      </c>
      <c r="AR234" s="17">
        <v>1.4999999999999999E-2</v>
      </c>
    </row>
    <row r="235" spans="27:44" x14ac:dyDescent="0.2">
      <c r="AA235" s="14" t="s">
        <v>0</v>
      </c>
      <c r="AC235" s="87" t="str">
        <f t="shared" si="18"/>
        <v/>
      </c>
      <c r="AE235" s="15">
        <f t="shared" si="20"/>
        <v>344</v>
      </c>
      <c r="AJ235" s="2" t="str">
        <f t="shared" si="19"/>
        <v/>
      </c>
      <c r="AK235" s="17">
        <v>0</v>
      </c>
      <c r="AP235" s="91" t="str">
        <f t="shared" si="21"/>
        <v>0</v>
      </c>
      <c r="AR235" s="17">
        <v>1.4999999999999999E-2</v>
      </c>
    </row>
    <row r="236" spans="27:44" x14ac:dyDescent="0.2">
      <c r="AA236" s="14" t="s">
        <v>0</v>
      </c>
      <c r="AC236" s="87" t="str">
        <f t="shared" si="18"/>
        <v/>
      </c>
      <c r="AE236" s="15">
        <f t="shared" si="20"/>
        <v>345</v>
      </c>
      <c r="AJ236" s="2" t="str">
        <f t="shared" si="19"/>
        <v/>
      </c>
      <c r="AK236" s="17">
        <v>0</v>
      </c>
      <c r="AP236" s="91" t="str">
        <f t="shared" si="21"/>
        <v>0</v>
      </c>
      <c r="AR236" s="17">
        <v>1.4999999999999999E-2</v>
      </c>
    </row>
    <row r="237" spans="27:44" x14ac:dyDescent="0.2">
      <c r="AA237" s="14" t="s">
        <v>0</v>
      </c>
      <c r="AC237" s="87" t="str">
        <f t="shared" si="18"/>
        <v/>
      </c>
      <c r="AE237" s="15">
        <f t="shared" si="20"/>
        <v>346</v>
      </c>
      <c r="AJ237" s="2" t="str">
        <f t="shared" si="19"/>
        <v/>
      </c>
      <c r="AK237" s="17">
        <v>0</v>
      </c>
      <c r="AP237" s="91" t="str">
        <f t="shared" si="21"/>
        <v>0</v>
      </c>
      <c r="AR237" s="17">
        <v>1.4999999999999999E-2</v>
      </c>
    </row>
    <row r="238" spans="27:44" x14ac:dyDescent="0.2">
      <c r="AA238" s="14" t="s">
        <v>0</v>
      </c>
      <c r="AC238" s="87" t="str">
        <f t="shared" si="18"/>
        <v/>
      </c>
      <c r="AE238" s="15">
        <f t="shared" si="20"/>
        <v>347</v>
      </c>
      <c r="AJ238" s="2" t="str">
        <f t="shared" si="19"/>
        <v/>
      </c>
      <c r="AK238" s="17">
        <v>0</v>
      </c>
      <c r="AP238" s="91" t="str">
        <f t="shared" si="21"/>
        <v>0</v>
      </c>
      <c r="AR238" s="17">
        <v>1.4999999999999999E-2</v>
      </c>
    </row>
    <row r="239" spans="27:44" x14ac:dyDescent="0.2">
      <c r="AA239" s="14" t="s">
        <v>0</v>
      </c>
      <c r="AC239" s="87" t="str">
        <f t="shared" si="18"/>
        <v/>
      </c>
      <c r="AE239" s="15">
        <f t="shared" si="20"/>
        <v>348</v>
      </c>
      <c r="AJ239" s="2" t="str">
        <f t="shared" si="19"/>
        <v/>
      </c>
      <c r="AK239" s="17">
        <v>0</v>
      </c>
      <c r="AP239" s="91" t="str">
        <f t="shared" si="21"/>
        <v>0</v>
      </c>
      <c r="AR239" s="17">
        <v>1.4999999999999999E-2</v>
      </c>
    </row>
    <row r="240" spans="27:44" x14ac:dyDescent="0.2">
      <c r="AA240" s="14" t="s">
        <v>0</v>
      </c>
      <c r="AC240" s="87" t="str">
        <f t="shared" si="18"/>
        <v/>
      </c>
      <c r="AE240" s="15">
        <f t="shared" si="20"/>
        <v>349</v>
      </c>
      <c r="AJ240" s="2" t="str">
        <f t="shared" si="19"/>
        <v/>
      </c>
      <c r="AK240" s="17">
        <v>0</v>
      </c>
      <c r="AP240" s="91" t="str">
        <f t="shared" si="21"/>
        <v>0</v>
      </c>
      <c r="AR240" s="17">
        <v>1.4999999999999999E-2</v>
      </c>
    </row>
    <row r="241" spans="27:44" x14ac:dyDescent="0.2">
      <c r="AA241" s="14" t="s">
        <v>0</v>
      </c>
      <c r="AC241" s="87" t="str">
        <f t="shared" si="18"/>
        <v/>
      </c>
      <c r="AE241" s="15">
        <f t="shared" si="20"/>
        <v>350</v>
      </c>
      <c r="AJ241" s="2" t="str">
        <f t="shared" si="19"/>
        <v/>
      </c>
      <c r="AK241" s="17">
        <v>0</v>
      </c>
      <c r="AP241" s="91" t="str">
        <f t="shared" si="21"/>
        <v>0</v>
      </c>
      <c r="AR241" s="17">
        <v>1.4999999999999999E-2</v>
      </c>
    </row>
    <row r="242" spans="27:44" x14ac:dyDescent="0.2">
      <c r="AA242" s="14" t="s">
        <v>0</v>
      </c>
      <c r="AC242" s="87" t="str">
        <f t="shared" si="18"/>
        <v/>
      </c>
      <c r="AE242" s="15">
        <f t="shared" si="20"/>
        <v>351</v>
      </c>
      <c r="AJ242" s="2" t="str">
        <f t="shared" si="19"/>
        <v/>
      </c>
      <c r="AK242" s="17">
        <v>0</v>
      </c>
      <c r="AP242" s="91" t="str">
        <f t="shared" si="21"/>
        <v>0</v>
      </c>
      <c r="AR242" s="17">
        <v>1.4999999999999999E-2</v>
      </c>
    </row>
    <row r="243" spans="27:44" x14ac:dyDescent="0.2">
      <c r="AA243" s="14" t="s">
        <v>0</v>
      </c>
      <c r="AC243" s="87" t="str">
        <f t="shared" si="18"/>
        <v/>
      </c>
      <c r="AE243" s="15">
        <f t="shared" si="20"/>
        <v>352</v>
      </c>
      <c r="AJ243" s="2" t="str">
        <f t="shared" si="19"/>
        <v/>
      </c>
      <c r="AK243" s="17">
        <v>0</v>
      </c>
      <c r="AP243" s="91" t="str">
        <f t="shared" si="21"/>
        <v>0</v>
      </c>
      <c r="AR243" s="17">
        <v>1.4999999999999999E-2</v>
      </c>
    </row>
    <row r="244" spans="27:44" x14ac:dyDescent="0.2">
      <c r="AA244" s="14" t="s">
        <v>0</v>
      </c>
      <c r="AC244" s="87" t="str">
        <f t="shared" si="18"/>
        <v/>
      </c>
      <c r="AE244" s="15">
        <f t="shared" si="20"/>
        <v>353</v>
      </c>
      <c r="AJ244" s="2" t="str">
        <f t="shared" si="19"/>
        <v/>
      </c>
      <c r="AK244" s="17">
        <v>0</v>
      </c>
      <c r="AP244" s="91" t="str">
        <f t="shared" si="21"/>
        <v>0</v>
      </c>
      <c r="AR244" s="17">
        <v>1.4999999999999999E-2</v>
      </c>
    </row>
    <row r="245" spans="27:44" x14ac:dyDescent="0.2">
      <c r="AA245" s="14" t="s">
        <v>0</v>
      </c>
      <c r="AC245" s="87" t="str">
        <f t="shared" si="18"/>
        <v/>
      </c>
      <c r="AE245" s="15">
        <f t="shared" si="20"/>
        <v>354</v>
      </c>
      <c r="AJ245" s="2" t="str">
        <f t="shared" si="19"/>
        <v/>
      </c>
      <c r="AK245" s="17">
        <v>0</v>
      </c>
      <c r="AP245" s="91" t="str">
        <f t="shared" si="21"/>
        <v>0</v>
      </c>
      <c r="AR245" s="17">
        <v>1.4999999999999999E-2</v>
      </c>
    </row>
    <row r="246" spans="27:44" x14ac:dyDescent="0.2">
      <c r="AA246" s="14" t="s">
        <v>0</v>
      </c>
      <c r="AC246" s="87" t="str">
        <f t="shared" si="18"/>
        <v/>
      </c>
      <c r="AE246" s="15">
        <f t="shared" si="20"/>
        <v>355</v>
      </c>
      <c r="AJ246" s="2" t="str">
        <f t="shared" si="19"/>
        <v/>
      </c>
      <c r="AK246" s="17">
        <v>0</v>
      </c>
      <c r="AP246" s="91" t="str">
        <f t="shared" si="21"/>
        <v>0</v>
      </c>
      <c r="AR246" s="17">
        <v>1.4999999999999999E-2</v>
      </c>
    </row>
    <row r="247" spans="27:44" x14ac:dyDescent="0.2">
      <c r="AA247" s="14" t="s">
        <v>0</v>
      </c>
      <c r="AC247" s="87" t="str">
        <f t="shared" si="18"/>
        <v/>
      </c>
      <c r="AE247" s="15">
        <f t="shared" si="20"/>
        <v>356</v>
      </c>
      <c r="AJ247" s="2" t="str">
        <f t="shared" si="19"/>
        <v/>
      </c>
      <c r="AK247" s="17">
        <v>0</v>
      </c>
      <c r="AP247" s="91" t="str">
        <f t="shared" si="21"/>
        <v>0</v>
      </c>
      <c r="AR247" s="17">
        <v>1.4999999999999999E-2</v>
      </c>
    </row>
    <row r="248" spans="27:44" x14ac:dyDescent="0.2">
      <c r="AA248" s="14" t="s">
        <v>0</v>
      </c>
      <c r="AC248" s="87" t="str">
        <f t="shared" si="18"/>
        <v/>
      </c>
      <c r="AE248" s="15">
        <f t="shared" si="20"/>
        <v>357</v>
      </c>
      <c r="AJ248" s="2" t="str">
        <f t="shared" si="19"/>
        <v/>
      </c>
      <c r="AK248" s="17">
        <v>0</v>
      </c>
      <c r="AP248" s="91" t="str">
        <f t="shared" si="21"/>
        <v>0</v>
      </c>
      <c r="AR248" s="17">
        <v>1.4999999999999999E-2</v>
      </c>
    </row>
    <row r="249" spans="27:44" x14ac:dyDescent="0.2">
      <c r="AA249" s="14" t="s">
        <v>0</v>
      </c>
      <c r="AC249" s="87" t="str">
        <f t="shared" si="18"/>
        <v/>
      </c>
      <c r="AE249" s="15">
        <f t="shared" si="20"/>
        <v>358</v>
      </c>
      <c r="AJ249" s="2" t="str">
        <f t="shared" si="19"/>
        <v/>
      </c>
      <c r="AK249" s="17">
        <v>0</v>
      </c>
      <c r="AP249" s="91" t="str">
        <f t="shared" si="21"/>
        <v>0</v>
      </c>
      <c r="AR249" s="17">
        <v>1.4999999999999999E-2</v>
      </c>
    </row>
    <row r="250" spans="27:44" x14ac:dyDescent="0.2">
      <c r="AA250" s="14" t="s">
        <v>0</v>
      </c>
      <c r="AC250" s="87" t="str">
        <f t="shared" si="18"/>
        <v/>
      </c>
      <c r="AE250" s="15">
        <f t="shared" si="20"/>
        <v>359</v>
      </c>
      <c r="AJ250" s="2" t="str">
        <f t="shared" si="19"/>
        <v/>
      </c>
      <c r="AK250" s="17">
        <v>0</v>
      </c>
      <c r="AP250" s="91" t="str">
        <f t="shared" si="21"/>
        <v>0</v>
      </c>
      <c r="AR250" s="17">
        <v>1.4999999999999999E-2</v>
      </c>
    </row>
    <row r="251" spans="27:44" x14ac:dyDescent="0.2">
      <c r="AA251" s="14" t="s">
        <v>0</v>
      </c>
      <c r="AC251" s="87" t="str">
        <f t="shared" si="18"/>
        <v/>
      </c>
      <c r="AE251" s="15">
        <f t="shared" si="20"/>
        <v>360</v>
      </c>
      <c r="AJ251" s="2" t="str">
        <f t="shared" si="19"/>
        <v/>
      </c>
      <c r="AK251" s="17">
        <v>0</v>
      </c>
      <c r="AP251" s="91" t="str">
        <f t="shared" si="21"/>
        <v>0</v>
      </c>
      <c r="AR251" s="17">
        <v>1.4999999999999999E-2</v>
      </c>
    </row>
    <row r="252" spans="27:44" x14ac:dyDescent="0.2">
      <c r="AA252" s="14" t="s">
        <v>0</v>
      </c>
      <c r="AC252" s="87" t="str">
        <f t="shared" si="18"/>
        <v/>
      </c>
      <c r="AE252" s="15">
        <f t="shared" si="20"/>
        <v>361</v>
      </c>
      <c r="AJ252" s="2" t="str">
        <f t="shared" si="19"/>
        <v/>
      </c>
      <c r="AK252" s="17">
        <v>0</v>
      </c>
      <c r="AP252" s="91" t="str">
        <f t="shared" si="21"/>
        <v>0</v>
      </c>
      <c r="AR252" s="17">
        <v>1.4999999999999999E-2</v>
      </c>
    </row>
    <row r="253" spans="27:44" x14ac:dyDescent="0.2">
      <c r="AA253" s="14" t="s">
        <v>0</v>
      </c>
      <c r="AC253" s="87" t="str">
        <f t="shared" si="18"/>
        <v/>
      </c>
      <c r="AE253" s="15">
        <f t="shared" si="20"/>
        <v>362</v>
      </c>
      <c r="AJ253" s="2" t="str">
        <f t="shared" si="19"/>
        <v/>
      </c>
      <c r="AK253" s="17">
        <v>0</v>
      </c>
      <c r="AP253" s="91" t="str">
        <f t="shared" si="21"/>
        <v>0</v>
      </c>
      <c r="AR253" s="17">
        <v>1.4999999999999999E-2</v>
      </c>
    </row>
    <row r="254" spans="27:44" x14ac:dyDescent="0.2">
      <c r="AA254" s="14" t="s">
        <v>0</v>
      </c>
      <c r="AC254" s="87" t="str">
        <f t="shared" si="18"/>
        <v/>
      </c>
      <c r="AE254" s="15">
        <f t="shared" si="20"/>
        <v>363</v>
      </c>
      <c r="AJ254" s="2" t="str">
        <f t="shared" si="19"/>
        <v/>
      </c>
      <c r="AK254" s="17">
        <v>0</v>
      </c>
      <c r="AP254" s="91" t="str">
        <f t="shared" si="21"/>
        <v>0</v>
      </c>
      <c r="AR254" s="17">
        <v>1.4999999999999999E-2</v>
      </c>
    </row>
    <row r="255" spans="27:44" x14ac:dyDescent="0.2">
      <c r="AA255" s="14" t="s">
        <v>0</v>
      </c>
      <c r="AC255" s="87" t="str">
        <f t="shared" si="18"/>
        <v/>
      </c>
      <c r="AE255" s="15">
        <f t="shared" si="20"/>
        <v>364</v>
      </c>
      <c r="AJ255" s="2" t="str">
        <f t="shared" si="19"/>
        <v/>
      </c>
      <c r="AK255" s="17">
        <v>0</v>
      </c>
      <c r="AP255" s="91" t="str">
        <f t="shared" si="21"/>
        <v>0</v>
      </c>
      <c r="AR255" s="17">
        <v>1.4999999999999999E-2</v>
      </c>
    </row>
    <row r="256" spans="27:44" x14ac:dyDescent="0.2">
      <c r="AA256" s="14" t="s">
        <v>0</v>
      </c>
      <c r="AC256" s="87" t="str">
        <f t="shared" si="18"/>
        <v/>
      </c>
      <c r="AE256" s="15">
        <f t="shared" si="20"/>
        <v>365</v>
      </c>
      <c r="AJ256" s="2" t="str">
        <f t="shared" si="19"/>
        <v/>
      </c>
      <c r="AK256" s="17">
        <v>0</v>
      </c>
      <c r="AP256" s="91" t="str">
        <f t="shared" si="21"/>
        <v>0</v>
      </c>
      <c r="AR256" s="17">
        <v>1.4999999999999999E-2</v>
      </c>
    </row>
    <row r="257" spans="27:44" x14ac:dyDescent="0.2">
      <c r="AA257" s="14" t="s">
        <v>0</v>
      </c>
      <c r="AC257" s="87" t="str">
        <f t="shared" si="18"/>
        <v/>
      </c>
      <c r="AE257" s="15">
        <f t="shared" si="20"/>
        <v>366</v>
      </c>
      <c r="AJ257" s="2" t="str">
        <f t="shared" si="19"/>
        <v/>
      </c>
      <c r="AK257" s="17">
        <v>0</v>
      </c>
      <c r="AP257" s="91" t="str">
        <f t="shared" si="21"/>
        <v>0</v>
      </c>
      <c r="AR257" s="17">
        <v>1.4999999999999999E-2</v>
      </c>
    </row>
    <row r="258" spans="27:44" x14ac:dyDescent="0.2">
      <c r="AA258" s="14" t="s">
        <v>0</v>
      </c>
      <c r="AC258" s="87" t="str">
        <f t="shared" si="18"/>
        <v/>
      </c>
      <c r="AE258" s="15">
        <f t="shared" si="20"/>
        <v>367</v>
      </c>
      <c r="AJ258" s="2" t="str">
        <f t="shared" si="19"/>
        <v/>
      </c>
      <c r="AK258" s="17">
        <v>0</v>
      </c>
      <c r="AP258" s="91" t="str">
        <f t="shared" si="21"/>
        <v>0</v>
      </c>
      <c r="AR258" s="17">
        <v>1.4999999999999999E-2</v>
      </c>
    </row>
    <row r="259" spans="27:44" x14ac:dyDescent="0.2">
      <c r="AA259" s="14" t="s">
        <v>0</v>
      </c>
      <c r="AC259" s="87" t="str">
        <f t="shared" si="18"/>
        <v/>
      </c>
      <c r="AE259" s="15">
        <f t="shared" si="20"/>
        <v>368</v>
      </c>
      <c r="AJ259" s="2" t="str">
        <f t="shared" si="19"/>
        <v/>
      </c>
      <c r="AK259" s="17">
        <v>0</v>
      </c>
      <c r="AP259" s="91" t="str">
        <f t="shared" si="21"/>
        <v>0</v>
      </c>
      <c r="AR259" s="17">
        <v>1.4999999999999999E-2</v>
      </c>
    </row>
    <row r="260" spans="27:44" x14ac:dyDescent="0.2">
      <c r="AA260" s="14" t="s">
        <v>0</v>
      </c>
      <c r="AC260" s="87" t="str">
        <f t="shared" si="18"/>
        <v/>
      </c>
      <c r="AE260" s="15">
        <f t="shared" si="20"/>
        <v>369</v>
      </c>
      <c r="AJ260" s="2" t="str">
        <f t="shared" si="19"/>
        <v/>
      </c>
      <c r="AK260" s="17">
        <v>0</v>
      </c>
      <c r="AP260" s="91" t="str">
        <f t="shared" si="21"/>
        <v>0</v>
      </c>
      <c r="AR260" s="17">
        <v>1.4999999999999999E-2</v>
      </c>
    </row>
    <row r="261" spans="27:44" x14ac:dyDescent="0.2">
      <c r="AA261" s="14" t="s">
        <v>0</v>
      </c>
      <c r="AC261" s="87" t="str">
        <f t="shared" ref="AC261:AC324" si="22">IF(ISBLANK(AB261),"",TEXT(AB261,"mmmm"))</f>
        <v/>
      </c>
      <c r="AE261" s="15">
        <f t="shared" si="20"/>
        <v>370</v>
      </c>
      <c r="AJ261" s="2" t="str">
        <f t="shared" ref="AJ261:AJ324" si="23">IF(ISBLANK(AG261),"",A261+15)</f>
        <v/>
      </c>
      <c r="AK261" s="17">
        <v>0</v>
      </c>
      <c r="AP261" s="91" t="str">
        <f t="shared" si="21"/>
        <v>0</v>
      </c>
      <c r="AR261" s="17">
        <v>1.4999999999999999E-2</v>
      </c>
    </row>
    <row r="262" spans="27:44" x14ac:dyDescent="0.2">
      <c r="AA262" s="14" t="s">
        <v>0</v>
      </c>
      <c r="AC262" s="87" t="str">
        <f t="shared" si="22"/>
        <v/>
      </c>
      <c r="AE262" s="15">
        <f t="shared" si="20"/>
        <v>371</v>
      </c>
      <c r="AJ262" s="2" t="str">
        <f t="shared" si="23"/>
        <v/>
      </c>
      <c r="AK262" s="17">
        <v>0</v>
      </c>
      <c r="AP262" s="91" t="str">
        <f t="shared" si="21"/>
        <v>0</v>
      </c>
      <c r="AR262" s="17">
        <v>1.4999999999999999E-2</v>
      </c>
    </row>
    <row r="263" spans="27:44" x14ac:dyDescent="0.2">
      <c r="AA263" s="14" t="s">
        <v>0</v>
      </c>
      <c r="AC263" s="87" t="str">
        <f t="shared" si="22"/>
        <v/>
      </c>
      <c r="AE263" s="15">
        <f t="shared" si="20"/>
        <v>372</v>
      </c>
      <c r="AJ263" s="2" t="str">
        <f t="shared" si="23"/>
        <v/>
      </c>
      <c r="AK263" s="17">
        <v>0</v>
      </c>
      <c r="AP263" s="91" t="str">
        <f t="shared" si="21"/>
        <v>0</v>
      </c>
      <c r="AR263" s="17">
        <v>1.4999999999999999E-2</v>
      </c>
    </row>
    <row r="264" spans="27:44" x14ac:dyDescent="0.2">
      <c r="AA264" s="14" t="s">
        <v>0</v>
      </c>
      <c r="AC264" s="87" t="str">
        <f t="shared" si="22"/>
        <v/>
      </c>
      <c r="AE264" s="15">
        <f t="shared" ref="AE264:AE327" si="24">AE263+1</f>
        <v>373</v>
      </c>
      <c r="AJ264" s="2" t="str">
        <f t="shared" si="23"/>
        <v/>
      </c>
      <c r="AK264" s="17">
        <v>0</v>
      </c>
      <c r="AP264" s="91" t="str">
        <f t="shared" ref="AP264:AP327" si="25">IF(AA264="Thaïlande",0.13,IF(AA264="Myanmar",0.13, IF(AA264="Cambodge",0.14,IF(AA264="Destination","0","0"))))</f>
        <v>0</v>
      </c>
      <c r="AR264" s="17">
        <v>1.4999999999999999E-2</v>
      </c>
    </row>
    <row r="265" spans="27:44" x14ac:dyDescent="0.2">
      <c r="AA265" s="14" t="s">
        <v>0</v>
      </c>
      <c r="AC265" s="87" t="str">
        <f t="shared" si="22"/>
        <v/>
      </c>
      <c r="AE265" s="15">
        <f t="shared" si="24"/>
        <v>374</v>
      </c>
      <c r="AJ265" s="2" t="str">
        <f t="shared" si="23"/>
        <v/>
      </c>
      <c r="AK265" s="17">
        <v>0</v>
      </c>
      <c r="AP265" s="91" t="str">
        <f t="shared" si="25"/>
        <v>0</v>
      </c>
      <c r="AR265" s="17">
        <v>1.4999999999999999E-2</v>
      </c>
    </row>
    <row r="266" spans="27:44" x14ac:dyDescent="0.2">
      <c r="AA266" s="14" t="s">
        <v>0</v>
      </c>
      <c r="AC266" s="87" t="str">
        <f t="shared" si="22"/>
        <v/>
      </c>
      <c r="AE266" s="15">
        <f t="shared" si="24"/>
        <v>375</v>
      </c>
      <c r="AJ266" s="2" t="str">
        <f t="shared" si="23"/>
        <v/>
      </c>
      <c r="AK266" s="17">
        <v>0</v>
      </c>
      <c r="AP266" s="91" t="str">
        <f t="shared" si="25"/>
        <v>0</v>
      </c>
      <c r="AR266" s="17">
        <v>1.4999999999999999E-2</v>
      </c>
    </row>
    <row r="267" spans="27:44" x14ac:dyDescent="0.2">
      <c r="AA267" s="14" t="s">
        <v>0</v>
      </c>
      <c r="AC267" s="87" t="str">
        <f t="shared" si="22"/>
        <v/>
      </c>
      <c r="AE267" s="15">
        <f t="shared" si="24"/>
        <v>376</v>
      </c>
      <c r="AJ267" s="2" t="str">
        <f t="shared" si="23"/>
        <v/>
      </c>
      <c r="AK267" s="17">
        <v>0</v>
      </c>
      <c r="AP267" s="91" t="str">
        <f t="shared" si="25"/>
        <v>0</v>
      </c>
      <c r="AR267" s="17">
        <v>1.4999999999999999E-2</v>
      </c>
    </row>
    <row r="268" spans="27:44" x14ac:dyDescent="0.2">
      <c r="AA268" s="14" t="s">
        <v>0</v>
      </c>
      <c r="AC268" s="87" t="str">
        <f t="shared" si="22"/>
        <v/>
      </c>
      <c r="AE268" s="15">
        <f t="shared" si="24"/>
        <v>377</v>
      </c>
      <c r="AJ268" s="2" t="str">
        <f t="shared" si="23"/>
        <v/>
      </c>
      <c r="AK268" s="17">
        <v>0</v>
      </c>
      <c r="AP268" s="91" t="str">
        <f t="shared" si="25"/>
        <v>0</v>
      </c>
      <c r="AR268" s="17">
        <v>1.4999999999999999E-2</v>
      </c>
    </row>
    <row r="269" spans="27:44" x14ac:dyDescent="0.2">
      <c r="AA269" s="14" t="s">
        <v>0</v>
      </c>
      <c r="AC269" s="87" t="str">
        <f t="shared" si="22"/>
        <v/>
      </c>
      <c r="AE269" s="15">
        <f t="shared" si="24"/>
        <v>378</v>
      </c>
      <c r="AJ269" s="2" t="str">
        <f t="shared" si="23"/>
        <v/>
      </c>
      <c r="AK269" s="17">
        <v>0</v>
      </c>
      <c r="AP269" s="91" t="str">
        <f t="shared" si="25"/>
        <v>0</v>
      </c>
      <c r="AR269" s="17">
        <v>1.4999999999999999E-2</v>
      </c>
    </row>
    <row r="270" spans="27:44" x14ac:dyDescent="0.2">
      <c r="AA270" s="14" t="s">
        <v>0</v>
      </c>
      <c r="AC270" s="87" t="str">
        <f t="shared" si="22"/>
        <v/>
      </c>
      <c r="AE270" s="15">
        <f t="shared" si="24"/>
        <v>379</v>
      </c>
      <c r="AJ270" s="2" t="str">
        <f t="shared" si="23"/>
        <v/>
      </c>
      <c r="AK270" s="17">
        <v>0</v>
      </c>
      <c r="AP270" s="91" t="str">
        <f t="shared" si="25"/>
        <v>0</v>
      </c>
      <c r="AR270" s="17">
        <v>1.4999999999999999E-2</v>
      </c>
    </row>
    <row r="271" spans="27:44" x14ac:dyDescent="0.2">
      <c r="AA271" s="14" t="s">
        <v>0</v>
      </c>
      <c r="AC271" s="87" t="str">
        <f t="shared" si="22"/>
        <v/>
      </c>
      <c r="AE271" s="15">
        <f t="shared" si="24"/>
        <v>380</v>
      </c>
      <c r="AJ271" s="2" t="str">
        <f t="shared" si="23"/>
        <v/>
      </c>
      <c r="AK271" s="17">
        <v>0</v>
      </c>
      <c r="AP271" s="91" t="str">
        <f t="shared" si="25"/>
        <v>0</v>
      </c>
      <c r="AR271" s="17">
        <v>1.4999999999999999E-2</v>
      </c>
    </row>
    <row r="272" spans="27:44" x14ac:dyDescent="0.2">
      <c r="AA272" s="14" t="s">
        <v>0</v>
      </c>
      <c r="AC272" s="87" t="str">
        <f t="shared" si="22"/>
        <v/>
      </c>
      <c r="AE272" s="15">
        <f t="shared" si="24"/>
        <v>381</v>
      </c>
      <c r="AJ272" s="2" t="str">
        <f t="shared" si="23"/>
        <v/>
      </c>
      <c r="AK272" s="17">
        <v>0</v>
      </c>
      <c r="AP272" s="91" t="str">
        <f t="shared" si="25"/>
        <v>0</v>
      </c>
      <c r="AR272" s="17">
        <v>1.4999999999999999E-2</v>
      </c>
    </row>
    <row r="273" spans="27:44" x14ac:dyDescent="0.2">
      <c r="AA273" s="14" t="s">
        <v>0</v>
      </c>
      <c r="AC273" s="87" t="str">
        <f t="shared" si="22"/>
        <v/>
      </c>
      <c r="AE273" s="15">
        <f t="shared" si="24"/>
        <v>382</v>
      </c>
      <c r="AJ273" s="2" t="str">
        <f t="shared" si="23"/>
        <v/>
      </c>
      <c r="AK273" s="17">
        <v>0</v>
      </c>
      <c r="AP273" s="91" t="str">
        <f t="shared" si="25"/>
        <v>0</v>
      </c>
      <c r="AR273" s="17">
        <v>1.4999999999999999E-2</v>
      </c>
    </row>
    <row r="274" spans="27:44" x14ac:dyDescent="0.2">
      <c r="AA274" s="14" t="s">
        <v>0</v>
      </c>
      <c r="AC274" s="87" t="str">
        <f t="shared" si="22"/>
        <v/>
      </c>
      <c r="AE274" s="15">
        <f t="shared" si="24"/>
        <v>383</v>
      </c>
      <c r="AJ274" s="2" t="str">
        <f t="shared" si="23"/>
        <v/>
      </c>
      <c r="AK274" s="17">
        <v>0</v>
      </c>
      <c r="AP274" s="91" t="str">
        <f t="shared" si="25"/>
        <v>0</v>
      </c>
      <c r="AR274" s="17">
        <v>1.4999999999999999E-2</v>
      </c>
    </row>
    <row r="275" spans="27:44" x14ac:dyDescent="0.2">
      <c r="AA275" s="14" t="s">
        <v>0</v>
      </c>
      <c r="AC275" s="87" t="str">
        <f t="shared" si="22"/>
        <v/>
      </c>
      <c r="AE275" s="15">
        <f t="shared" si="24"/>
        <v>384</v>
      </c>
      <c r="AJ275" s="2" t="str">
        <f t="shared" si="23"/>
        <v/>
      </c>
      <c r="AK275" s="17">
        <v>0</v>
      </c>
      <c r="AP275" s="91" t="str">
        <f t="shared" si="25"/>
        <v>0</v>
      </c>
      <c r="AR275" s="17">
        <v>1.4999999999999999E-2</v>
      </c>
    </row>
    <row r="276" spans="27:44" x14ac:dyDescent="0.2">
      <c r="AA276" s="14" t="s">
        <v>0</v>
      </c>
      <c r="AC276" s="87" t="str">
        <f t="shared" si="22"/>
        <v/>
      </c>
      <c r="AE276" s="15">
        <f t="shared" si="24"/>
        <v>385</v>
      </c>
      <c r="AJ276" s="2" t="str">
        <f t="shared" si="23"/>
        <v/>
      </c>
      <c r="AK276" s="17">
        <v>0</v>
      </c>
      <c r="AP276" s="91" t="str">
        <f t="shared" si="25"/>
        <v>0</v>
      </c>
      <c r="AR276" s="17">
        <v>1.4999999999999999E-2</v>
      </c>
    </row>
    <row r="277" spans="27:44" x14ac:dyDescent="0.2">
      <c r="AA277" s="14" t="s">
        <v>0</v>
      </c>
      <c r="AC277" s="87" t="str">
        <f t="shared" si="22"/>
        <v/>
      </c>
      <c r="AE277" s="15">
        <f t="shared" si="24"/>
        <v>386</v>
      </c>
      <c r="AJ277" s="2" t="str">
        <f t="shared" si="23"/>
        <v/>
      </c>
      <c r="AK277" s="17">
        <v>0</v>
      </c>
      <c r="AP277" s="91" t="str">
        <f t="shared" si="25"/>
        <v>0</v>
      </c>
      <c r="AR277" s="17">
        <v>1.4999999999999999E-2</v>
      </c>
    </row>
    <row r="278" spans="27:44" x14ac:dyDescent="0.2">
      <c r="AA278" s="14" t="s">
        <v>0</v>
      </c>
      <c r="AC278" s="87" t="str">
        <f t="shared" si="22"/>
        <v/>
      </c>
      <c r="AE278" s="15">
        <f t="shared" si="24"/>
        <v>387</v>
      </c>
      <c r="AJ278" s="2" t="str">
        <f t="shared" si="23"/>
        <v/>
      </c>
      <c r="AK278" s="17">
        <v>0</v>
      </c>
      <c r="AP278" s="91" t="str">
        <f t="shared" si="25"/>
        <v>0</v>
      </c>
      <c r="AR278" s="17">
        <v>1.4999999999999999E-2</v>
      </c>
    </row>
    <row r="279" spans="27:44" x14ac:dyDescent="0.2">
      <c r="AA279" s="14" t="s">
        <v>0</v>
      </c>
      <c r="AC279" s="87" t="str">
        <f t="shared" si="22"/>
        <v/>
      </c>
      <c r="AE279" s="15">
        <f t="shared" si="24"/>
        <v>388</v>
      </c>
      <c r="AJ279" s="2" t="str">
        <f t="shared" si="23"/>
        <v/>
      </c>
      <c r="AK279" s="17">
        <v>0</v>
      </c>
      <c r="AP279" s="91" t="str">
        <f t="shared" si="25"/>
        <v>0</v>
      </c>
      <c r="AR279" s="17">
        <v>1.4999999999999999E-2</v>
      </c>
    </row>
    <row r="280" spans="27:44" x14ac:dyDescent="0.2">
      <c r="AA280" s="14" t="s">
        <v>0</v>
      </c>
      <c r="AC280" s="87" t="str">
        <f t="shared" si="22"/>
        <v/>
      </c>
      <c r="AE280" s="15">
        <f t="shared" si="24"/>
        <v>389</v>
      </c>
      <c r="AJ280" s="2" t="str">
        <f t="shared" si="23"/>
        <v/>
      </c>
      <c r="AK280" s="17">
        <v>0</v>
      </c>
      <c r="AP280" s="91" t="str">
        <f t="shared" si="25"/>
        <v>0</v>
      </c>
      <c r="AR280" s="17">
        <v>1.4999999999999999E-2</v>
      </c>
    </row>
    <row r="281" spans="27:44" x14ac:dyDescent="0.2">
      <c r="AA281" s="14" t="s">
        <v>0</v>
      </c>
      <c r="AC281" s="87" t="str">
        <f t="shared" si="22"/>
        <v/>
      </c>
      <c r="AE281" s="15">
        <f t="shared" si="24"/>
        <v>390</v>
      </c>
      <c r="AJ281" s="2" t="str">
        <f t="shared" si="23"/>
        <v/>
      </c>
      <c r="AK281" s="17">
        <v>0</v>
      </c>
      <c r="AP281" s="91" t="str">
        <f t="shared" si="25"/>
        <v>0</v>
      </c>
      <c r="AR281" s="17">
        <v>1.4999999999999999E-2</v>
      </c>
    </row>
    <row r="282" spans="27:44" x14ac:dyDescent="0.2">
      <c r="AA282" s="14" t="s">
        <v>0</v>
      </c>
      <c r="AC282" s="87" t="str">
        <f t="shared" si="22"/>
        <v/>
      </c>
      <c r="AE282" s="15">
        <f t="shared" si="24"/>
        <v>391</v>
      </c>
      <c r="AJ282" s="2" t="str">
        <f t="shared" si="23"/>
        <v/>
      </c>
      <c r="AK282" s="17">
        <v>0</v>
      </c>
      <c r="AP282" s="91" t="str">
        <f t="shared" si="25"/>
        <v>0</v>
      </c>
      <c r="AR282" s="17">
        <v>1.4999999999999999E-2</v>
      </c>
    </row>
    <row r="283" spans="27:44" x14ac:dyDescent="0.2">
      <c r="AA283" s="14" t="s">
        <v>0</v>
      </c>
      <c r="AC283" s="87" t="str">
        <f t="shared" si="22"/>
        <v/>
      </c>
      <c r="AE283" s="15">
        <f t="shared" si="24"/>
        <v>392</v>
      </c>
      <c r="AJ283" s="2" t="str">
        <f t="shared" si="23"/>
        <v/>
      </c>
      <c r="AK283" s="17">
        <v>0</v>
      </c>
      <c r="AP283" s="91" t="str">
        <f t="shared" si="25"/>
        <v>0</v>
      </c>
      <c r="AR283" s="17">
        <v>1.4999999999999999E-2</v>
      </c>
    </row>
    <row r="284" spans="27:44" x14ac:dyDescent="0.2">
      <c r="AA284" s="14" t="s">
        <v>0</v>
      </c>
      <c r="AC284" s="87" t="str">
        <f t="shared" si="22"/>
        <v/>
      </c>
      <c r="AE284" s="15">
        <f t="shared" si="24"/>
        <v>393</v>
      </c>
      <c r="AJ284" s="2" t="str">
        <f t="shared" si="23"/>
        <v/>
      </c>
      <c r="AK284" s="17">
        <v>0</v>
      </c>
      <c r="AP284" s="91" t="str">
        <f t="shared" si="25"/>
        <v>0</v>
      </c>
      <c r="AR284" s="17">
        <v>1.4999999999999999E-2</v>
      </c>
    </row>
    <row r="285" spans="27:44" x14ac:dyDescent="0.2">
      <c r="AA285" s="14" t="s">
        <v>0</v>
      </c>
      <c r="AC285" s="87" t="str">
        <f t="shared" si="22"/>
        <v/>
      </c>
      <c r="AE285" s="15">
        <f t="shared" si="24"/>
        <v>394</v>
      </c>
      <c r="AJ285" s="2" t="str">
        <f t="shared" si="23"/>
        <v/>
      </c>
      <c r="AK285" s="17">
        <v>0</v>
      </c>
      <c r="AP285" s="91" t="str">
        <f t="shared" si="25"/>
        <v>0</v>
      </c>
      <c r="AR285" s="17">
        <v>1.4999999999999999E-2</v>
      </c>
    </row>
    <row r="286" spans="27:44" x14ac:dyDescent="0.2">
      <c r="AA286" s="14" t="s">
        <v>0</v>
      </c>
      <c r="AC286" s="87" t="str">
        <f t="shared" si="22"/>
        <v/>
      </c>
      <c r="AE286" s="15">
        <f t="shared" si="24"/>
        <v>395</v>
      </c>
      <c r="AJ286" s="2" t="str">
        <f t="shared" si="23"/>
        <v/>
      </c>
      <c r="AK286" s="17">
        <v>0</v>
      </c>
      <c r="AP286" s="91" t="str">
        <f t="shared" si="25"/>
        <v>0</v>
      </c>
      <c r="AR286" s="17">
        <v>1.4999999999999999E-2</v>
      </c>
    </row>
    <row r="287" spans="27:44" x14ac:dyDescent="0.2">
      <c r="AA287" s="14" t="s">
        <v>0</v>
      </c>
      <c r="AC287" s="87" t="str">
        <f t="shared" si="22"/>
        <v/>
      </c>
      <c r="AE287" s="15">
        <f t="shared" si="24"/>
        <v>396</v>
      </c>
      <c r="AJ287" s="2" t="str">
        <f t="shared" si="23"/>
        <v/>
      </c>
      <c r="AK287" s="17">
        <v>0</v>
      </c>
      <c r="AP287" s="91" t="str">
        <f t="shared" si="25"/>
        <v>0</v>
      </c>
      <c r="AR287" s="17">
        <v>1.4999999999999999E-2</v>
      </c>
    </row>
    <row r="288" spans="27:44" x14ac:dyDescent="0.2">
      <c r="AA288" s="14" t="s">
        <v>0</v>
      </c>
      <c r="AC288" s="87" t="str">
        <f t="shared" si="22"/>
        <v/>
      </c>
      <c r="AE288" s="15">
        <f t="shared" si="24"/>
        <v>397</v>
      </c>
      <c r="AJ288" s="2" t="str">
        <f t="shared" si="23"/>
        <v/>
      </c>
      <c r="AK288" s="17">
        <v>0</v>
      </c>
      <c r="AP288" s="91" t="str">
        <f t="shared" si="25"/>
        <v>0</v>
      </c>
      <c r="AR288" s="17">
        <v>1.4999999999999999E-2</v>
      </c>
    </row>
    <row r="289" spans="27:44" x14ac:dyDescent="0.2">
      <c r="AA289" s="14" t="s">
        <v>0</v>
      </c>
      <c r="AC289" s="87" t="str">
        <f t="shared" si="22"/>
        <v/>
      </c>
      <c r="AE289" s="15">
        <f t="shared" si="24"/>
        <v>398</v>
      </c>
      <c r="AJ289" s="2" t="str">
        <f t="shared" si="23"/>
        <v/>
      </c>
      <c r="AK289" s="17">
        <v>0</v>
      </c>
      <c r="AP289" s="91" t="str">
        <f t="shared" si="25"/>
        <v>0</v>
      </c>
      <c r="AR289" s="17">
        <v>1.4999999999999999E-2</v>
      </c>
    </row>
    <row r="290" spans="27:44" x14ac:dyDescent="0.2">
      <c r="AA290" s="14" t="s">
        <v>0</v>
      </c>
      <c r="AC290" s="87" t="str">
        <f t="shared" si="22"/>
        <v/>
      </c>
      <c r="AE290" s="15">
        <f t="shared" si="24"/>
        <v>399</v>
      </c>
      <c r="AJ290" s="2" t="str">
        <f t="shared" si="23"/>
        <v/>
      </c>
      <c r="AK290" s="17">
        <v>0</v>
      </c>
      <c r="AP290" s="91" t="str">
        <f t="shared" si="25"/>
        <v>0</v>
      </c>
      <c r="AR290" s="17">
        <v>1.4999999999999999E-2</v>
      </c>
    </row>
    <row r="291" spans="27:44" x14ac:dyDescent="0.2">
      <c r="AA291" s="14" t="s">
        <v>0</v>
      </c>
      <c r="AC291" s="87" t="str">
        <f t="shared" si="22"/>
        <v/>
      </c>
      <c r="AE291" s="15">
        <f t="shared" si="24"/>
        <v>400</v>
      </c>
      <c r="AJ291" s="2" t="str">
        <f t="shared" si="23"/>
        <v/>
      </c>
      <c r="AK291" s="17">
        <v>0</v>
      </c>
      <c r="AP291" s="91" t="str">
        <f t="shared" si="25"/>
        <v>0</v>
      </c>
      <c r="AR291" s="17">
        <v>1.4999999999999999E-2</v>
      </c>
    </row>
    <row r="292" spans="27:44" x14ac:dyDescent="0.2">
      <c r="AA292" s="14" t="s">
        <v>0</v>
      </c>
      <c r="AC292" s="87" t="str">
        <f t="shared" si="22"/>
        <v/>
      </c>
      <c r="AE292" s="15">
        <f t="shared" si="24"/>
        <v>401</v>
      </c>
      <c r="AJ292" s="2" t="str">
        <f t="shared" si="23"/>
        <v/>
      </c>
      <c r="AK292" s="17">
        <v>0</v>
      </c>
      <c r="AP292" s="91" t="str">
        <f t="shared" si="25"/>
        <v>0</v>
      </c>
      <c r="AR292" s="17">
        <v>1.4999999999999999E-2</v>
      </c>
    </row>
    <row r="293" spans="27:44" x14ac:dyDescent="0.2">
      <c r="AA293" s="14" t="s">
        <v>0</v>
      </c>
      <c r="AC293" s="87" t="str">
        <f t="shared" si="22"/>
        <v/>
      </c>
      <c r="AE293" s="15">
        <f t="shared" si="24"/>
        <v>402</v>
      </c>
      <c r="AJ293" s="2" t="str">
        <f t="shared" si="23"/>
        <v/>
      </c>
      <c r="AK293" s="17">
        <v>0</v>
      </c>
      <c r="AP293" s="91" t="str">
        <f t="shared" si="25"/>
        <v>0</v>
      </c>
      <c r="AR293" s="17">
        <v>1.4999999999999999E-2</v>
      </c>
    </row>
    <row r="294" spans="27:44" x14ac:dyDescent="0.2">
      <c r="AA294" s="14" t="s">
        <v>0</v>
      </c>
      <c r="AC294" s="87" t="str">
        <f t="shared" si="22"/>
        <v/>
      </c>
      <c r="AE294" s="15">
        <f t="shared" si="24"/>
        <v>403</v>
      </c>
      <c r="AJ294" s="2" t="str">
        <f t="shared" si="23"/>
        <v/>
      </c>
      <c r="AK294" s="17">
        <v>0</v>
      </c>
      <c r="AP294" s="91" t="str">
        <f t="shared" si="25"/>
        <v>0</v>
      </c>
      <c r="AR294" s="17">
        <v>1.4999999999999999E-2</v>
      </c>
    </row>
    <row r="295" spans="27:44" x14ac:dyDescent="0.2">
      <c r="AA295" s="14" t="s">
        <v>0</v>
      </c>
      <c r="AC295" s="87" t="str">
        <f t="shared" si="22"/>
        <v/>
      </c>
      <c r="AE295" s="15">
        <f t="shared" si="24"/>
        <v>404</v>
      </c>
      <c r="AJ295" s="2" t="str">
        <f t="shared" si="23"/>
        <v/>
      </c>
      <c r="AK295" s="17">
        <v>0</v>
      </c>
      <c r="AP295" s="91" t="str">
        <f t="shared" si="25"/>
        <v>0</v>
      </c>
      <c r="AR295" s="17">
        <v>1.4999999999999999E-2</v>
      </c>
    </row>
    <row r="296" spans="27:44" x14ac:dyDescent="0.2">
      <c r="AA296" s="14" t="s">
        <v>0</v>
      </c>
      <c r="AC296" s="87" t="str">
        <f t="shared" si="22"/>
        <v/>
      </c>
      <c r="AE296" s="15">
        <f t="shared" si="24"/>
        <v>405</v>
      </c>
      <c r="AJ296" s="2" t="str">
        <f t="shared" si="23"/>
        <v/>
      </c>
      <c r="AK296" s="17">
        <v>0</v>
      </c>
      <c r="AP296" s="91" t="str">
        <f t="shared" si="25"/>
        <v>0</v>
      </c>
      <c r="AR296" s="17">
        <v>1.4999999999999999E-2</v>
      </c>
    </row>
    <row r="297" spans="27:44" x14ac:dyDescent="0.2">
      <c r="AA297" s="14" t="s">
        <v>0</v>
      </c>
      <c r="AC297" s="87" t="str">
        <f t="shared" si="22"/>
        <v/>
      </c>
      <c r="AE297" s="15">
        <f t="shared" si="24"/>
        <v>406</v>
      </c>
      <c r="AJ297" s="2" t="str">
        <f t="shared" si="23"/>
        <v/>
      </c>
      <c r="AK297" s="17">
        <v>0</v>
      </c>
      <c r="AP297" s="91" t="str">
        <f t="shared" si="25"/>
        <v>0</v>
      </c>
      <c r="AR297" s="17">
        <v>1.4999999999999999E-2</v>
      </c>
    </row>
    <row r="298" spans="27:44" x14ac:dyDescent="0.2">
      <c r="AA298" s="14" t="s">
        <v>0</v>
      </c>
      <c r="AC298" s="87" t="str">
        <f t="shared" si="22"/>
        <v/>
      </c>
      <c r="AE298" s="15">
        <f t="shared" si="24"/>
        <v>407</v>
      </c>
      <c r="AJ298" s="2" t="str">
        <f t="shared" si="23"/>
        <v/>
      </c>
      <c r="AK298" s="17">
        <v>0</v>
      </c>
      <c r="AP298" s="91" t="str">
        <f t="shared" si="25"/>
        <v>0</v>
      </c>
      <c r="AR298" s="17">
        <v>1.4999999999999999E-2</v>
      </c>
    </row>
    <row r="299" spans="27:44" x14ac:dyDescent="0.2">
      <c r="AA299" s="14" t="s">
        <v>0</v>
      </c>
      <c r="AC299" s="87" t="str">
        <f t="shared" si="22"/>
        <v/>
      </c>
      <c r="AE299" s="15">
        <f t="shared" si="24"/>
        <v>408</v>
      </c>
      <c r="AJ299" s="2" t="str">
        <f t="shared" si="23"/>
        <v/>
      </c>
      <c r="AK299" s="17">
        <v>0</v>
      </c>
      <c r="AP299" s="91" t="str">
        <f t="shared" si="25"/>
        <v>0</v>
      </c>
      <c r="AR299" s="17">
        <v>1.4999999999999999E-2</v>
      </c>
    </row>
    <row r="300" spans="27:44" x14ac:dyDescent="0.2">
      <c r="AA300" s="14" t="s">
        <v>0</v>
      </c>
      <c r="AC300" s="87" t="str">
        <f t="shared" si="22"/>
        <v/>
      </c>
      <c r="AE300" s="15">
        <f t="shared" si="24"/>
        <v>409</v>
      </c>
      <c r="AJ300" s="2" t="str">
        <f t="shared" si="23"/>
        <v/>
      </c>
      <c r="AK300" s="17">
        <v>0</v>
      </c>
      <c r="AP300" s="91" t="str">
        <f t="shared" si="25"/>
        <v>0</v>
      </c>
      <c r="AR300" s="17">
        <v>1.4999999999999999E-2</v>
      </c>
    </row>
    <row r="301" spans="27:44" x14ac:dyDescent="0.2">
      <c r="AA301" s="14" t="s">
        <v>0</v>
      </c>
      <c r="AC301" s="87" t="str">
        <f t="shared" si="22"/>
        <v/>
      </c>
      <c r="AE301" s="15">
        <f t="shared" si="24"/>
        <v>410</v>
      </c>
      <c r="AJ301" s="2" t="str">
        <f t="shared" si="23"/>
        <v/>
      </c>
      <c r="AK301" s="17">
        <v>0</v>
      </c>
      <c r="AP301" s="91" t="str">
        <f t="shared" si="25"/>
        <v>0</v>
      </c>
      <c r="AR301" s="17">
        <v>1.4999999999999999E-2</v>
      </c>
    </row>
    <row r="302" spans="27:44" x14ac:dyDescent="0.2">
      <c r="AA302" s="14" t="s">
        <v>0</v>
      </c>
      <c r="AC302" s="87" t="str">
        <f t="shared" si="22"/>
        <v/>
      </c>
      <c r="AE302" s="15">
        <f t="shared" si="24"/>
        <v>411</v>
      </c>
      <c r="AJ302" s="2" t="str">
        <f t="shared" si="23"/>
        <v/>
      </c>
      <c r="AK302" s="17">
        <v>0</v>
      </c>
      <c r="AP302" s="91" t="str">
        <f t="shared" si="25"/>
        <v>0</v>
      </c>
      <c r="AR302" s="17">
        <v>1.4999999999999999E-2</v>
      </c>
    </row>
    <row r="303" spans="27:44" x14ac:dyDescent="0.2">
      <c r="AA303" s="14" t="s">
        <v>0</v>
      </c>
      <c r="AC303" s="87" t="str">
        <f t="shared" si="22"/>
        <v/>
      </c>
      <c r="AE303" s="15">
        <f t="shared" si="24"/>
        <v>412</v>
      </c>
      <c r="AJ303" s="2" t="str">
        <f t="shared" si="23"/>
        <v/>
      </c>
      <c r="AK303" s="17">
        <v>0</v>
      </c>
      <c r="AP303" s="91" t="str">
        <f t="shared" si="25"/>
        <v>0</v>
      </c>
      <c r="AR303" s="17">
        <v>1.4999999999999999E-2</v>
      </c>
    </row>
    <row r="304" spans="27:44" x14ac:dyDescent="0.2">
      <c r="AA304" s="14" t="s">
        <v>0</v>
      </c>
      <c r="AC304" s="87" t="str">
        <f t="shared" si="22"/>
        <v/>
      </c>
      <c r="AE304" s="15">
        <f t="shared" si="24"/>
        <v>413</v>
      </c>
      <c r="AJ304" s="2" t="str">
        <f t="shared" si="23"/>
        <v/>
      </c>
      <c r="AK304" s="17">
        <v>0</v>
      </c>
      <c r="AP304" s="91" t="str">
        <f t="shared" si="25"/>
        <v>0</v>
      </c>
      <c r="AR304" s="17">
        <v>1.4999999999999999E-2</v>
      </c>
    </row>
    <row r="305" spans="27:44" x14ac:dyDescent="0.2">
      <c r="AA305" s="14" t="s">
        <v>0</v>
      </c>
      <c r="AC305" s="87" t="str">
        <f t="shared" si="22"/>
        <v/>
      </c>
      <c r="AE305" s="15">
        <f t="shared" si="24"/>
        <v>414</v>
      </c>
      <c r="AJ305" s="2" t="str">
        <f t="shared" si="23"/>
        <v/>
      </c>
      <c r="AK305" s="17">
        <v>0</v>
      </c>
      <c r="AP305" s="91" t="str">
        <f t="shared" si="25"/>
        <v>0</v>
      </c>
      <c r="AR305" s="17">
        <v>1.4999999999999999E-2</v>
      </c>
    </row>
    <row r="306" spans="27:44" x14ac:dyDescent="0.2">
      <c r="AA306" s="14" t="s">
        <v>0</v>
      </c>
      <c r="AC306" s="87" t="str">
        <f t="shared" si="22"/>
        <v/>
      </c>
      <c r="AE306" s="15">
        <f t="shared" si="24"/>
        <v>415</v>
      </c>
      <c r="AJ306" s="2" t="str">
        <f t="shared" si="23"/>
        <v/>
      </c>
      <c r="AK306" s="17">
        <v>0</v>
      </c>
      <c r="AP306" s="91" t="str">
        <f t="shared" si="25"/>
        <v>0</v>
      </c>
      <c r="AR306" s="17">
        <v>1.4999999999999999E-2</v>
      </c>
    </row>
    <row r="307" spans="27:44" x14ac:dyDescent="0.2">
      <c r="AA307" s="14" t="s">
        <v>0</v>
      </c>
      <c r="AC307" s="87" t="str">
        <f t="shared" si="22"/>
        <v/>
      </c>
      <c r="AE307" s="15">
        <f t="shared" si="24"/>
        <v>416</v>
      </c>
      <c r="AJ307" s="2" t="str">
        <f t="shared" si="23"/>
        <v/>
      </c>
      <c r="AK307" s="17">
        <v>0</v>
      </c>
      <c r="AP307" s="91" t="str">
        <f t="shared" si="25"/>
        <v>0</v>
      </c>
      <c r="AR307" s="17">
        <v>1.4999999999999999E-2</v>
      </c>
    </row>
    <row r="308" spans="27:44" x14ac:dyDescent="0.2">
      <c r="AA308" s="14" t="s">
        <v>0</v>
      </c>
      <c r="AC308" s="87" t="str">
        <f t="shared" si="22"/>
        <v/>
      </c>
      <c r="AE308" s="15">
        <f t="shared" si="24"/>
        <v>417</v>
      </c>
      <c r="AJ308" s="2" t="str">
        <f t="shared" si="23"/>
        <v/>
      </c>
      <c r="AK308" s="17">
        <v>0</v>
      </c>
      <c r="AP308" s="91" t="str">
        <f t="shared" si="25"/>
        <v>0</v>
      </c>
      <c r="AR308" s="17">
        <v>1.4999999999999999E-2</v>
      </c>
    </row>
    <row r="309" spans="27:44" x14ac:dyDescent="0.2">
      <c r="AA309" s="14" t="s">
        <v>0</v>
      </c>
      <c r="AC309" s="87" t="str">
        <f t="shared" si="22"/>
        <v/>
      </c>
      <c r="AE309" s="15">
        <f t="shared" si="24"/>
        <v>418</v>
      </c>
      <c r="AJ309" s="2" t="str">
        <f t="shared" si="23"/>
        <v/>
      </c>
      <c r="AK309" s="17">
        <v>0</v>
      </c>
      <c r="AP309" s="91" t="str">
        <f t="shared" si="25"/>
        <v>0</v>
      </c>
      <c r="AR309" s="17">
        <v>1.4999999999999999E-2</v>
      </c>
    </row>
    <row r="310" spans="27:44" x14ac:dyDescent="0.2">
      <c r="AA310" s="14" t="s">
        <v>0</v>
      </c>
      <c r="AC310" s="87" t="str">
        <f t="shared" si="22"/>
        <v/>
      </c>
      <c r="AE310" s="15">
        <f t="shared" si="24"/>
        <v>419</v>
      </c>
      <c r="AJ310" s="2" t="str">
        <f t="shared" si="23"/>
        <v/>
      </c>
      <c r="AK310" s="17">
        <v>0</v>
      </c>
      <c r="AP310" s="91" t="str">
        <f t="shared" si="25"/>
        <v>0</v>
      </c>
      <c r="AR310" s="17">
        <v>1.4999999999999999E-2</v>
      </c>
    </row>
    <row r="311" spans="27:44" x14ac:dyDescent="0.2">
      <c r="AA311" s="14" t="s">
        <v>0</v>
      </c>
      <c r="AC311" s="87" t="str">
        <f t="shared" si="22"/>
        <v/>
      </c>
      <c r="AE311" s="15">
        <f t="shared" si="24"/>
        <v>420</v>
      </c>
      <c r="AJ311" s="2" t="str">
        <f t="shared" si="23"/>
        <v/>
      </c>
      <c r="AK311" s="17">
        <v>0</v>
      </c>
      <c r="AP311" s="91" t="str">
        <f t="shared" si="25"/>
        <v>0</v>
      </c>
      <c r="AR311" s="17">
        <v>1.4999999999999999E-2</v>
      </c>
    </row>
    <row r="312" spans="27:44" x14ac:dyDescent="0.2">
      <c r="AA312" s="14" t="s">
        <v>0</v>
      </c>
      <c r="AC312" s="87" t="str">
        <f t="shared" si="22"/>
        <v/>
      </c>
      <c r="AE312" s="15">
        <f t="shared" si="24"/>
        <v>421</v>
      </c>
      <c r="AJ312" s="2" t="str">
        <f t="shared" si="23"/>
        <v/>
      </c>
      <c r="AK312" s="17">
        <v>0</v>
      </c>
      <c r="AP312" s="91" t="str">
        <f t="shared" si="25"/>
        <v>0</v>
      </c>
      <c r="AR312" s="17">
        <v>1.4999999999999999E-2</v>
      </c>
    </row>
    <row r="313" spans="27:44" x14ac:dyDescent="0.2">
      <c r="AA313" s="14" t="s">
        <v>0</v>
      </c>
      <c r="AC313" s="87" t="str">
        <f t="shared" si="22"/>
        <v/>
      </c>
      <c r="AE313" s="15">
        <f t="shared" si="24"/>
        <v>422</v>
      </c>
      <c r="AJ313" s="2" t="str">
        <f t="shared" si="23"/>
        <v/>
      </c>
      <c r="AK313" s="17">
        <v>0</v>
      </c>
      <c r="AP313" s="91" t="str">
        <f t="shared" si="25"/>
        <v>0</v>
      </c>
      <c r="AR313" s="17">
        <v>1.4999999999999999E-2</v>
      </c>
    </row>
    <row r="314" spans="27:44" x14ac:dyDescent="0.2">
      <c r="AA314" s="14" t="s">
        <v>0</v>
      </c>
      <c r="AC314" s="87" t="str">
        <f t="shared" si="22"/>
        <v/>
      </c>
      <c r="AE314" s="15">
        <f t="shared" si="24"/>
        <v>423</v>
      </c>
      <c r="AJ314" s="2" t="str">
        <f t="shared" si="23"/>
        <v/>
      </c>
      <c r="AK314" s="17">
        <v>0</v>
      </c>
      <c r="AP314" s="91" t="str">
        <f t="shared" si="25"/>
        <v>0</v>
      </c>
      <c r="AR314" s="17">
        <v>1.4999999999999999E-2</v>
      </c>
    </row>
    <row r="315" spans="27:44" x14ac:dyDescent="0.2">
      <c r="AA315" s="14" t="s">
        <v>0</v>
      </c>
      <c r="AC315" s="87" t="str">
        <f t="shared" si="22"/>
        <v/>
      </c>
      <c r="AE315" s="15">
        <f t="shared" si="24"/>
        <v>424</v>
      </c>
      <c r="AJ315" s="2" t="str">
        <f t="shared" si="23"/>
        <v/>
      </c>
      <c r="AK315" s="17">
        <v>0</v>
      </c>
      <c r="AP315" s="91" t="str">
        <f t="shared" si="25"/>
        <v>0</v>
      </c>
      <c r="AR315" s="17">
        <v>1.4999999999999999E-2</v>
      </c>
    </row>
    <row r="316" spans="27:44" x14ac:dyDescent="0.2">
      <c r="AA316" s="14" t="s">
        <v>0</v>
      </c>
      <c r="AC316" s="87" t="str">
        <f t="shared" si="22"/>
        <v/>
      </c>
      <c r="AE316" s="15">
        <f t="shared" si="24"/>
        <v>425</v>
      </c>
      <c r="AJ316" s="2" t="str">
        <f t="shared" si="23"/>
        <v/>
      </c>
      <c r="AK316" s="17">
        <v>0</v>
      </c>
      <c r="AP316" s="91" t="str">
        <f t="shared" si="25"/>
        <v>0</v>
      </c>
      <c r="AR316" s="17">
        <v>1.4999999999999999E-2</v>
      </c>
    </row>
    <row r="317" spans="27:44" x14ac:dyDescent="0.2">
      <c r="AA317" s="14" t="s">
        <v>0</v>
      </c>
      <c r="AC317" s="87" t="str">
        <f t="shared" si="22"/>
        <v/>
      </c>
      <c r="AE317" s="15">
        <f t="shared" si="24"/>
        <v>426</v>
      </c>
      <c r="AJ317" s="2" t="str">
        <f t="shared" si="23"/>
        <v/>
      </c>
      <c r="AK317" s="17">
        <v>0</v>
      </c>
      <c r="AP317" s="91" t="str">
        <f t="shared" si="25"/>
        <v>0</v>
      </c>
      <c r="AR317" s="17">
        <v>1.4999999999999999E-2</v>
      </c>
    </row>
    <row r="318" spans="27:44" x14ac:dyDescent="0.2">
      <c r="AA318" s="14" t="s">
        <v>0</v>
      </c>
      <c r="AC318" s="87" t="str">
        <f t="shared" si="22"/>
        <v/>
      </c>
      <c r="AE318" s="15">
        <f t="shared" si="24"/>
        <v>427</v>
      </c>
      <c r="AJ318" s="2" t="str">
        <f t="shared" si="23"/>
        <v/>
      </c>
      <c r="AK318" s="17">
        <v>0</v>
      </c>
      <c r="AP318" s="91" t="str">
        <f t="shared" si="25"/>
        <v>0</v>
      </c>
      <c r="AR318" s="17">
        <v>1.4999999999999999E-2</v>
      </c>
    </row>
    <row r="319" spans="27:44" x14ac:dyDescent="0.2">
      <c r="AA319" s="14" t="s">
        <v>0</v>
      </c>
      <c r="AC319" s="87" t="str">
        <f t="shared" si="22"/>
        <v/>
      </c>
      <c r="AE319" s="15">
        <f t="shared" si="24"/>
        <v>428</v>
      </c>
      <c r="AJ319" s="2" t="str">
        <f t="shared" si="23"/>
        <v/>
      </c>
      <c r="AK319" s="17">
        <v>0</v>
      </c>
      <c r="AP319" s="91" t="str">
        <f t="shared" si="25"/>
        <v>0</v>
      </c>
      <c r="AR319" s="17">
        <v>1.4999999999999999E-2</v>
      </c>
    </row>
    <row r="320" spans="27:44" x14ac:dyDescent="0.2">
      <c r="AA320" s="14" t="s">
        <v>0</v>
      </c>
      <c r="AC320" s="87" t="str">
        <f t="shared" si="22"/>
        <v/>
      </c>
      <c r="AE320" s="15">
        <f t="shared" si="24"/>
        <v>429</v>
      </c>
      <c r="AJ320" s="2" t="str">
        <f t="shared" si="23"/>
        <v/>
      </c>
      <c r="AK320" s="17">
        <v>0</v>
      </c>
      <c r="AP320" s="91" t="str">
        <f t="shared" si="25"/>
        <v>0</v>
      </c>
      <c r="AR320" s="17">
        <v>1.4999999999999999E-2</v>
      </c>
    </row>
    <row r="321" spans="27:44" x14ac:dyDescent="0.2">
      <c r="AA321" s="14" t="s">
        <v>0</v>
      </c>
      <c r="AC321" s="87" t="str">
        <f t="shared" si="22"/>
        <v/>
      </c>
      <c r="AE321" s="15">
        <f t="shared" si="24"/>
        <v>430</v>
      </c>
      <c r="AJ321" s="2" t="str">
        <f t="shared" si="23"/>
        <v/>
      </c>
      <c r="AK321" s="17">
        <v>0</v>
      </c>
      <c r="AP321" s="91" t="str">
        <f t="shared" si="25"/>
        <v>0</v>
      </c>
      <c r="AR321" s="17">
        <v>1.4999999999999999E-2</v>
      </c>
    </row>
    <row r="322" spans="27:44" x14ac:dyDescent="0.2">
      <c r="AA322" s="14" t="s">
        <v>0</v>
      </c>
      <c r="AC322" s="87" t="str">
        <f t="shared" si="22"/>
        <v/>
      </c>
      <c r="AE322" s="15">
        <f t="shared" si="24"/>
        <v>431</v>
      </c>
      <c r="AJ322" s="2" t="str">
        <f t="shared" si="23"/>
        <v/>
      </c>
      <c r="AK322" s="17">
        <v>0</v>
      </c>
      <c r="AP322" s="91" t="str">
        <f t="shared" si="25"/>
        <v>0</v>
      </c>
      <c r="AR322" s="17">
        <v>1.4999999999999999E-2</v>
      </c>
    </row>
    <row r="323" spans="27:44" x14ac:dyDescent="0.2">
      <c r="AA323" s="14" t="s">
        <v>0</v>
      </c>
      <c r="AC323" s="87" t="str">
        <f t="shared" si="22"/>
        <v/>
      </c>
      <c r="AE323" s="15">
        <f t="shared" si="24"/>
        <v>432</v>
      </c>
      <c r="AJ323" s="2" t="str">
        <f t="shared" si="23"/>
        <v/>
      </c>
      <c r="AK323" s="17">
        <v>0</v>
      </c>
      <c r="AP323" s="91" t="str">
        <f t="shared" si="25"/>
        <v>0</v>
      </c>
      <c r="AR323" s="17">
        <v>1.4999999999999999E-2</v>
      </c>
    </row>
    <row r="324" spans="27:44" x14ac:dyDescent="0.2">
      <c r="AA324" s="14" t="s">
        <v>0</v>
      </c>
      <c r="AC324" s="87" t="str">
        <f t="shared" si="22"/>
        <v/>
      </c>
      <c r="AE324" s="15">
        <f t="shared" si="24"/>
        <v>433</v>
      </c>
      <c r="AJ324" s="2" t="str">
        <f t="shared" si="23"/>
        <v/>
      </c>
      <c r="AK324" s="17">
        <v>0</v>
      </c>
      <c r="AP324" s="91" t="str">
        <f t="shared" si="25"/>
        <v>0</v>
      </c>
      <c r="AR324" s="17">
        <v>1.4999999999999999E-2</v>
      </c>
    </row>
    <row r="325" spans="27:44" x14ac:dyDescent="0.2">
      <c r="AA325" s="14" t="s">
        <v>0</v>
      </c>
      <c r="AC325" s="87" t="str">
        <f t="shared" ref="AC325:AC388" si="26">IF(ISBLANK(AB325),"",TEXT(AB325,"mmmm"))</f>
        <v/>
      </c>
      <c r="AE325" s="15">
        <f t="shared" si="24"/>
        <v>434</v>
      </c>
      <c r="AJ325" s="2" t="str">
        <f t="shared" ref="AJ325:AJ388" si="27">IF(ISBLANK(AG325),"",A325+15)</f>
        <v/>
      </c>
      <c r="AK325" s="17">
        <v>0</v>
      </c>
      <c r="AP325" s="91" t="str">
        <f t="shared" si="25"/>
        <v>0</v>
      </c>
      <c r="AR325" s="17">
        <v>1.4999999999999999E-2</v>
      </c>
    </row>
    <row r="326" spans="27:44" x14ac:dyDescent="0.2">
      <c r="AA326" s="14" t="s">
        <v>0</v>
      </c>
      <c r="AC326" s="87" t="str">
        <f t="shared" si="26"/>
        <v/>
      </c>
      <c r="AE326" s="15">
        <f t="shared" si="24"/>
        <v>435</v>
      </c>
      <c r="AJ326" s="2" t="str">
        <f t="shared" si="27"/>
        <v/>
      </c>
      <c r="AK326" s="17">
        <v>0</v>
      </c>
      <c r="AP326" s="91" t="str">
        <f t="shared" si="25"/>
        <v>0</v>
      </c>
      <c r="AR326" s="17">
        <v>1.4999999999999999E-2</v>
      </c>
    </row>
    <row r="327" spans="27:44" x14ac:dyDescent="0.2">
      <c r="AA327" s="14" t="s">
        <v>0</v>
      </c>
      <c r="AC327" s="87" t="str">
        <f t="shared" si="26"/>
        <v/>
      </c>
      <c r="AE327" s="15">
        <f t="shared" si="24"/>
        <v>436</v>
      </c>
      <c r="AJ327" s="2" t="str">
        <f t="shared" si="27"/>
        <v/>
      </c>
      <c r="AK327" s="17">
        <v>0</v>
      </c>
      <c r="AP327" s="91" t="str">
        <f t="shared" si="25"/>
        <v>0</v>
      </c>
      <c r="AR327" s="17">
        <v>1.4999999999999999E-2</v>
      </c>
    </row>
    <row r="328" spans="27:44" x14ac:dyDescent="0.2">
      <c r="AA328" s="14" t="s">
        <v>0</v>
      </c>
      <c r="AC328" s="87" t="str">
        <f t="shared" si="26"/>
        <v/>
      </c>
      <c r="AE328" s="15">
        <f t="shared" ref="AE328:AE391" si="28">AE327+1</f>
        <v>437</v>
      </c>
      <c r="AJ328" s="2" t="str">
        <f t="shared" si="27"/>
        <v/>
      </c>
      <c r="AK328" s="17">
        <v>0</v>
      </c>
      <c r="AP328" s="91" t="str">
        <f t="shared" ref="AP328:AP391" si="29">IF(AA328="Thaïlande",0.13,IF(AA328="Myanmar",0.13, IF(AA328="Cambodge",0.14,IF(AA328="Destination","0","0"))))</f>
        <v>0</v>
      </c>
      <c r="AR328" s="17">
        <v>1.4999999999999999E-2</v>
      </c>
    </row>
    <row r="329" spans="27:44" x14ac:dyDescent="0.2">
      <c r="AA329" s="14" t="s">
        <v>0</v>
      </c>
      <c r="AC329" s="87" t="str">
        <f t="shared" si="26"/>
        <v/>
      </c>
      <c r="AE329" s="15">
        <f t="shared" si="28"/>
        <v>438</v>
      </c>
      <c r="AJ329" s="2" t="str">
        <f t="shared" si="27"/>
        <v/>
      </c>
      <c r="AK329" s="17">
        <v>0</v>
      </c>
      <c r="AP329" s="91" t="str">
        <f t="shared" si="29"/>
        <v>0</v>
      </c>
      <c r="AR329" s="17">
        <v>1.4999999999999999E-2</v>
      </c>
    </row>
    <row r="330" spans="27:44" x14ac:dyDescent="0.2">
      <c r="AA330" s="14" t="s">
        <v>0</v>
      </c>
      <c r="AC330" s="87" t="str">
        <f t="shared" si="26"/>
        <v/>
      </c>
      <c r="AE330" s="15">
        <f t="shared" si="28"/>
        <v>439</v>
      </c>
      <c r="AJ330" s="2" t="str">
        <f t="shared" si="27"/>
        <v/>
      </c>
      <c r="AK330" s="17">
        <v>0</v>
      </c>
      <c r="AP330" s="91" t="str">
        <f t="shared" si="29"/>
        <v>0</v>
      </c>
      <c r="AR330" s="17">
        <v>1.4999999999999999E-2</v>
      </c>
    </row>
    <row r="331" spans="27:44" x14ac:dyDescent="0.2">
      <c r="AA331" s="14" t="s">
        <v>0</v>
      </c>
      <c r="AC331" s="87" t="str">
        <f t="shared" si="26"/>
        <v/>
      </c>
      <c r="AE331" s="15">
        <f t="shared" si="28"/>
        <v>440</v>
      </c>
      <c r="AJ331" s="2" t="str">
        <f t="shared" si="27"/>
        <v/>
      </c>
      <c r="AK331" s="17">
        <v>0</v>
      </c>
      <c r="AP331" s="91" t="str">
        <f t="shared" si="29"/>
        <v>0</v>
      </c>
      <c r="AR331" s="17">
        <v>1.4999999999999999E-2</v>
      </c>
    </row>
    <row r="332" spans="27:44" x14ac:dyDescent="0.2">
      <c r="AA332" s="14" t="s">
        <v>0</v>
      </c>
      <c r="AC332" s="87" t="str">
        <f t="shared" si="26"/>
        <v/>
      </c>
      <c r="AE332" s="15">
        <f t="shared" si="28"/>
        <v>441</v>
      </c>
      <c r="AJ332" s="2" t="str">
        <f t="shared" si="27"/>
        <v/>
      </c>
      <c r="AK332" s="17">
        <v>0</v>
      </c>
      <c r="AP332" s="91" t="str">
        <f t="shared" si="29"/>
        <v>0</v>
      </c>
      <c r="AR332" s="17">
        <v>1.4999999999999999E-2</v>
      </c>
    </row>
    <row r="333" spans="27:44" x14ac:dyDescent="0.2">
      <c r="AA333" s="14" t="s">
        <v>0</v>
      </c>
      <c r="AC333" s="87" t="str">
        <f t="shared" si="26"/>
        <v/>
      </c>
      <c r="AE333" s="15">
        <f t="shared" si="28"/>
        <v>442</v>
      </c>
      <c r="AJ333" s="2" t="str">
        <f t="shared" si="27"/>
        <v/>
      </c>
      <c r="AK333" s="17">
        <v>0</v>
      </c>
      <c r="AP333" s="91" t="str">
        <f t="shared" si="29"/>
        <v>0</v>
      </c>
      <c r="AR333" s="17">
        <v>1.4999999999999999E-2</v>
      </c>
    </row>
    <row r="334" spans="27:44" x14ac:dyDescent="0.2">
      <c r="AA334" s="14" t="s">
        <v>0</v>
      </c>
      <c r="AC334" s="87" t="str">
        <f t="shared" si="26"/>
        <v/>
      </c>
      <c r="AE334" s="15">
        <f t="shared" si="28"/>
        <v>443</v>
      </c>
      <c r="AJ334" s="2" t="str">
        <f t="shared" si="27"/>
        <v/>
      </c>
      <c r="AK334" s="17">
        <v>0</v>
      </c>
      <c r="AP334" s="91" t="str">
        <f t="shared" si="29"/>
        <v>0</v>
      </c>
      <c r="AR334" s="17">
        <v>1.4999999999999999E-2</v>
      </c>
    </row>
    <row r="335" spans="27:44" x14ac:dyDescent="0.2">
      <c r="AA335" s="14" t="s">
        <v>0</v>
      </c>
      <c r="AC335" s="87" t="str">
        <f t="shared" si="26"/>
        <v/>
      </c>
      <c r="AE335" s="15">
        <f t="shared" si="28"/>
        <v>444</v>
      </c>
      <c r="AJ335" s="2" t="str">
        <f t="shared" si="27"/>
        <v/>
      </c>
      <c r="AK335" s="17">
        <v>0</v>
      </c>
      <c r="AP335" s="91" t="str">
        <f t="shared" si="29"/>
        <v>0</v>
      </c>
      <c r="AR335" s="17">
        <v>1.4999999999999999E-2</v>
      </c>
    </row>
    <row r="336" spans="27:44" x14ac:dyDescent="0.2">
      <c r="AA336" s="14" t="s">
        <v>0</v>
      </c>
      <c r="AC336" s="87" t="str">
        <f t="shared" si="26"/>
        <v/>
      </c>
      <c r="AE336" s="15">
        <f t="shared" si="28"/>
        <v>445</v>
      </c>
      <c r="AJ336" s="2" t="str">
        <f t="shared" si="27"/>
        <v/>
      </c>
      <c r="AK336" s="17">
        <v>0</v>
      </c>
      <c r="AP336" s="91" t="str">
        <f t="shared" si="29"/>
        <v>0</v>
      </c>
      <c r="AR336" s="17">
        <v>1.4999999999999999E-2</v>
      </c>
    </row>
    <row r="337" spans="27:44" x14ac:dyDescent="0.2">
      <c r="AA337" s="14" t="s">
        <v>0</v>
      </c>
      <c r="AC337" s="87" t="str">
        <f t="shared" si="26"/>
        <v/>
      </c>
      <c r="AE337" s="15">
        <f t="shared" si="28"/>
        <v>446</v>
      </c>
      <c r="AJ337" s="2" t="str">
        <f t="shared" si="27"/>
        <v/>
      </c>
      <c r="AK337" s="17">
        <v>0</v>
      </c>
      <c r="AP337" s="91" t="str">
        <f t="shared" si="29"/>
        <v>0</v>
      </c>
      <c r="AR337" s="17">
        <v>1.4999999999999999E-2</v>
      </c>
    </row>
    <row r="338" spans="27:44" x14ac:dyDescent="0.2">
      <c r="AA338" s="14" t="s">
        <v>0</v>
      </c>
      <c r="AC338" s="87" t="str">
        <f t="shared" si="26"/>
        <v/>
      </c>
      <c r="AE338" s="15">
        <f t="shared" si="28"/>
        <v>447</v>
      </c>
      <c r="AJ338" s="2" t="str">
        <f t="shared" si="27"/>
        <v/>
      </c>
      <c r="AK338" s="17">
        <v>0</v>
      </c>
      <c r="AP338" s="91" t="str">
        <f t="shared" si="29"/>
        <v>0</v>
      </c>
      <c r="AR338" s="17">
        <v>1.4999999999999999E-2</v>
      </c>
    </row>
    <row r="339" spans="27:44" x14ac:dyDescent="0.2">
      <c r="AA339" s="14" t="s">
        <v>0</v>
      </c>
      <c r="AC339" s="87" t="str">
        <f t="shared" si="26"/>
        <v/>
      </c>
      <c r="AE339" s="15">
        <f t="shared" si="28"/>
        <v>448</v>
      </c>
      <c r="AJ339" s="2" t="str">
        <f t="shared" si="27"/>
        <v/>
      </c>
      <c r="AK339" s="17">
        <v>0</v>
      </c>
      <c r="AP339" s="91" t="str">
        <f t="shared" si="29"/>
        <v>0</v>
      </c>
      <c r="AR339" s="17">
        <v>1.4999999999999999E-2</v>
      </c>
    </row>
    <row r="340" spans="27:44" x14ac:dyDescent="0.2">
      <c r="AA340" s="14" t="s">
        <v>0</v>
      </c>
      <c r="AC340" s="87" t="str">
        <f t="shared" si="26"/>
        <v/>
      </c>
      <c r="AE340" s="15">
        <f t="shared" si="28"/>
        <v>449</v>
      </c>
      <c r="AJ340" s="2" t="str">
        <f t="shared" si="27"/>
        <v/>
      </c>
      <c r="AK340" s="17">
        <v>0</v>
      </c>
      <c r="AP340" s="91" t="str">
        <f t="shared" si="29"/>
        <v>0</v>
      </c>
      <c r="AR340" s="17">
        <v>1.4999999999999999E-2</v>
      </c>
    </row>
    <row r="341" spans="27:44" x14ac:dyDescent="0.2">
      <c r="AA341" s="14" t="s">
        <v>0</v>
      </c>
      <c r="AC341" s="87" t="str">
        <f t="shared" si="26"/>
        <v/>
      </c>
      <c r="AE341" s="15">
        <f t="shared" si="28"/>
        <v>450</v>
      </c>
      <c r="AJ341" s="2" t="str">
        <f t="shared" si="27"/>
        <v/>
      </c>
      <c r="AK341" s="17">
        <v>0</v>
      </c>
      <c r="AP341" s="91" t="str">
        <f t="shared" si="29"/>
        <v>0</v>
      </c>
      <c r="AR341" s="17">
        <v>1.4999999999999999E-2</v>
      </c>
    </row>
    <row r="342" spans="27:44" x14ac:dyDescent="0.2">
      <c r="AA342" s="14" t="s">
        <v>0</v>
      </c>
      <c r="AC342" s="87" t="str">
        <f t="shared" si="26"/>
        <v/>
      </c>
      <c r="AE342" s="15">
        <f t="shared" si="28"/>
        <v>451</v>
      </c>
      <c r="AJ342" s="2" t="str">
        <f t="shared" si="27"/>
        <v/>
      </c>
      <c r="AK342" s="17">
        <v>0</v>
      </c>
      <c r="AP342" s="91" t="str">
        <f t="shared" si="29"/>
        <v>0</v>
      </c>
      <c r="AR342" s="17">
        <v>1.4999999999999999E-2</v>
      </c>
    </row>
    <row r="343" spans="27:44" x14ac:dyDescent="0.2">
      <c r="AA343" s="14" t="s">
        <v>0</v>
      </c>
      <c r="AC343" s="87" t="str">
        <f t="shared" si="26"/>
        <v/>
      </c>
      <c r="AE343" s="15">
        <f t="shared" si="28"/>
        <v>452</v>
      </c>
      <c r="AJ343" s="2" t="str">
        <f t="shared" si="27"/>
        <v/>
      </c>
      <c r="AK343" s="17">
        <v>0</v>
      </c>
      <c r="AP343" s="91" t="str">
        <f t="shared" si="29"/>
        <v>0</v>
      </c>
      <c r="AR343" s="17">
        <v>1.4999999999999999E-2</v>
      </c>
    </row>
    <row r="344" spans="27:44" x14ac:dyDescent="0.2">
      <c r="AA344" s="14" t="s">
        <v>0</v>
      </c>
      <c r="AC344" s="87" t="str">
        <f t="shared" si="26"/>
        <v/>
      </c>
      <c r="AE344" s="15">
        <f t="shared" si="28"/>
        <v>453</v>
      </c>
      <c r="AJ344" s="2" t="str">
        <f t="shared" si="27"/>
        <v/>
      </c>
      <c r="AK344" s="17">
        <v>0</v>
      </c>
      <c r="AP344" s="91" t="str">
        <f t="shared" si="29"/>
        <v>0</v>
      </c>
      <c r="AR344" s="17">
        <v>1.4999999999999999E-2</v>
      </c>
    </row>
    <row r="345" spans="27:44" x14ac:dyDescent="0.2">
      <c r="AA345" s="14" t="s">
        <v>0</v>
      </c>
      <c r="AC345" s="87" t="str">
        <f t="shared" si="26"/>
        <v/>
      </c>
      <c r="AE345" s="15">
        <f t="shared" si="28"/>
        <v>454</v>
      </c>
      <c r="AJ345" s="2" t="str">
        <f t="shared" si="27"/>
        <v/>
      </c>
      <c r="AK345" s="17">
        <v>0</v>
      </c>
      <c r="AP345" s="91" t="str">
        <f t="shared" si="29"/>
        <v>0</v>
      </c>
      <c r="AR345" s="17">
        <v>1.4999999999999999E-2</v>
      </c>
    </row>
    <row r="346" spans="27:44" x14ac:dyDescent="0.2">
      <c r="AA346" s="14" t="s">
        <v>0</v>
      </c>
      <c r="AC346" s="87" t="str">
        <f t="shared" si="26"/>
        <v/>
      </c>
      <c r="AE346" s="15">
        <f t="shared" si="28"/>
        <v>455</v>
      </c>
      <c r="AJ346" s="2" t="str">
        <f t="shared" si="27"/>
        <v/>
      </c>
      <c r="AK346" s="17">
        <v>0</v>
      </c>
      <c r="AP346" s="91" t="str">
        <f t="shared" si="29"/>
        <v>0</v>
      </c>
      <c r="AR346" s="17">
        <v>1.4999999999999999E-2</v>
      </c>
    </row>
    <row r="347" spans="27:44" x14ac:dyDescent="0.2">
      <c r="AA347" s="14" t="s">
        <v>0</v>
      </c>
      <c r="AC347" s="87" t="str">
        <f t="shared" si="26"/>
        <v/>
      </c>
      <c r="AE347" s="15">
        <f t="shared" si="28"/>
        <v>456</v>
      </c>
      <c r="AJ347" s="2" t="str">
        <f t="shared" si="27"/>
        <v/>
      </c>
      <c r="AK347" s="17">
        <v>0</v>
      </c>
      <c r="AP347" s="91" t="str">
        <f t="shared" si="29"/>
        <v>0</v>
      </c>
      <c r="AR347" s="17">
        <v>1.4999999999999999E-2</v>
      </c>
    </row>
    <row r="348" spans="27:44" x14ac:dyDescent="0.2">
      <c r="AA348" s="14" t="s">
        <v>0</v>
      </c>
      <c r="AC348" s="87" t="str">
        <f t="shared" si="26"/>
        <v/>
      </c>
      <c r="AE348" s="15">
        <f t="shared" si="28"/>
        <v>457</v>
      </c>
      <c r="AJ348" s="2" t="str">
        <f t="shared" si="27"/>
        <v/>
      </c>
      <c r="AK348" s="17">
        <v>0</v>
      </c>
      <c r="AP348" s="91" t="str">
        <f t="shared" si="29"/>
        <v>0</v>
      </c>
      <c r="AR348" s="17">
        <v>1.4999999999999999E-2</v>
      </c>
    </row>
    <row r="349" spans="27:44" x14ac:dyDescent="0.2">
      <c r="AA349" s="14" t="s">
        <v>0</v>
      </c>
      <c r="AC349" s="87" t="str">
        <f t="shared" si="26"/>
        <v/>
      </c>
      <c r="AE349" s="15">
        <f t="shared" si="28"/>
        <v>458</v>
      </c>
      <c r="AJ349" s="2" t="str">
        <f t="shared" si="27"/>
        <v/>
      </c>
      <c r="AK349" s="17">
        <v>0</v>
      </c>
      <c r="AP349" s="91" t="str">
        <f t="shared" si="29"/>
        <v>0</v>
      </c>
      <c r="AR349" s="17">
        <v>1.4999999999999999E-2</v>
      </c>
    </row>
    <row r="350" spans="27:44" x14ac:dyDescent="0.2">
      <c r="AA350" s="14" t="s">
        <v>0</v>
      </c>
      <c r="AC350" s="87" t="str">
        <f t="shared" si="26"/>
        <v/>
      </c>
      <c r="AE350" s="15">
        <f t="shared" si="28"/>
        <v>459</v>
      </c>
      <c r="AJ350" s="2" t="str">
        <f t="shared" si="27"/>
        <v/>
      </c>
      <c r="AK350" s="17">
        <v>0</v>
      </c>
      <c r="AP350" s="91" t="str">
        <f t="shared" si="29"/>
        <v>0</v>
      </c>
      <c r="AR350" s="17">
        <v>1.4999999999999999E-2</v>
      </c>
    </row>
    <row r="351" spans="27:44" x14ac:dyDescent="0.2">
      <c r="AA351" s="14" t="s">
        <v>0</v>
      </c>
      <c r="AC351" s="87" t="str">
        <f t="shared" si="26"/>
        <v/>
      </c>
      <c r="AE351" s="15">
        <f t="shared" si="28"/>
        <v>460</v>
      </c>
      <c r="AJ351" s="2" t="str">
        <f t="shared" si="27"/>
        <v/>
      </c>
      <c r="AK351" s="17">
        <v>0</v>
      </c>
      <c r="AP351" s="91" t="str">
        <f t="shared" si="29"/>
        <v>0</v>
      </c>
      <c r="AR351" s="17">
        <v>1.4999999999999999E-2</v>
      </c>
    </row>
    <row r="352" spans="27:44" x14ac:dyDescent="0.2">
      <c r="AA352" s="14" t="s">
        <v>0</v>
      </c>
      <c r="AC352" s="87" t="str">
        <f t="shared" si="26"/>
        <v/>
      </c>
      <c r="AE352" s="15">
        <f t="shared" si="28"/>
        <v>461</v>
      </c>
      <c r="AJ352" s="2" t="str">
        <f t="shared" si="27"/>
        <v/>
      </c>
      <c r="AK352" s="17">
        <v>0</v>
      </c>
      <c r="AP352" s="91" t="str">
        <f t="shared" si="29"/>
        <v>0</v>
      </c>
      <c r="AR352" s="17">
        <v>1.4999999999999999E-2</v>
      </c>
    </row>
    <row r="353" spans="27:44" x14ac:dyDescent="0.2">
      <c r="AA353" s="14" t="s">
        <v>0</v>
      </c>
      <c r="AC353" s="87" t="str">
        <f t="shared" si="26"/>
        <v/>
      </c>
      <c r="AE353" s="15">
        <f t="shared" si="28"/>
        <v>462</v>
      </c>
      <c r="AJ353" s="2" t="str">
        <f t="shared" si="27"/>
        <v/>
      </c>
      <c r="AK353" s="17">
        <v>0</v>
      </c>
      <c r="AP353" s="91" t="str">
        <f t="shared" si="29"/>
        <v>0</v>
      </c>
      <c r="AR353" s="17">
        <v>1.4999999999999999E-2</v>
      </c>
    </row>
    <row r="354" spans="27:44" x14ac:dyDescent="0.2">
      <c r="AA354" s="14" t="s">
        <v>0</v>
      </c>
      <c r="AC354" s="87" t="str">
        <f t="shared" si="26"/>
        <v/>
      </c>
      <c r="AE354" s="15">
        <f t="shared" si="28"/>
        <v>463</v>
      </c>
      <c r="AJ354" s="2" t="str">
        <f t="shared" si="27"/>
        <v/>
      </c>
      <c r="AK354" s="17">
        <v>0</v>
      </c>
      <c r="AP354" s="91" t="str">
        <f t="shared" si="29"/>
        <v>0</v>
      </c>
      <c r="AR354" s="17">
        <v>1.4999999999999999E-2</v>
      </c>
    </row>
    <row r="355" spans="27:44" x14ac:dyDescent="0.2">
      <c r="AA355" s="14" t="s">
        <v>0</v>
      </c>
      <c r="AC355" s="87" t="str">
        <f t="shared" si="26"/>
        <v/>
      </c>
      <c r="AE355" s="15">
        <f t="shared" si="28"/>
        <v>464</v>
      </c>
      <c r="AJ355" s="2" t="str">
        <f t="shared" si="27"/>
        <v/>
      </c>
      <c r="AK355" s="17">
        <v>0</v>
      </c>
      <c r="AP355" s="91" t="str">
        <f t="shared" si="29"/>
        <v>0</v>
      </c>
      <c r="AR355" s="17">
        <v>1.4999999999999999E-2</v>
      </c>
    </row>
    <row r="356" spans="27:44" x14ac:dyDescent="0.2">
      <c r="AA356" s="14" t="s">
        <v>0</v>
      </c>
      <c r="AC356" s="87" t="str">
        <f t="shared" si="26"/>
        <v/>
      </c>
      <c r="AE356" s="15">
        <f t="shared" si="28"/>
        <v>465</v>
      </c>
      <c r="AJ356" s="2" t="str">
        <f t="shared" si="27"/>
        <v/>
      </c>
      <c r="AK356" s="17">
        <v>0</v>
      </c>
      <c r="AP356" s="91" t="str">
        <f t="shared" si="29"/>
        <v>0</v>
      </c>
      <c r="AR356" s="17">
        <v>1.4999999999999999E-2</v>
      </c>
    </row>
    <row r="357" spans="27:44" x14ac:dyDescent="0.2">
      <c r="AA357" s="14" t="s">
        <v>0</v>
      </c>
      <c r="AC357" s="87" t="str">
        <f t="shared" si="26"/>
        <v/>
      </c>
      <c r="AE357" s="15">
        <f t="shared" si="28"/>
        <v>466</v>
      </c>
      <c r="AJ357" s="2" t="str">
        <f t="shared" si="27"/>
        <v/>
      </c>
      <c r="AK357" s="17">
        <v>0</v>
      </c>
      <c r="AP357" s="91" t="str">
        <f t="shared" si="29"/>
        <v>0</v>
      </c>
      <c r="AR357" s="17">
        <v>1.4999999999999999E-2</v>
      </c>
    </row>
    <row r="358" spans="27:44" x14ac:dyDescent="0.2">
      <c r="AA358" s="14" t="s">
        <v>0</v>
      </c>
      <c r="AC358" s="87" t="str">
        <f t="shared" si="26"/>
        <v/>
      </c>
      <c r="AE358" s="15">
        <f t="shared" si="28"/>
        <v>467</v>
      </c>
      <c r="AJ358" s="2" t="str">
        <f t="shared" si="27"/>
        <v/>
      </c>
      <c r="AK358" s="17">
        <v>0</v>
      </c>
      <c r="AP358" s="91" t="str">
        <f t="shared" si="29"/>
        <v>0</v>
      </c>
      <c r="AR358" s="17">
        <v>1.4999999999999999E-2</v>
      </c>
    </row>
    <row r="359" spans="27:44" x14ac:dyDescent="0.2">
      <c r="AA359" s="14" t="s">
        <v>0</v>
      </c>
      <c r="AC359" s="87" t="str">
        <f t="shared" si="26"/>
        <v/>
      </c>
      <c r="AE359" s="15">
        <f t="shared" si="28"/>
        <v>468</v>
      </c>
      <c r="AJ359" s="2" t="str">
        <f t="shared" si="27"/>
        <v/>
      </c>
      <c r="AK359" s="17">
        <v>0</v>
      </c>
      <c r="AP359" s="91" t="str">
        <f t="shared" si="29"/>
        <v>0</v>
      </c>
      <c r="AR359" s="17">
        <v>1.4999999999999999E-2</v>
      </c>
    </row>
    <row r="360" spans="27:44" x14ac:dyDescent="0.2">
      <c r="AA360" s="14" t="s">
        <v>0</v>
      </c>
      <c r="AC360" s="87" t="str">
        <f t="shared" si="26"/>
        <v/>
      </c>
      <c r="AE360" s="15">
        <f t="shared" si="28"/>
        <v>469</v>
      </c>
      <c r="AJ360" s="2" t="str">
        <f t="shared" si="27"/>
        <v/>
      </c>
      <c r="AK360" s="17">
        <v>0</v>
      </c>
      <c r="AP360" s="91" t="str">
        <f t="shared" si="29"/>
        <v>0</v>
      </c>
      <c r="AR360" s="17">
        <v>1.4999999999999999E-2</v>
      </c>
    </row>
    <row r="361" spans="27:44" x14ac:dyDescent="0.2">
      <c r="AA361" s="14" t="s">
        <v>0</v>
      </c>
      <c r="AC361" s="87" t="str">
        <f t="shared" si="26"/>
        <v/>
      </c>
      <c r="AE361" s="15">
        <f t="shared" si="28"/>
        <v>470</v>
      </c>
      <c r="AJ361" s="2" t="str">
        <f t="shared" si="27"/>
        <v/>
      </c>
      <c r="AK361" s="17">
        <v>0</v>
      </c>
      <c r="AP361" s="91" t="str">
        <f t="shared" si="29"/>
        <v>0</v>
      </c>
      <c r="AR361" s="17">
        <v>1.4999999999999999E-2</v>
      </c>
    </row>
    <row r="362" spans="27:44" x14ac:dyDescent="0.2">
      <c r="AA362" s="14" t="s">
        <v>0</v>
      </c>
      <c r="AC362" s="87" t="str">
        <f t="shared" si="26"/>
        <v/>
      </c>
      <c r="AE362" s="15">
        <f t="shared" si="28"/>
        <v>471</v>
      </c>
      <c r="AJ362" s="2" t="str">
        <f t="shared" si="27"/>
        <v/>
      </c>
      <c r="AK362" s="17">
        <v>0</v>
      </c>
      <c r="AP362" s="91" t="str">
        <f t="shared" si="29"/>
        <v>0</v>
      </c>
      <c r="AR362" s="17">
        <v>1.4999999999999999E-2</v>
      </c>
    </row>
    <row r="363" spans="27:44" x14ac:dyDescent="0.2">
      <c r="AA363" s="14" t="s">
        <v>0</v>
      </c>
      <c r="AC363" s="87" t="str">
        <f t="shared" si="26"/>
        <v/>
      </c>
      <c r="AE363" s="15">
        <f t="shared" si="28"/>
        <v>472</v>
      </c>
      <c r="AJ363" s="2" t="str">
        <f t="shared" si="27"/>
        <v/>
      </c>
      <c r="AK363" s="17">
        <v>0</v>
      </c>
      <c r="AP363" s="91" t="str">
        <f t="shared" si="29"/>
        <v>0</v>
      </c>
      <c r="AR363" s="17">
        <v>1.4999999999999999E-2</v>
      </c>
    </row>
    <row r="364" spans="27:44" x14ac:dyDescent="0.2">
      <c r="AA364" s="14" t="s">
        <v>0</v>
      </c>
      <c r="AC364" s="87" t="str">
        <f t="shared" si="26"/>
        <v/>
      </c>
      <c r="AE364" s="15">
        <f t="shared" si="28"/>
        <v>473</v>
      </c>
      <c r="AJ364" s="2" t="str">
        <f t="shared" si="27"/>
        <v/>
      </c>
      <c r="AK364" s="17">
        <v>0</v>
      </c>
      <c r="AP364" s="91" t="str">
        <f t="shared" si="29"/>
        <v>0</v>
      </c>
      <c r="AR364" s="17">
        <v>1.4999999999999999E-2</v>
      </c>
    </row>
    <row r="365" spans="27:44" x14ac:dyDescent="0.2">
      <c r="AA365" s="14" t="s">
        <v>0</v>
      </c>
      <c r="AC365" s="87" t="str">
        <f t="shared" si="26"/>
        <v/>
      </c>
      <c r="AE365" s="15">
        <f t="shared" si="28"/>
        <v>474</v>
      </c>
      <c r="AJ365" s="2" t="str">
        <f t="shared" si="27"/>
        <v/>
      </c>
      <c r="AK365" s="17">
        <v>0</v>
      </c>
      <c r="AP365" s="91" t="str">
        <f t="shared" si="29"/>
        <v>0</v>
      </c>
      <c r="AR365" s="17">
        <v>1.4999999999999999E-2</v>
      </c>
    </row>
    <row r="366" spans="27:44" x14ac:dyDescent="0.2">
      <c r="AA366" s="14" t="s">
        <v>0</v>
      </c>
      <c r="AC366" s="87" t="str">
        <f t="shared" si="26"/>
        <v/>
      </c>
      <c r="AE366" s="15">
        <f t="shared" si="28"/>
        <v>475</v>
      </c>
      <c r="AJ366" s="2" t="str">
        <f t="shared" si="27"/>
        <v/>
      </c>
      <c r="AK366" s="17">
        <v>0</v>
      </c>
      <c r="AP366" s="91" t="str">
        <f t="shared" si="29"/>
        <v>0</v>
      </c>
      <c r="AR366" s="17">
        <v>1.4999999999999999E-2</v>
      </c>
    </row>
    <row r="367" spans="27:44" x14ac:dyDescent="0.2">
      <c r="AA367" s="14" t="s">
        <v>0</v>
      </c>
      <c r="AC367" s="87" t="str">
        <f t="shared" si="26"/>
        <v/>
      </c>
      <c r="AE367" s="15">
        <f t="shared" si="28"/>
        <v>476</v>
      </c>
      <c r="AJ367" s="2" t="str">
        <f t="shared" si="27"/>
        <v/>
      </c>
      <c r="AK367" s="17">
        <v>0</v>
      </c>
      <c r="AP367" s="91" t="str">
        <f t="shared" si="29"/>
        <v>0</v>
      </c>
      <c r="AR367" s="17">
        <v>1.4999999999999999E-2</v>
      </c>
    </row>
    <row r="368" spans="27:44" x14ac:dyDescent="0.2">
      <c r="AA368" s="14" t="s">
        <v>0</v>
      </c>
      <c r="AC368" s="87" t="str">
        <f t="shared" si="26"/>
        <v/>
      </c>
      <c r="AE368" s="15">
        <f t="shared" si="28"/>
        <v>477</v>
      </c>
      <c r="AJ368" s="2" t="str">
        <f t="shared" si="27"/>
        <v/>
      </c>
      <c r="AK368" s="17">
        <v>0</v>
      </c>
      <c r="AP368" s="91" t="str">
        <f t="shared" si="29"/>
        <v>0</v>
      </c>
      <c r="AR368" s="17">
        <v>1.4999999999999999E-2</v>
      </c>
    </row>
    <row r="369" spans="27:44" x14ac:dyDescent="0.2">
      <c r="AA369" s="14" t="s">
        <v>0</v>
      </c>
      <c r="AC369" s="87" t="str">
        <f t="shared" si="26"/>
        <v/>
      </c>
      <c r="AE369" s="15">
        <f t="shared" si="28"/>
        <v>478</v>
      </c>
      <c r="AJ369" s="2" t="str">
        <f t="shared" si="27"/>
        <v/>
      </c>
      <c r="AK369" s="17">
        <v>0</v>
      </c>
      <c r="AP369" s="91" t="str">
        <f t="shared" si="29"/>
        <v>0</v>
      </c>
      <c r="AR369" s="17">
        <v>1.4999999999999999E-2</v>
      </c>
    </row>
    <row r="370" spans="27:44" x14ac:dyDescent="0.2">
      <c r="AA370" s="14" t="s">
        <v>0</v>
      </c>
      <c r="AC370" s="87" t="str">
        <f t="shared" si="26"/>
        <v/>
      </c>
      <c r="AE370" s="15">
        <f t="shared" si="28"/>
        <v>479</v>
      </c>
      <c r="AJ370" s="2" t="str">
        <f t="shared" si="27"/>
        <v/>
      </c>
      <c r="AK370" s="17">
        <v>0</v>
      </c>
      <c r="AP370" s="91" t="str">
        <f t="shared" si="29"/>
        <v>0</v>
      </c>
      <c r="AR370" s="17">
        <v>1.4999999999999999E-2</v>
      </c>
    </row>
    <row r="371" spans="27:44" x14ac:dyDescent="0.2">
      <c r="AA371" s="14" t="s">
        <v>0</v>
      </c>
      <c r="AC371" s="87" t="str">
        <f t="shared" si="26"/>
        <v/>
      </c>
      <c r="AE371" s="15">
        <f t="shared" si="28"/>
        <v>480</v>
      </c>
      <c r="AJ371" s="2" t="str">
        <f t="shared" si="27"/>
        <v/>
      </c>
      <c r="AK371" s="17">
        <v>0</v>
      </c>
      <c r="AP371" s="91" t="str">
        <f t="shared" si="29"/>
        <v>0</v>
      </c>
      <c r="AR371" s="17">
        <v>1.4999999999999999E-2</v>
      </c>
    </row>
    <row r="372" spans="27:44" x14ac:dyDescent="0.2">
      <c r="AA372" s="14" t="s">
        <v>0</v>
      </c>
      <c r="AC372" s="87" t="str">
        <f t="shared" si="26"/>
        <v/>
      </c>
      <c r="AE372" s="15">
        <f t="shared" si="28"/>
        <v>481</v>
      </c>
      <c r="AJ372" s="2" t="str">
        <f t="shared" si="27"/>
        <v/>
      </c>
      <c r="AK372" s="17">
        <v>0</v>
      </c>
      <c r="AP372" s="91" t="str">
        <f t="shared" si="29"/>
        <v>0</v>
      </c>
      <c r="AR372" s="17">
        <v>1.4999999999999999E-2</v>
      </c>
    </row>
    <row r="373" spans="27:44" x14ac:dyDescent="0.2">
      <c r="AA373" s="14" t="s">
        <v>0</v>
      </c>
      <c r="AC373" s="87" t="str">
        <f t="shared" si="26"/>
        <v/>
      </c>
      <c r="AE373" s="15">
        <f t="shared" si="28"/>
        <v>482</v>
      </c>
      <c r="AJ373" s="2" t="str">
        <f t="shared" si="27"/>
        <v/>
      </c>
      <c r="AK373" s="17">
        <v>0</v>
      </c>
      <c r="AP373" s="91" t="str">
        <f t="shared" si="29"/>
        <v>0</v>
      </c>
      <c r="AR373" s="17">
        <v>1.4999999999999999E-2</v>
      </c>
    </row>
    <row r="374" spans="27:44" x14ac:dyDescent="0.2">
      <c r="AA374" s="14" t="s">
        <v>0</v>
      </c>
      <c r="AC374" s="87" t="str">
        <f t="shared" si="26"/>
        <v/>
      </c>
      <c r="AE374" s="15">
        <f t="shared" si="28"/>
        <v>483</v>
      </c>
      <c r="AJ374" s="2" t="str">
        <f t="shared" si="27"/>
        <v/>
      </c>
      <c r="AK374" s="17">
        <v>0</v>
      </c>
      <c r="AP374" s="91" t="str">
        <f t="shared" si="29"/>
        <v>0</v>
      </c>
      <c r="AR374" s="17">
        <v>1.4999999999999999E-2</v>
      </c>
    </row>
    <row r="375" spans="27:44" x14ac:dyDescent="0.2">
      <c r="AA375" s="14" t="s">
        <v>0</v>
      </c>
      <c r="AC375" s="87" t="str">
        <f t="shared" si="26"/>
        <v/>
      </c>
      <c r="AE375" s="15">
        <f t="shared" si="28"/>
        <v>484</v>
      </c>
      <c r="AJ375" s="2" t="str">
        <f t="shared" si="27"/>
        <v/>
      </c>
      <c r="AK375" s="17">
        <v>0</v>
      </c>
      <c r="AP375" s="91" t="str">
        <f t="shared" si="29"/>
        <v>0</v>
      </c>
      <c r="AR375" s="17">
        <v>1.4999999999999999E-2</v>
      </c>
    </row>
    <row r="376" spans="27:44" x14ac:dyDescent="0.2">
      <c r="AA376" s="14" t="s">
        <v>0</v>
      </c>
      <c r="AC376" s="87" t="str">
        <f t="shared" si="26"/>
        <v/>
      </c>
      <c r="AE376" s="15">
        <f t="shared" si="28"/>
        <v>485</v>
      </c>
      <c r="AJ376" s="2" t="str">
        <f t="shared" si="27"/>
        <v/>
      </c>
      <c r="AK376" s="17">
        <v>0</v>
      </c>
      <c r="AP376" s="91" t="str">
        <f t="shared" si="29"/>
        <v>0</v>
      </c>
      <c r="AR376" s="17">
        <v>1.4999999999999999E-2</v>
      </c>
    </row>
    <row r="377" spans="27:44" x14ac:dyDescent="0.2">
      <c r="AA377" s="14" t="s">
        <v>0</v>
      </c>
      <c r="AC377" s="87" t="str">
        <f t="shared" si="26"/>
        <v/>
      </c>
      <c r="AE377" s="15">
        <f t="shared" si="28"/>
        <v>486</v>
      </c>
      <c r="AJ377" s="2" t="str">
        <f t="shared" si="27"/>
        <v/>
      </c>
      <c r="AK377" s="17">
        <v>0</v>
      </c>
      <c r="AP377" s="91" t="str">
        <f t="shared" si="29"/>
        <v>0</v>
      </c>
      <c r="AR377" s="17">
        <v>1.4999999999999999E-2</v>
      </c>
    </row>
    <row r="378" spans="27:44" x14ac:dyDescent="0.2">
      <c r="AA378" s="14" t="s">
        <v>0</v>
      </c>
      <c r="AC378" s="87" t="str">
        <f t="shared" si="26"/>
        <v/>
      </c>
      <c r="AE378" s="15">
        <f t="shared" si="28"/>
        <v>487</v>
      </c>
      <c r="AJ378" s="2" t="str">
        <f t="shared" si="27"/>
        <v/>
      </c>
      <c r="AK378" s="17">
        <v>0</v>
      </c>
      <c r="AP378" s="91" t="str">
        <f t="shared" si="29"/>
        <v>0</v>
      </c>
      <c r="AR378" s="17">
        <v>1.4999999999999999E-2</v>
      </c>
    </row>
    <row r="379" spans="27:44" x14ac:dyDescent="0.2">
      <c r="AA379" s="14" t="s">
        <v>0</v>
      </c>
      <c r="AC379" s="87" t="str">
        <f t="shared" si="26"/>
        <v/>
      </c>
      <c r="AE379" s="15">
        <f t="shared" si="28"/>
        <v>488</v>
      </c>
      <c r="AJ379" s="2" t="str">
        <f t="shared" si="27"/>
        <v/>
      </c>
      <c r="AK379" s="17">
        <v>0</v>
      </c>
      <c r="AP379" s="91" t="str">
        <f t="shared" si="29"/>
        <v>0</v>
      </c>
      <c r="AR379" s="17">
        <v>1.4999999999999999E-2</v>
      </c>
    </row>
    <row r="380" spans="27:44" x14ac:dyDescent="0.2">
      <c r="AA380" s="14" t="s">
        <v>0</v>
      </c>
      <c r="AC380" s="87" t="str">
        <f t="shared" si="26"/>
        <v/>
      </c>
      <c r="AE380" s="15">
        <f t="shared" si="28"/>
        <v>489</v>
      </c>
      <c r="AJ380" s="2" t="str">
        <f t="shared" si="27"/>
        <v/>
      </c>
      <c r="AK380" s="17">
        <v>0</v>
      </c>
      <c r="AP380" s="91" t="str">
        <f t="shared" si="29"/>
        <v>0</v>
      </c>
      <c r="AR380" s="17">
        <v>1.4999999999999999E-2</v>
      </c>
    </row>
    <row r="381" spans="27:44" x14ac:dyDescent="0.2">
      <c r="AA381" s="14" t="s">
        <v>0</v>
      </c>
      <c r="AC381" s="87" t="str">
        <f t="shared" si="26"/>
        <v/>
      </c>
      <c r="AE381" s="15">
        <f t="shared" si="28"/>
        <v>490</v>
      </c>
      <c r="AJ381" s="2" t="str">
        <f t="shared" si="27"/>
        <v/>
      </c>
      <c r="AK381" s="17">
        <v>0</v>
      </c>
      <c r="AP381" s="91" t="str">
        <f t="shared" si="29"/>
        <v>0</v>
      </c>
      <c r="AR381" s="17">
        <v>1.4999999999999999E-2</v>
      </c>
    </row>
    <row r="382" spans="27:44" x14ac:dyDescent="0.2">
      <c r="AA382" s="14" t="s">
        <v>0</v>
      </c>
      <c r="AC382" s="87" t="str">
        <f t="shared" si="26"/>
        <v/>
      </c>
      <c r="AE382" s="15">
        <f t="shared" si="28"/>
        <v>491</v>
      </c>
      <c r="AJ382" s="2" t="str">
        <f t="shared" si="27"/>
        <v/>
      </c>
      <c r="AK382" s="17">
        <v>0</v>
      </c>
      <c r="AP382" s="91" t="str">
        <f t="shared" si="29"/>
        <v>0</v>
      </c>
      <c r="AR382" s="17">
        <v>1.4999999999999999E-2</v>
      </c>
    </row>
    <row r="383" spans="27:44" x14ac:dyDescent="0.2">
      <c r="AA383" s="14" t="s">
        <v>0</v>
      </c>
      <c r="AC383" s="87" t="str">
        <f t="shared" si="26"/>
        <v/>
      </c>
      <c r="AE383" s="15">
        <f t="shared" si="28"/>
        <v>492</v>
      </c>
      <c r="AJ383" s="2" t="str">
        <f t="shared" si="27"/>
        <v/>
      </c>
      <c r="AK383" s="17">
        <v>0</v>
      </c>
      <c r="AP383" s="91" t="str">
        <f t="shared" si="29"/>
        <v>0</v>
      </c>
      <c r="AR383" s="17">
        <v>1.4999999999999999E-2</v>
      </c>
    </row>
    <row r="384" spans="27:44" x14ac:dyDescent="0.2">
      <c r="AA384" s="14" t="s">
        <v>0</v>
      </c>
      <c r="AC384" s="87" t="str">
        <f t="shared" si="26"/>
        <v/>
      </c>
      <c r="AE384" s="15">
        <f t="shared" si="28"/>
        <v>493</v>
      </c>
      <c r="AJ384" s="2" t="str">
        <f t="shared" si="27"/>
        <v/>
      </c>
      <c r="AK384" s="17">
        <v>0</v>
      </c>
      <c r="AP384" s="91" t="str">
        <f t="shared" si="29"/>
        <v>0</v>
      </c>
      <c r="AR384" s="17">
        <v>1.4999999999999999E-2</v>
      </c>
    </row>
    <row r="385" spans="27:44" x14ac:dyDescent="0.2">
      <c r="AA385" s="14" t="s">
        <v>0</v>
      </c>
      <c r="AC385" s="87" t="str">
        <f t="shared" si="26"/>
        <v/>
      </c>
      <c r="AE385" s="15">
        <f t="shared" si="28"/>
        <v>494</v>
      </c>
      <c r="AJ385" s="2" t="str">
        <f t="shared" si="27"/>
        <v/>
      </c>
      <c r="AK385" s="17">
        <v>0</v>
      </c>
      <c r="AP385" s="91" t="str">
        <f t="shared" si="29"/>
        <v>0</v>
      </c>
      <c r="AR385" s="17">
        <v>1.4999999999999999E-2</v>
      </c>
    </row>
    <row r="386" spans="27:44" x14ac:dyDescent="0.2">
      <c r="AA386" s="14" t="s">
        <v>0</v>
      </c>
      <c r="AC386" s="87" t="str">
        <f t="shared" si="26"/>
        <v/>
      </c>
      <c r="AE386" s="15">
        <f t="shared" si="28"/>
        <v>495</v>
      </c>
      <c r="AJ386" s="2" t="str">
        <f t="shared" si="27"/>
        <v/>
      </c>
      <c r="AK386" s="17">
        <v>0</v>
      </c>
      <c r="AP386" s="91" t="str">
        <f t="shared" si="29"/>
        <v>0</v>
      </c>
      <c r="AR386" s="17">
        <v>1.4999999999999999E-2</v>
      </c>
    </row>
    <row r="387" spans="27:44" x14ac:dyDescent="0.2">
      <c r="AA387" s="14" t="s">
        <v>0</v>
      </c>
      <c r="AC387" s="87" t="str">
        <f t="shared" si="26"/>
        <v/>
      </c>
      <c r="AE387" s="15">
        <f t="shared" si="28"/>
        <v>496</v>
      </c>
      <c r="AJ387" s="2" t="str">
        <f t="shared" si="27"/>
        <v/>
      </c>
      <c r="AK387" s="17">
        <v>0</v>
      </c>
      <c r="AP387" s="91" t="str">
        <f t="shared" si="29"/>
        <v>0</v>
      </c>
      <c r="AR387" s="17">
        <v>1.4999999999999999E-2</v>
      </c>
    </row>
    <row r="388" spans="27:44" x14ac:dyDescent="0.2">
      <c r="AA388" s="14" t="s">
        <v>0</v>
      </c>
      <c r="AC388" s="87" t="str">
        <f t="shared" si="26"/>
        <v/>
      </c>
      <c r="AE388" s="15">
        <f t="shared" si="28"/>
        <v>497</v>
      </c>
      <c r="AJ388" s="2" t="str">
        <f t="shared" si="27"/>
        <v/>
      </c>
      <c r="AK388" s="17">
        <v>0</v>
      </c>
      <c r="AP388" s="91" t="str">
        <f t="shared" si="29"/>
        <v>0</v>
      </c>
      <c r="AR388" s="17">
        <v>1.4999999999999999E-2</v>
      </c>
    </row>
    <row r="389" spans="27:44" x14ac:dyDescent="0.2">
      <c r="AA389" s="14" t="s">
        <v>0</v>
      </c>
      <c r="AC389" s="87" t="str">
        <f t="shared" ref="AC389:AC452" si="30">IF(ISBLANK(AB389),"",TEXT(AB389,"mmmm"))</f>
        <v/>
      </c>
      <c r="AE389" s="15">
        <f t="shared" si="28"/>
        <v>498</v>
      </c>
      <c r="AJ389" s="2" t="str">
        <f t="shared" ref="AJ389:AJ452" si="31">IF(ISBLANK(AG389),"",A389+15)</f>
        <v/>
      </c>
      <c r="AK389" s="17">
        <v>0</v>
      </c>
      <c r="AP389" s="91" t="str">
        <f t="shared" si="29"/>
        <v>0</v>
      </c>
      <c r="AR389" s="17">
        <v>1.4999999999999999E-2</v>
      </c>
    </row>
    <row r="390" spans="27:44" x14ac:dyDescent="0.2">
      <c r="AA390" s="14" t="s">
        <v>0</v>
      </c>
      <c r="AC390" s="87" t="str">
        <f t="shared" si="30"/>
        <v/>
      </c>
      <c r="AE390" s="15">
        <f t="shared" si="28"/>
        <v>499</v>
      </c>
      <c r="AJ390" s="2" t="str">
        <f t="shared" si="31"/>
        <v/>
      </c>
      <c r="AK390" s="17">
        <v>0</v>
      </c>
      <c r="AP390" s="91" t="str">
        <f t="shared" si="29"/>
        <v>0</v>
      </c>
      <c r="AR390" s="17">
        <v>1.4999999999999999E-2</v>
      </c>
    </row>
    <row r="391" spans="27:44" x14ac:dyDescent="0.2">
      <c r="AA391" s="14" t="s">
        <v>0</v>
      </c>
      <c r="AC391" s="87" t="str">
        <f t="shared" si="30"/>
        <v/>
      </c>
      <c r="AE391" s="15">
        <f t="shared" si="28"/>
        <v>500</v>
      </c>
      <c r="AJ391" s="2" t="str">
        <f t="shared" si="31"/>
        <v/>
      </c>
      <c r="AK391" s="17">
        <v>0</v>
      </c>
      <c r="AP391" s="91" t="str">
        <f t="shared" si="29"/>
        <v>0</v>
      </c>
      <c r="AR391" s="17">
        <v>1.4999999999999999E-2</v>
      </c>
    </row>
    <row r="392" spans="27:44" x14ac:dyDescent="0.2">
      <c r="AA392" s="14" t="s">
        <v>0</v>
      </c>
      <c r="AC392" s="87" t="str">
        <f t="shared" si="30"/>
        <v/>
      </c>
      <c r="AE392" s="15">
        <f t="shared" ref="AE392:AE455" si="32">AE391+1</f>
        <v>501</v>
      </c>
      <c r="AJ392" s="2" t="str">
        <f t="shared" si="31"/>
        <v/>
      </c>
      <c r="AK392" s="17">
        <v>0</v>
      </c>
      <c r="AP392" s="91" t="str">
        <f t="shared" ref="AP392:AP455" si="33">IF(AA392="Thaïlande",0.13,IF(AA392="Myanmar",0.13, IF(AA392="Cambodge",0.14,IF(AA392="Destination","0","0"))))</f>
        <v>0</v>
      </c>
      <c r="AR392" s="17">
        <v>1.4999999999999999E-2</v>
      </c>
    </row>
    <row r="393" spans="27:44" x14ac:dyDescent="0.2">
      <c r="AA393" s="14" t="s">
        <v>0</v>
      </c>
      <c r="AC393" s="87" t="str">
        <f t="shared" si="30"/>
        <v/>
      </c>
      <c r="AE393" s="15">
        <f t="shared" si="32"/>
        <v>502</v>
      </c>
      <c r="AJ393" s="2" t="str">
        <f t="shared" si="31"/>
        <v/>
      </c>
      <c r="AK393" s="17">
        <v>0</v>
      </c>
      <c r="AP393" s="91" t="str">
        <f t="shared" si="33"/>
        <v>0</v>
      </c>
      <c r="AR393" s="17">
        <v>1.4999999999999999E-2</v>
      </c>
    </row>
    <row r="394" spans="27:44" x14ac:dyDescent="0.2">
      <c r="AA394" s="14" t="s">
        <v>0</v>
      </c>
      <c r="AC394" s="87" t="str">
        <f t="shared" si="30"/>
        <v/>
      </c>
      <c r="AE394" s="15">
        <f t="shared" si="32"/>
        <v>503</v>
      </c>
      <c r="AJ394" s="2" t="str">
        <f t="shared" si="31"/>
        <v/>
      </c>
      <c r="AK394" s="17">
        <v>0</v>
      </c>
      <c r="AP394" s="91" t="str">
        <f t="shared" si="33"/>
        <v>0</v>
      </c>
      <c r="AR394" s="17">
        <v>1.4999999999999999E-2</v>
      </c>
    </row>
    <row r="395" spans="27:44" x14ac:dyDescent="0.2">
      <c r="AA395" s="14" t="s">
        <v>0</v>
      </c>
      <c r="AC395" s="87" t="str">
        <f t="shared" si="30"/>
        <v/>
      </c>
      <c r="AE395" s="15">
        <f t="shared" si="32"/>
        <v>504</v>
      </c>
      <c r="AJ395" s="2" t="str">
        <f t="shared" si="31"/>
        <v/>
      </c>
      <c r="AK395" s="17">
        <v>0</v>
      </c>
      <c r="AP395" s="91" t="str">
        <f t="shared" si="33"/>
        <v>0</v>
      </c>
      <c r="AR395" s="17">
        <v>1.4999999999999999E-2</v>
      </c>
    </row>
    <row r="396" spans="27:44" x14ac:dyDescent="0.2">
      <c r="AA396" s="14" t="s">
        <v>0</v>
      </c>
      <c r="AC396" s="87" t="str">
        <f t="shared" si="30"/>
        <v/>
      </c>
      <c r="AE396" s="15">
        <f t="shared" si="32"/>
        <v>505</v>
      </c>
      <c r="AJ396" s="2" t="str">
        <f t="shared" si="31"/>
        <v/>
      </c>
      <c r="AK396" s="17">
        <v>0</v>
      </c>
      <c r="AP396" s="91" t="str">
        <f t="shared" si="33"/>
        <v>0</v>
      </c>
      <c r="AR396" s="17">
        <v>1.4999999999999999E-2</v>
      </c>
    </row>
    <row r="397" spans="27:44" x14ac:dyDescent="0.2">
      <c r="AA397" s="14" t="s">
        <v>0</v>
      </c>
      <c r="AC397" s="87" t="str">
        <f t="shared" si="30"/>
        <v/>
      </c>
      <c r="AE397" s="15">
        <f t="shared" si="32"/>
        <v>506</v>
      </c>
      <c r="AJ397" s="2" t="str">
        <f t="shared" si="31"/>
        <v/>
      </c>
      <c r="AK397" s="17">
        <v>0</v>
      </c>
      <c r="AP397" s="91" t="str">
        <f t="shared" si="33"/>
        <v>0</v>
      </c>
      <c r="AR397" s="17">
        <v>1.4999999999999999E-2</v>
      </c>
    </row>
    <row r="398" spans="27:44" x14ac:dyDescent="0.2">
      <c r="AA398" s="14" t="s">
        <v>0</v>
      </c>
      <c r="AC398" s="87" t="str">
        <f t="shared" si="30"/>
        <v/>
      </c>
      <c r="AE398" s="15">
        <f t="shared" si="32"/>
        <v>507</v>
      </c>
      <c r="AJ398" s="2" t="str">
        <f t="shared" si="31"/>
        <v/>
      </c>
      <c r="AK398" s="17">
        <v>0</v>
      </c>
      <c r="AP398" s="91" t="str">
        <f t="shared" si="33"/>
        <v>0</v>
      </c>
      <c r="AR398" s="17">
        <v>1.4999999999999999E-2</v>
      </c>
    </row>
    <row r="399" spans="27:44" x14ac:dyDescent="0.2">
      <c r="AA399" s="14" t="s">
        <v>0</v>
      </c>
      <c r="AC399" s="87" t="str">
        <f t="shared" si="30"/>
        <v/>
      </c>
      <c r="AE399" s="15">
        <f t="shared" si="32"/>
        <v>508</v>
      </c>
      <c r="AJ399" s="2" t="str">
        <f t="shared" si="31"/>
        <v/>
      </c>
      <c r="AK399" s="17">
        <v>0</v>
      </c>
      <c r="AP399" s="91" t="str">
        <f t="shared" si="33"/>
        <v>0</v>
      </c>
      <c r="AR399" s="17">
        <v>1.4999999999999999E-2</v>
      </c>
    </row>
    <row r="400" spans="27:44" x14ac:dyDescent="0.2">
      <c r="AA400" s="14" t="s">
        <v>0</v>
      </c>
      <c r="AC400" s="87" t="str">
        <f t="shared" si="30"/>
        <v/>
      </c>
      <c r="AE400" s="15">
        <f t="shared" si="32"/>
        <v>509</v>
      </c>
      <c r="AJ400" s="2" t="str">
        <f t="shared" si="31"/>
        <v/>
      </c>
      <c r="AK400" s="17">
        <v>0</v>
      </c>
      <c r="AP400" s="91" t="str">
        <f t="shared" si="33"/>
        <v>0</v>
      </c>
      <c r="AR400" s="17">
        <v>1.4999999999999999E-2</v>
      </c>
    </row>
    <row r="401" spans="27:44" x14ac:dyDescent="0.2">
      <c r="AA401" s="14" t="s">
        <v>0</v>
      </c>
      <c r="AC401" s="87" t="str">
        <f t="shared" si="30"/>
        <v/>
      </c>
      <c r="AE401" s="15">
        <f t="shared" si="32"/>
        <v>510</v>
      </c>
      <c r="AJ401" s="2" t="str">
        <f t="shared" si="31"/>
        <v/>
      </c>
      <c r="AK401" s="17">
        <v>0</v>
      </c>
      <c r="AP401" s="91" t="str">
        <f t="shared" si="33"/>
        <v>0</v>
      </c>
      <c r="AR401" s="17">
        <v>1.4999999999999999E-2</v>
      </c>
    </row>
    <row r="402" spans="27:44" x14ac:dyDescent="0.2">
      <c r="AA402" s="14" t="s">
        <v>0</v>
      </c>
      <c r="AC402" s="87" t="str">
        <f t="shared" si="30"/>
        <v/>
      </c>
      <c r="AE402" s="15">
        <f t="shared" si="32"/>
        <v>511</v>
      </c>
      <c r="AJ402" s="2" t="str">
        <f t="shared" si="31"/>
        <v/>
      </c>
      <c r="AK402" s="17">
        <v>0</v>
      </c>
      <c r="AP402" s="91" t="str">
        <f t="shared" si="33"/>
        <v>0</v>
      </c>
      <c r="AR402" s="17">
        <v>1.4999999999999999E-2</v>
      </c>
    </row>
    <row r="403" spans="27:44" x14ac:dyDescent="0.2">
      <c r="AA403" s="14" t="s">
        <v>0</v>
      </c>
      <c r="AC403" s="87" t="str">
        <f t="shared" si="30"/>
        <v/>
      </c>
      <c r="AE403" s="15">
        <f t="shared" si="32"/>
        <v>512</v>
      </c>
      <c r="AJ403" s="2" t="str">
        <f t="shared" si="31"/>
        <v/>
      </c>
      <c r="AK403" s="17">
        <v>0</v>
      </c>
      <c r="AP403" s="91" t="str">
        <f t="shared" si="33"/>
        <v>0</v>
      </c>
      <c r="AR403" s="17">
        <v>1.4999999999999999E-2</v>
      </c>
    </row>
    <row r="404" spans="27:44" x14ac:dyDescent="0.2">
      <c r="AA404" s="14" t="s">
        <v>0</v>
      </c>
      <c r="AC404" s="87" t="str">
        <f t="shared" si="30"/>
        <v/>
      </c>
      <c r="AE404" s="15">
        <f t="shared" si="32"/>
        <v>513</v>
      </c>
      <c r="AJ404" s="2" t="str">
        <f t="shared" si="31"/>
        <v/>
      </c>
      <c r="AK404" s="17">
        <v>0</v>
      </c>
      <c r="AP404" s="91" t="str">
        <f t="shared" si="33"/>
        <v>0</v>
      </c>
      <c r="AR404" s="17">
        <v>1.4999999999999999E-2</v>
      </c>
    </row>
    <row r="405" spans="27:44" x14ac:dyDescent="0.2">
      <c r="AA405" s="14" t="s">
        <v>0</v>
      </c>
      <c r="AC405" s="87" t="str">
        <f t="shared" si="30"/>
        <v/>
      </c>
      <c r="AE405" s="15">
        <f t="shared" si="32"/>
        <v>514</v>
      </c>
      <c r="AJ405" s="2" t="str">
        <f t="shared" si="31"/>
        <v/>
      </c>
      <c r="AK405" s="17">
        <v>0</v>
      </c>
      <c r="AP405" s="91" t="str">
        <f t="shared" si="33"/>
        <v>0</v>
      </c>
      <c r="AR405" s="17">
        <v>1.4999999999999999E-2</v>
      </c>
    </row>
    <row r="406" spans="27:44" x14ac:dyDescent="0.2">
      <c r="AA406" s="14" t="s">
        <v>0</v>
      </c>
      <c r="AC406" s="87" t="str">
        <f t="shared" si="30"/>
        <v/>
      </c>
      <c r="AE406" s="15">
        <f t="shared" si="32"/>
        <v>515</v>
      </c>
      <c r="AJ406" s="2" t="str">
        <f t="shared" si="31"/>
        <v/>
      </c>
      <c r="AK406" s="17">
        <v>0</v>
      </c>
      <c r="AP406" s="91" t="str">
        <f t="shared" si="33"/>
        <v>0</v>
      </c>
      <c r="AR406" s="17">
        <v>1.4999999999999999E-2</v>
      </c>
    </row>
    <row r="407" spans="27:44" x14ac:dyDescent="0.2">
      <c r="AA407" s="14" t="s">
        <v>0</v>
      </c>
      <c r="AC407" s="87" t="str">
        <f t="shared" si="30"/>
        <v/>
      </c>
      <c r="AE407" s="15">
        <f t="shared" si="32"/>
        <v>516</v>
      </c>
      <c r="AJ407" s="2" t="str">
        <f t="shared" si="31"/>
        <v/>
      </c>
      <c r="AK407" s="17">
        <v>0</v>
      </c>
      <c r="AP407" s="91" t="str">
        <f t="shared" si="33"/>
        <v>0</v>
      </c>
      <c r="AR407" s="17">
        <v>1.4999999999999999E-2</v>
      </c>
    </row>
    <row r="408" spans="27:44" x14ac:dyDescent="0.2">
      <c r="AA408" s="14" t="s">
        <v>0</v>
      </c>
      <c r="AC408" s="87" t="str">
        <f t="shared" si="30"/>
        <v/>
      </c>
      <c r="AE408" s="15">
        <f t="shared" si="32"/>
        <v>517</v>
      </c>
      <c r="AJ408" s="2" t="str">
        <f t="shared" si="31"/>
        <v/>
      </c>
      <c r="AK408" s="17">
        <v>0</v>
      </c>
      <c r="AP408" s="91" t="str">
        <f t="shared" si="33"/>
        <v>0</v>
      </c>
      <c r="AR408" s="17">
        <v>1.4999999999999999E-2</v>
      </c>
    </row>
    <row r="409" spans="27:44" x14ac:dyDescent="0.2">
      <c r="AA409" s="14" t="s">
        <v>0</v>
      </c>
      <c r="AC409" s="87" t="str">
        <f t="shared" si="30"/>
        <v/>
      </c>
      <c r="AE409" s="15">
        <f t="shared" si="32"/>
        <v>518</v>
      </c>
      <c r="AJ409" s="2" t="str">
        <f t="shared" si="31"/>
        <v/>
      </c>
      <c r="AK409" s="17">
        <v>0</v>
      </c>
      <c r="AP409" s="91" t="str">
        <f t="shared" si="33"/>
        <v>0</v>
      </c>
      <c r="AR409" s="17">
        <v>1.4999999999999999E-2</v>
      </c>
    </row>
    <row r="410" spans="27:44" x14ac:dyDescent="0.2">
      <c r="AA410" s="14" t="s">
        <v>0</v>
      </c>
      <c r="AC410" s="87" t="str">
        <f t="shared" si="30"/>
        <v/>
      </c>
      <c r="AE410" s="15">
        <f t="shared" si="32"/>
        <v>519</v>
      </c>
      <c r="AJ410" s="2" t="str">
        <f t="shared" si="31"/>
        <v/>
      </c>
      <c r="AK410" s="17">
        <v>0</v>
      </c>
      <c r="AP410" s="91" t="str">
        <f t="shared" si="33"/>
        <v>0</v>
      </c>
      <c r="AR410" s="17">
        <v>1.4999999999999999E-2</v>
      </c>
    </row>
    <row r="411" spans="27:44" x14ac:dyDescent="0.2">
      <c r="AA411" s="14" t="s">
        <v>0</v>
      </c>
      <c r="AC411" s="87" t="str">
        <f t="shared" si="30"/>
        <v/>
      </c>
      <c r="AE411" s="15">
        <f t="shared" si="32"/>
        <v>520</v>
      </c>
      <c r="AJ411" s="2" t="str">
        <f t="shared" si="31"/>
        <v/>
      </c>
      <c r="AK411" s="17">
        <v>0</v>
      </c>
      <c r="AP411" s="91" t="str">
        <f t="shared" si="33"/>
        <v>0</v>
      </c>
      <c r="AR411" s="17">
        <v>1.4999999999999999E-2</v>
      </c>
    </row>
    <row r="412" spans="27:44" x14ac:dyDescent="0.2">
      <c r="AA412" s="14" t="s">
        <v>0</v>
      </c>
      <c r="AC412" s="87" t="str">
        <f t="shared" si="30"/>
        <v/>
      </c>
      <c r="AE412" s="15">
        <f t="shared" si="32"/>
        <v>521</v>
      </c>
      <c r="AJ412" s="2" t="str">
        <f t="shared" si="31"/>
        <v/>
      </c>
      <c r="AK412" s="17">
        <v>0</v>
      </c>
      <c r="AP412" s="91" t="str">
        <f t="shared" si="33"/>
        <v>0</v>
      </c>
      <c r="AR412" s="17">
        <v>1.4999999999999999E-2</v>
      </c>
    </row>
    <row r="413" spans="27:44" x14ac:dyDescent="0.2">
      <c r="AA413" s="14" t="s">
        <v>0</v>
      </c>
      <c r="AC413" s="87" t="str">
        <f t="shared" si="30"/>
        <v/>
      </c>
      <c r="AE413" s="15">
        <f t="shared" si="32"/>
        <v>522</v>
      </c>
      <c r="AJ413" s="2" t="str">
        <f t="shared" si="31"/>
        <v/>
      </c>
      <c r="AK413" s="17">
        <v>0</v>
      </c>
      <c r="AP413" s="91" t="str">
        <f t="shared" si="33"/>
        <v>0</v>
      </c>
      <c r="AR413" s="17">
        <v>1.4999999999999999E-2</v>
      </c>
    </row>
    <row r="414" spans="27:44" x14ac:dyDescent="0.2">
      <c r="AA414" s="14" t="s">
        <v>0</v>
      </c>
      <c r="AC414" s="87" t="str">
        <f t="shared" si="30"/>
        <v/>
      </c>
      <c r="AE414" s="15">
        <f t="shared" si="32"/>
        <v>523</v>
      </c>
      <c r="AJ414" s="2" t="str">
        <f t="shared" si="31"/>
        <v/>
      </c>
      <c r="AK414" s="17">
        <v>0</v>
      </c>
      <c r="AP414" s="91" t="str">
        <f t="shared" si="33"/>
        <v>0</v>
      </c>
      <c r="AR414" s="17">
        <v>1.4999999999999999E-2</v>
      </c>
    </row>
    <row r="415" spans="27:44" x14ac:dyDescent="0.2">
      <c r="AA415" s="14" t="s">
        <v>0</v>
      </c>
      <c r="AC415" s="87" t="str">
        <f t="shared" si="30"/>
        <v/>
      </c>
      <c r="AE415" s="15">
        <f t="shared" si="32"/>
        <v>524</v>
      </c>
      <c r="AJ415" s="2" t="str">
        <f t="shared" si="31"/>
        <v/>
      </c>
      <c r="AK415" s="17">
        <v>0</v>
      </c>
      <c r="AP415" s="91" t="str">
        <f t="shared" si="33"/>
        <v>0</v>
      </c>
      <c r="AR415" s="17">
        <v>1.4999999999999999E-2</v>
      </c>
    </row>
    <row r="416" spans="27:44" x14ac:dyDescent="0.2">
      <c r="AA416" s="14" t="s">
        <v>0</v>
      </c>
      <c r="AC416" s="87" t="str">
        <f t="shared" si="30"/>
        <v/>
      </c>
      <c r="AE416" s="15">
        <f t="shared" si="32"/>
        <v>525</v>
      </c>
      <c r="AJ416" s="2" t="str">
        <f t="shared" si="31"/>
        <v/>
      </c>
      <c r="AK416" s="17">
        <v>0</v>
      </c>
      <c r="AP416" s="91" t="str">
        <f t="shared" si="33"/>
        <v>0</v>
      </c>
      <c r="AR416" s="17">
        <v>1.4999999999999999E-2</v>
      </c>
    </row>
    <row r="417" spans="27:44" x14ac:dyDescent="0.2">
      <c r="AA417" s="14" t="s">
        <v>0</v>
      </c>
      <c r="AC417" s="87" t="str">
        <f t="shared" si="30"/>
        <v/>
      </c>
      <c r="AE417" s="15">
        <f t="shared" si="32"/>
        <v>526</v>
      </c>
      <c r="AJ417" s="2" t="str">
        <f t="shared" si="31"/>
        <v/>
      </c>
      <c r="AK417" s="17">
        <v>0</v>
      </c>
      <c r="AP417" s="91" t="str">
        <f t="shared" si="33"/>
        <v>0</v>
      </c>
      <c r="AR417" s="17">
        <v>1.4999999999999999E-2</v>
      </c>
    </row>
    <row r="418" spans="27:44" x14ac:dyDescent="0.2">
      <c r="AA418" s="14" t="s">
        <v>0</v>
      </c>
      <c r="AC418" s="87" t="str">
        <f t="shared" si="30"/>
        <v/>
      </c>
      <c r="AE418" s="15">
        <f t="shared" si="32"/>
        <v>527</v>
      </c>
      <c r="AJ418" s="2" t="str">
        <f t="shared" si="31"/>
        <v/>
      </c>
      <c r="AK418" s="17">
        <v>0</v>
      </c>
      <c r="AP418" s="91" t="str">
        <f t="shared" si="33"/>
        <v>0</v>
      </c>
      <c r="AR418" s="17">
        <v>1.4999999999999999E-2</v>
      </c>
    </row>
    <row r="419" spans="27:44" x14ac:dyDescent="0.2">
      <c r="AA419" s="14" t="s">
        <v>0</v>
      </c>
      <c r="AC419" s="87" t="str">
        <f t="shared" si="30"/>
        <v/>
      </c>
      <c r="AE419" s="15">
        <f t="shared" si="32"/>
        <v>528</v>
      </c>
      <c r="AJ419" s="2" t="str">
        <f t="shared" si="31"/>
        <v/>
      </c>
      <c r="AK419" s="17">
        <v>0</v>
      </c>
      <c r="AP419" s="91" t="str">
        <f t="shared" si="33"/>
        <v>0</v>
      </c>
      <c r="AR419" s="17">
        <v>1.4999999999999999E-2</v>
      </c>
    </row>
    <row r="420" spans="27:44" x14ac:dyDescent="0.2">
      <c r="AA420" s="14" t="s">
        <v>0</v>
      </c>
      <c r="AC420" s="87" t="str">
        <f t="shared" si="30"/>
        <v/>
      </c>
      <c r="AE420" s="15">
        <f t="shared" si="32"/>
        <v>529</v>
      </c>
      <c r="AJ420" s="2" t="str">
        <f t="shared" si="31"/>
        <v/>
      </c>
      <c r="AK420" s="17">
        <v>0</v>
      </c>
      <c r="AP420" s="91" t="str">
        <f t="shared" si="33"/>
        <v>0</v>
      </c>
      <c r="AR420" s="17">
        <v>1.4999999999999999E-2</v>
      </c>
    </row>
    <row r="421" spans="27:44" x14ac:dyDescent="0.2">
      <c r="AA421" s="14" t="s">
        <v>0</v>
      </c>
      <c r="AC421" s="87" t="str">
        <f t="shared" si="30"/>
        <v/>
      </c>
      <c r="AE421" s="15">
        <f t="shared" si="32"/>
        <v>530</v>
      </c>
      <c r="AJ421" s="2" t="str">
        <f t="shared" si="31"/>
        <v/>
      </c>
      <c r="AK421" s="17">
        <v>0</v>
      </c>
      <c r="AP421" s="91" t="str">
        <f t="shared" si="33"/>
        <v>0</v>
      </c>
      <c r="AR421" s="17">
        <v>1.4999999999999999E-2</v>
      </c>
    </row>
    <row r="422" spans="27:44" x14ac:dyDescent="0.2">
      <c r="AA422" s="14" t="s">
        <v>0</v>
      </c>
      <c r="AC422" s="87" t="str">
        <f t="shared" si="30"/>
        <v/>
      </c>
      <c r="AE422" s="15">
        <f t="shared" si="32"/>
        <v>531</v>
      </c>
      <c r="AJ422" s="2" t="str">
        <f t="shared" si="31"/>
        <v/>
      </c>
      <c r="AK422" s="17">
        <v>0</v>
      </c>
      <c r="AP422" s="91" t="str">
        <f t="shared" si="33"/>
        <v>0</v>
      </c>
      <c r="AR422" s="17">
        <v>1.4999999999999999E-2</v>
      </c>
    </row>
    <row r="423" spans="27:44" x14ac:dyDescent="0.2">
      <c r="AA423" s="14" t="s">
        <v>0</v>
      </c>
      <c r="AC423" s="87" t="str">
        <f t="shared" si="30"/>
        <v/>
      </c>
      <c r="AE423" s="15">
        <f t="shared" si="32"/>
        <v>532</v>
      </c>
      <c r="AJ423" s="2" t="str">
        <f t="shared" si="31"/>
        <v/>
      </c>
      <c r="AK423" s="17">
        <v>0</v>
      </c>
      <c r="AP423" s="91" t="str">
        <f t="shared" si="33"/>
        <v>0</v>
      </c>
      <c r="AR423" s="17">
        <v>1.4999999999999999E-2</v>
      </c>
    </row>
    <row r="424" spans="27:44" x14ac:dyDescent="0.2">
      <c r="AA424" s="14" t="s">
        <v>0</v>
      </c>
      <c r="AC424" s="87" t="str">
        <f t="shared" si="30"/>
        <v/>
      </c>
      <c r="AE424" s="15">
        <f t="shared" si="32"/>
        <v>533</v>
      </c>
      <c r="AJ424" s="2" t="str">
        <f t="shared" si="31"/>
        <v/>
      </c>
      <c r="AK424" s="17">
        <v>0</v>
      </c>
      <c r="AP424" s="91" t="str">
        <f t="shared" si="33"/>
        <v>0</v>
      </c>
      <c r="AR424" s="17">
        <v>1.4999999999999999E-2</v>
      </c>
    </row>
    <row r="425" spans="27:44" x14ac:dyDescent="0.2">
      <c r="AA425" s="14" t="s">
        <v>0</v>
      </c>
      <c r="AC425" s="87" t="str">
        <f t="shared" si="30"/>
        <v/>
      </c>
      <c r="AE425" s="15">
        <f t="shared" si="32"/>
        <v>534</v>
      </c>
      <c r="AJ425" s="2" t="str">
        <f t="shared" si="31"/>
        <v/>
      </c>
      <c r="AK425" s="17">
        <v>0</v>
      </c>
      <c r="AP425" s="91" t="str">
        <f t="shared" si="33"/>
        <v>0</v>
      </c>
      <c r="AR425" s="17">
        <v>1.4999999999999999E-2</v>
      </c>
    </row>
    <row r="426" spans="27:44" x14ac:dyDescent="0.2">
      <c r="AA426" s="14" t="s">
        <v>0</v>
      </c>
      <c r="AC426" s="87" t="str">
        <f t="shared" si="30"/>
        <v/>
      </c>
      <c r="AE426" s="15">
        <f t="shared" si="32"/>
        <v>535</v>
      </c>
      <c r="AJ426" s="2" t="str">
        <f t="shared" si="31"/>
        <v/>
      </c>
      <c r="AK426" s="17">
        <v>0</v>
      </c>
      <c r="AP426" s="91" t="str">
        <f t="shared" si="33"/>
        <v>0</v>
      </c>
      <c r="AR426" s="17">
        <v>1.4999999999999999E-2</v>
      </c>
    </row>
    <row r="427" spans="27:44" x14ac:dyDescent="0.2">
      <c r="AA427" s="14" t="s">
        <v>0</v>
      </c>
      <c r="AC427" s="87" t="str">
        <f t="shared" si="30"/>
        <v/>
      </c>
      <c r="AE427" s="15">
        <f t="shared" si="32"/>
        <v>536</v>
      </c>
      <c r="AJ427" s="2" t="str">
        <f t="shared" si="31"/>
        <v/>
      </c>
      <c r="AK427" s="17">
        <v>0</v>
      </c>
      <c r="AP427" s="91" t="str">
        <f t="shared" si="33"/>
        <v>0</v>
      </c>
      <c r="AR427" s="17">
        <v>1.4999999999999999E-2</v>
      </c>
    </row>
    <row r="428" spans="27:44" x14ac:dyDescent="0.2">
      <c r="AA428" s="14" t="s">
        <v>0</v>
      </c>
      <c r="AC428" s="87" t="str">
        <f t="shared" si="30"/>
        <v/>
      </c>
      <c r="AE428" s="15">
        <f t="shared" si="32"/>
        <v>537</v>
      </c>
      <c r="AJ428" s="2" t="str">
        <f t="shared" si="31"/>
        <v/>
      </c>
      <c r="AK428" s="17">
        <v>0</v>
      </c>
      <c r="AP428" s="91" t="str">
        <f t="shared" si="33"/>
        <v>0</v>
      </c>
      <c r="AR428" s="17">
        <v>1.4999999999999999E-2</v>
      </c>
    </row>
    <row r="429" spans="27:44" x14ac:dyDescent="0.2">
      <c r="AA429" s="14" t="s">
        <v>0</v>
      </c>
      <c r="AC429" s="87" t="str">
        <f t="shared" si="30"/>
        <v/>
      </c>
      <c r="AE429" s="15">
        <f t="shared" si="32"/>
        <v>538</v>
      </c>
      <c r="AJ429" s="2" t="str">
        <f t="shared" si="31"/>
        <v/>
      </c>
      <c r="AK429" s="17">
        <v>0</v>
      </c>
      <c r="AP429" s="91" t="str">
        <f t="shared" si="33"/>
        <v>0</v>
      </c>
      <c r="AR429" s="17">
        <v>1.4999999999999999E-2</v>
      </c>
    </row>
    <row r="430" spans="27:44" x14ac:dyDescent="0.2">
      <c r="AA430" s="14" t="s">
        <v>0</v>
      </c>
      <c r="AC430" s="87" t="str">
        <f t="shared" si="30"/>
        <v/>
      </c>
      <c r="AE430" s="15">
        <f t="shared" si="32"/>
        <v>539</v>
      </c>
      <c r="AJ430" s="2" t="str">
        <f t="shared" si="31"/>
        <v/>
      </c>
      <c r="AK430" s="17">
        <v>0</v>
      </c>
      <c r="AP430" s="91" t="str">
        <f t="shared" si="33"/>
        <v>0</v>
      </c>
      <c r="AR430" s="17">
        <v>1.4999999999999999E-2</v>
      </c>
    </row>
    <row r="431" spans="27:44" x14ac:dyDescent="0.2">
      <c r="AA431" s="14" t="s">
        <v>0</v>
      </c>
      <c r="AC431" s="87" t="str">
        <f t="shared" si="30"/>
        <v/>
      </c>
      <c r="AE431" s="15">
        <f t="shared" si="32"/>
        <v>540</v>
      </c>
      <c r="AJ431" s="2" t="str">
        <f t="shared" si="31"/>
        <v/>
      </c>
      <c r="AK431" s="17">
        <v>0</v>
      </c>
      <c r="AP431" s="91" t="str">
        <f t="shared" si="33"/>
        <v>0</v>
      </c>
      <c r="AR431" s="17">
        <v>1.4999999999999999E-2</v>
      </c>
    </row>
    <row r="432" spans="27:44" x14ac:dyDescent="0.2">
      <c r="AA432" s="14" t="s">
        <v>0</v>
      </c>
      <c r="AC432" s="87" t="str">
        <f t="shared" si="30"/>
        <v/>
      </c>
      <c r="AE432" s="15">
        <f t="shared" si="32"/>
        <v>541</v>
      </c>
      <c r="AJ432" s="2" t="str">
        <f t="shared" si="31"/>
        <v/>
      </c>
      <c r="AK432" s="17">
        <v>0</v>
      </c>
      <c r="AP432" s="91" t="str">
        <f t="shared" si="33"/>
        <v>0</v>
      </c>
      <c r="AR432" s="17">
        <v>1.4999999999999999E-2</v>
      </c>
    </row>
    <row r="433" spans="27:44" x14ac:dyDescent="0.2">
      <c r="AA433" s="14" t="s">
        <v>0</v>
      </c>
      <c r="AC433" s="87" t="str">
        <f t="shared" si="30"/>
        <v/>
      </c>
      <c r="AE433" s="15">
        <f t="shared" si="32"/>
        <v>542</v>
      </c>
      <c r="AJ433" s="2" t="str">
        <f t="shared" si="31"/>
        <v/>
      </c>
      <c r="AK433" s="17">
        <v>0</v>
      </c>
      <c r="AP433" s="91" t="str">
        <f t="shared" si="33"/>
        <v>0</v>
      </c>
      <c r="AR433" s="17">
        <v>1.4999999999999999E-2</v>
      </c>
    </row>
    <row r="434" spans="27:44" x14ac:dyDescent="0.2">
      <c r="AA434" s="14" t="s">
        <v>0</v>
      </c>
      <c r="AC434" s="87" t="str">
        <f t="shared" si="30"/>
        <v/>
      </c>
      <c r="AE434" s="15">
        <f t="shared" si="32"/>
        <v>543</v>
      </c>
      <c r="AJ434" s="2" t="str">
        <f t="shared" si="31"/>
        <v/>
      </c>
      <c r="AK434" s="17">
        <v>0</v>
      </c>
      <c r="AP434" s="91" t="str">
        <f t="shared" si="33"/>
        <v>0</v>
      </c>
      <c r="AR434" s="17">
        <v>1.4999999999999999E-2</v>
      </c>
    </row>
    <row r="435" spans="27:44" x14ac:dyDescent="0.2">
      <c r="AA435" s="14" t="s">
        <v>0</v>
      </c>
      <c r="AC435" s="87" t="str">
        <f t="shared" si="30"/>
        <v/>
      </c>
      <c r="AE435" s="15">
        <f t="shared" si="32"/>
        <v>544</v>
      </c>
      <c r="AJ435" s="2" t="str">
        <f t="shared" si="31"/>
        <v/>
      </c>
      <c r="AK435" s="17">
        <v>0</v>
      </c>
      <c r="AP435" s="91" t="str">
        <f t="shared" si="33"/>
        <v>0</v>
      </c>
      <c r="AR435" s="17">
        <v>1.4999999999999999E-2</v>
      </c>
    </row>
    <row r="436" spans="27:44" x14ac:dyDescent="0.2">
      <c r="AA436" s="14" t="s">
        <v>0</v>
      </c>
      <c r="AC436" s="87" t="str">
        <f t="shared" si="30"/>
        <v/>
      </c>
      <c r="AE436" s="15">
        <f t="shared" si="32"/>
        <v>545</v>
      </c>
      <c r="AJ436" s="2" t="str">
        <f t="shared" si="31"/>
        <v/>
      </c>
      <c r="AK436" s="17">
        <v>0</v>
      </c>
      <c r="AP436" s="91" t="str">
        <f t="shared" si="33"/>
        <v>0</v>
      </c>
      <c r="AR436" s="17">
        <v>1.4999999999999999E-2</v>
      </c>
    </row>
    <row r="437" spans="27:44" x14ac:dyDescent="0.2">
      <c r="AA437" s="14" t="s">
        <v>0</v>
      </c>
      <c r="AC437" s="87" t="str">
        <f t="shared" si="30"/>
        <v/>
      </c>
      <c r="AE437" s="15">
        <f t="shared" si="32"/>
        <v>546</v>
      </c>
      <c r="AJ437" s="2" t="str">
        <f t="shared" si="31"/>
        <v/>
      </c>
      <c r="AK437" s="17">
        <v>0</v>
      </c>
      <c r="AP437" s="91" t="str">
        <f t="shared" si="33"/>
        <v>0</v>
      </c>
      <c r="AR437" s="17">
        <v>1.4999999999999999E-2</v>
      </c>
    </row>
    <row r="438" spans="27:44" x14ac:dyDescent="0.2">
      <c r="AA438" s="14" t="s">
        <v>0</v>
      </c>
      <c r="AC438" s="87" t="str">
        <f t="shared" si="30"/>
        <v/>
      </c>
      <c r="AE438" s="15">
        <f t="shared" si="32"/>
        <v>547</v>
      </c>
      <c r="AJ438" s="2" t="str">
        <f t="shared" si="31"/>
        <v/>
      </c>
      <c r="AK438" s="17">
        <v>0</v>
      </c>
      <c r="AP438" s="91" t="str">
        <f t="shared" si="33"/>
        <v>0</v>
      </c>
      <c r="AR438" s="17">
        <v>1.4999999999999999E-2</v>
      </c>
    </row>
    <row r="439" spans="27:44" x14ac:dyDescent="0.2">
      <c r="AA439" s="14" t="s">
        <v>0</v>
      </c>
      <c r="AC439" s="87" t="str">
        <f t="shared" si="30"/>
        <v/>
      </c>
      <c r="AE439" s="15">
        <f t="shared" si="32"/>
        <v>548</v>
      </c>
      <c r="AJ439" s="2" t="str">
        <f t="shared" si="31"/>
        <v/>
      </c>
      <c r="AK439" s="17">
        <v>0</v>
      </c>
      <c r="AP439" s="91" t="str">
        <f t="shared" si="33"/>
        <v>0</v>
      </c>
      <c r="AR439" s="17">
        <v>1.4999999999999999E-2</v>
      </c>
    </row>
    <row r="440" spans="27:44" x14ac:dyDescent="0.2">
      <c r="AA440" s="14" t="s">
        <v>0</v>
      </c>
      <c r="AC440" s="87" t="str">
        <f t="shared" si="30"/>
        <v/>
      </c>
      <c r="AE440" s="15">
        <f t="shared" si="32"/>
        <v>549</v>
      </c>
      <c r="AJ440" s="2" t="str">
        <f t="shared" si="31"/>
        <v/>
      </c>
      <c r="AK440" s="17">
        <v>0</v>
      </c>
      <c r="AP440" s="91" t="str">
        <f t="shared" si="33"/>
        <v>0</v>
      </c>
      <c r="AR440" s="17">
        <v>1.4999999999999999E-2</v>
      </c>
    </row>
    <row r="441" spans="27:44" x14ac:dyDescent="0.2">
      <c r="AA441" s="14" t="s">
        <v>0</v>
      </c>
      <c r="AC441" s="87" t="str">
        <f t="shared" si="30"/>
        <v/>
      </c>
      <c r="AE441" s="15">
        <f t="shared" si="32"/>
        <v>550</v>
      </c>
      <c r="AJ441" s="2" t="str">
        <f t="shared" si="31"/>
        <v/>
      </c>
      <c r="AK441" s="17">
        <v>0</v>
      </c>
      <c r="AP441" s="91" t="str">
        <f t="shared" si="33"/>
        <v>0</v>
      </c>
      <c r="AR441" s="17">
        <v>1.4999999999999999E-2</v>
      </c>
    </row>
    <row r="442" spans="27:44" x14ac:dyDescent="0.2">
      <c r="AA442" s="14" t="s">
        <v>0</v>
      </c>
      <c r="AC442" s="87" t="str">
        <f t="shared" si="30"/>
        <v/>
      </c>
      <c r="AE442" s="15">
        <f t="shared" si="32"/>
        <v>551</v>
      </c>
      <c r="AJ442" s="2" t="str">
        <f t="shared" si="31"/>
        <v/>
      </c>
      <c r="AK442" s="17">
        <v>0</v>
      </c>
      <c r="AP442" s="91" t="str">
        <f t="shared" si="33"/>
        <v>0</v>
      </c>
      <c r="AR442" s="17">
        <v>1.4999999999999999E-2</v>
      </c>
    </row>
    <row r="443" spans="27:44" x14ac:dyDescent="0.2">
      <c r="AA443" s="14" t="s">
        <v>0</v>
      </c>
      <c r="AC443" s="87" t="str">
        <f t="shared" si="30"/>
        <v/>
      </c>
      <c r="AE443" s="15">
        <f t="shared" si="32"/>
        <v>552</v>
      </c>
      <c r="AJ443" s="2" t="str">
        <f t="shared" si="31"/>
        <v/>
      </c>
      <c r="AK443" s="17">
        <v>0</v>
      </c>
      <c r="AP443" s="91" t="str">
        <f t="shared" si="33"/>
        <v>0</v>
      </c>
      <c r="AR443" s="17">
        <v>1.4999999999999999E-2</v>
      </c>
    </row>
    <row r="444" spans="27:44" x14ac:dyDescent="0.2">
      <c r="AA444" s="14" t="s">
        <v>0</v>
      </c>
      <c r="AC444" s="87" t="str">
        <f t="shared" si="30"/>
        <v/>
      </c>
      <c r="AE444" s="15">
        <f t="shared" si="32"/>
        <v>553</v>
      </c>
      <c r="AJ444" s="2" t="str">
        <f t="shared" si="31"/>
        <v/>
      </c>
      <c r="AK444" s="17">
        <v>0</v>
      </c>
      <c r="AP444" s="91" t="str">
        <f t="shared" si="33"/>
        <v>0</v>
      </c>
      <c r="AR444" s="17">
        <v>1.4999999999999999E-2</v>
      </c>
    </row>
    <row r="445" spans="27:44" x14ac:dyDescent="0.2">
      <c r="AA445" s="14" t="s">
        <v>0</v>
      </c>
      <c r="AC445" s="87" t="str">
        <f t="shared" si="30"/>
        <v/>
      </c>
      <c r="AE445" s="15">
        <f t="shared" si="32"/>
        <v>554</v>
      </c>
      <c r="AJ445" s="2" t="str">
        <f t="shared" si="31"/>
        <v/>
      </c>
      <c r="AK445" s="17">
        <v>0</v>
      </c>
      <c r="AP445" s="91" t="str">
        <f t="shared" si="33"/>
        <v>0</v>
      </c>
      <c r="AR445" s="17">
        <v>1.4999999999999999E-2</v>
      </c>
    </row>
    <row r="446" spans="27:44" x14ac:dyDescent="0.2">
      <c r="AA446" s="14" t="s">
        <v>0</v>
      </c>
      <c r="AC446" s="87" t="str">
        <f t="shared" si="30"/>
        <v/>
      </c>
      <c r="AE446" s="15">
        <f t="shared" si="32"/>
        <v>555</v>
      </c>
      <c r="AJ446" s="2" t="str">
        <f t="shared" si="31"/>
        <v/>
      </c>
      <c r="AK446" s="17">
        <v>0</v>
      </c>
      <c r="AP446" s="91" t="str">
        <f t="shared" si="33"/>
        <v>0</v>
      </c>
      <c r="AR446" s="17">
        <v>1.4999999999999999E-2</v>
      </c>
    </row>
    <row r="447" spans="27:44" x14ac:dyDescent="0.2">
      <c r="AA447" s="14" t="s">
        <v>0</v>
      </c>
      <c r="AC447" s="87" t="str">
        <f t="shared" si="30"/>
        <v/>
      </c>
      <c r="AE447" s="15">
        <f t="shared" si="32"/>
        <v>556</v>
      </c>
      <c r="AJ447" s="2" t="str">
        <f t="shared" si="31"/>
        <v/>
      </c>
      <c r="AK447" s="17">
        <v>0</v>
      </c>
      <c r="AP447" s="91" t="str">
        <f t="shared" si="33"/>
        <v>0</v>
      </c>
      <c r="AR447" s="17">
        <v>1.4999999999999999E-2</v>
      </c>
    </row>
    <row r="448" spans="27:44" x14ac:dyDescent="0.2">
      <c r="AA448" s="14" t="s">
        <v>0</v>
      </c>
      <c r="AC448" s="87" t="str">
        <f t="shared" si="30"/>
        <v/>
      </c>
      <c r="AE448" s="15">
        <f t="shared" si="32"/>
        <v>557</v>
      </c>
      <c r="AJ448" s="2" t="str">
        <f t="shared" si="31"/>
        <v/>
      </c>
      <c r="AK448" s="17">
        <v>0</v>
      </c>
      <c r="AP448" s="91" t="str">
        <f t="shared" si="33"/>
        <v>0</v>
      </c>
      <c r="AR448" s="17">
        <v>1.4999999999999999E-2</v>
      </c>
    </row>
    <row r="449" spans="27:44" x14ac:dyDescent="0.2">
      <c r="AA449" s="14" t="s">
        <v>0</v>
      </c>
      <c r="AC449" s="87" t="str">
        <f t="shared" si="30"/>
        <v/>
      </c>
      <c r="AE449" s="15">
        <f t="shared" si="32"/>
        <v>558</v>
      </c>
      <c r="AJ449" s="2" t="str">
        <f t="shared" si="31"/>
        <v/>
      </c>
      <c r="AK449" s="17">
        <v>0</v>
      </c>
      <c r="AP449" s="91" t="str">
        <f t="shared" si="33"/>
        <v>0</v>
      </c>
      <c r="AR449" s="17">
        <v>1.4999999999999999E-2</v>
      </c>
    </row>
    <row r="450" spans="27:44" x14ac:dyDescent="0.2">
      <c r="AA450" s="14" t="s">
        <v>0</v>
      </c>
      <c r="AC450" s="87" t="str">
        <f t="shared" si="30"/>
        <v/>
      </c>
      <c r="AE450" s="15">
        <f t="shared" si="32"/>
        <v>559</v>
      </c>
      <c r="AJ450" s="2" t="str">
        <f t="shared" si="31"/>
        <v/>
      </c>
      <c r="AK450" s="17">
        <v>0</v>
      </c>
      <c r="AP450" s="91" t="str">
        <f t="shared" si="33"/>
        <v>0</v>
      </c>
      <c r="AR450" s="17">
        <v>1.4999999999999999E-2</v>
      </c>
    </row>
    <row r="451" spans="27:44" x14ac:dyDescent="0.2">
      <c r="AA451" s="14" t="s">
        <v>0</v>
      </c>
      <c r="AC451" s="87" t="str">
        <f t="shared" si="30"/>
        <v/>
      </c>
      <c r="AE451" s="15">
        <f t="shared" si="32"/>
        <v>560</v>
      </c>
      <c r="AJ451" s="2" t="str">
        <f t="shared" si="31"/>
        <v/>
      </c>
      <c r="AK451" s="17">
        <v>0</v>
      </c>
      <c r="AP451" s="91" t="str">
        <f t="shared" si="33"/>
        <v>0</v>
      </c>
      <c r="AR451" s="17">
        <v>1.4999999999999999E-2</v>
      </c>
    </row>
    <row r="452" spans="27:44" x14ac:dyDescent="0.2">
      <c r="AA452" s="14" t="s">
        <v>0</v>
      </c>
      <c r="AC452" s="87" t="str">
        <f t="shared" si="30"/>
        <v/>
      </c>
      <c r="AE452" s="15">
        <f t="shared" si="32"/>
        <v>561</v>
      </c>
      <c r="AJ452" s="2" t="str">
        <f t="shared" si="31"/>
        <v/>
      </c>
      <c r="AK452" s="17">
        <v>0</v>
      </c>
      <c r="AP452" s="91" t="str">
        <f t="shared" si="33"/>
        <v>0</v>
      </c>
      <c r="AR452" s="17">
        <v>1.4999999999999999E-2</v>
      </c>
    </row>
    <row r="453" spans="27:44" x14ac:dyDescent="0.2">
      <c r="AA453" s="14" t="s">
        <v>0</v>
      </c>
      <c r="AC453" s="87" t="str">
        <f t="shared" ref="AC453:AC516" si="34">IF(ISBLANK(AB453),"",TEXT(AB453,"mmmm"))</f>
        <v/>
      </c>
      <c r="AE453" s="15">
        <f t="shared" si="32"/>
        <v>562</v>
      </c>
      <c r="AJ453" s="2" t="str">
        <f t="shared" ref="AJ453:AJ516" si="35">IF(ISBLANK(AG453),"",A453+15)</f>
        <v/>
      </c>
      <c r="AK453" s="17">
        <v>0</v>
      </c>
      <c r="AP453" s="91" t="str">
        <f t="shared" si="33"/>
        <v>0</v>
      </c>
      <c r="AR453" s="17">
        <v>1.4999999999999999E-2</v>
      </c>
    </row>
    <row r="454" spans="27:44" x14ac:dyDescent="0.2">
      <c r="AA454" s="14" t="s">
        <v>0</v>
      </c>
      <c r="AC454" s="87" t="str">
        <f t="shared" si="34"/>
        <v/>
      </c>
      <c r="AE454" s="15">
        <f t="shared" si="32"/>
        <v>563</v>
      </c>
      <c r="AJ454" s="2" t="str">
        <f t="shared" si="35"/>
        <v/>
      </c>
      <c r="AK454" s="17">
        <v>0</v>
      </c>
      <c r="AP454" s="91" t="str">
        <f t="shared" si="33"/>
        <v>0</v>
      </c>
      <c r="AR454" s="17">
        <v>1.4999999999999999E-2</v>
      </c>
    </row>
    <row r="455" spans="27:44" x14ac:dyDescent="0.2">
      <c r="AA455" s="14" t="s">
        <v>0</v>
      </c>
      <c r="AC455" s="87" t="str">
        <f t="shared" si="34"/>
        <v/>
      </c>
      <c r="AE455" s="15">
        <f t="shared" si="32"/>
        <v>564</v>
      </c>
      <c r="AJ455" s="2" t="str">
        <f t="shared" si="35"/>
        <v/>
      </c>
      <c r="AK455" s="17">
        <v>0</v>
      </c>
      <c r="AP455" s="91" t="str">
        <f t="shared" si="33"/>
        <v>0</v>
      </c>
      <c r="AR455" s="17">
        <v>1.4999999999999999E-2</v>
      </c>
    </row>
    <row r="456" spans="27:44" x14ac:dyDescent="0.2">
      <c r="AA456" s="14" t="s">
        <v>0</v>
      </c>
      <c r="AC456" s="87" t="str">
        <f t="shared" si="34"/>
        <v/>
      </c>
      <c r="AE456" s="15">
        <f t="shared" ref="AE456:AE519" si="36">AE455+1</f>
        <v>565</v>
      </c>
      <c r="AJ456" s="2" t="str">
        <f t="shared" si="35"/>
        <v/>
      </c>
      <c r="AK456" s="17">
        <v>0</v>
      </c>
      <c r="AP456" s="91" t="str">
        <f t="shared" ref="AP456:AP519" si="37">IF(AA456="Thaïlande",0.13,IF(AA456="Myanmar",0.13, IF(AA456="Cambodge",0.14,IF(AA456="Destination","0","0"))))</f>
        <v>0</v>
      </c>
      <c r="AR456" s="17">
        <v>1.4999999999999999E-2</v>
      </c>
    </row>
    <row r="457" spans="27:44" x14ac:dyDescent="0.2">
      <c r="AA457" s="14" t="s">
        <v>0</v>
      </c>
      <c r="AC457" s="87" t="str">
        <f t="shared" si="34"/>
        <v/>
      </c>
      <c r="AE457" s="15">
        <f t="shared" si="36"/>
        <v>566</v>
      </c>
      <c r="AJ457" s="2" t="str">
        <f t="shared" si="35"/>
        <v/>
      </c>
      <c r="AK457" s="17">
        <v>0</v>
      </c>
      <c r="AP457" s="91" t="str">
        <f t="shared" si="37"/>
        <v>0</v>
      </c>
      <c r="AR457" s="17">
        <v>1.4999999999999999E-2</v>
      </c>
    </row>
    <row r="458" spans="27:44" x14ac:dyDescent="0.2">
      <c r="AA458" s="14" t="s">
        <v>0</v>
      </c>
      <c r="AC458" s="87" t="str">
        <f t="shared" si="34"/>
        <v/>
      </c>
      <c r="AE458" s="15">
        <f t="shared" si="36"/>
        <v>567</v>
      </c>
      <c r="AJ458" s="2" t="str">
        <f t="shared" si="35"/>
        <v/>
      </c>
      <c r="AK458" s="17">
        <v>0</v>
      </c>
      <c r="AP458" s="91" t="str">
        <f t="shared" si="37"/>
        <v>0</v>
      </c>
      <c r="AR458" s="17">
        <v>1.4999999999999999E-2</v>
      </c>
    </row>
    <row r="459" spans="27:44" x14ac:dyDescent="0.2">
      <c r="AA459" s="14" t="s">
        <v>0</v>
      </c>
      <c r="AC459" s="87" t="str">
        <f t="shared" si="34"/>
        <v/>
      </c>
      <c r="AE459" s="15">
        <f t="shared" si="36"/>
        <v>568</v>
      </c>
      <c r="AJ459" s="2" t="str">
        <f t="shared" si="35"/>
        <v/>
      </c>
      <c r="AK459" s="17">
        <v>0</v>
      </c>
      <c r="AP459" s="91" t="str">
        <f t="shared" si="37"/>
        <v>0</v>
      </c>
      <c r="AR459" s="17">
        <v>1.4999999999999999E-2</v>
      </c>
    </row>
    <row r="460" spans="27:44" x14ac:dyDescent="0.2">
      <c r="AA460" s="14" t="s">
        <v>0</v>
      </c>
      <c r="AC460" s="87" t="str">
        <f t="shared" si="34"/>
        <v/>
      </c>
      <c r="AE460" s="15">
        <f t="shared" si="36"/>
        <v>569</v>
      </c>
      <c r="AJ460" s="2" t="str">
        <f t="shared" si="35"/>
        <v/>
      </c>
      <c r="AK460" s="17">
        <v>0</v>
      </c>
      <c r="AP460" s="91" t="str">
        <f t="shared" si="37"/>
        <v>0</v>
      </c>
      <c r="AR460" s="17">
        <v>1.4999999999999999E-2</v>
      </c>
    </row>
    <row r="461" spans="27:44" x14ac:dyDescent="0.2">
      <c r="AA461" s="14" t="s">
        <v>0</v>
      </c>
      <c r="AC461" s="87" t="str">
        <f t="shared" si="34"/>
        <v/>
      </c>
      <c r="AE461" s="15">
        <f t="shared" si="36"/>
        <v>570</v>
      </c>
      <c r="AJ461" s="2" t="str">
        <f t="shared" si="35"/>
        <v/>
      </c>
      <c r="AK461" s="17">
        <v>0</v>
      </c>
      <c r="AP461" s="91" t="str">
        <f t="shared" si="37"/>
        <v>0</v>
      </c>
      <c r="AR461" s="17">
        <v>1.4999999999999999E-2</v>
      </c>
    </row>
    <row r="462" spans="27:44" x14ac:dyDescent="0.2">
      <c r="AA462" s="14" t="s">
        <v>0</v>
      </c>
      <c r="AC462" s="87" t="str">
        <f t="shared" si="34"/>
        <v/>
      </c>
      <c r="AE462" s="15">
        <f t="shared" si="36"/>
        <v>571</v>
      </c>
      <c r="AJ462" s="2" t="str">
        <f t="shared" si="35"/>
        <v/>
      </c>
      <c r="AK462" s="17">
        <v>0</v>
      </c>
      <c r="AP462" s="91" t="str">
        <f t="shared" si="37"/>
        <v>0</v>
      </c>
      <c r="AR462" s="17">
        <v>1.4999999999999999E-2</v>
      </c>
    </row>
    <row r="463" spans="27:44" x14ac:dyDescent="0.2">
      <c r="AA463" s="14" t="s">
        <v>0</v>
      </c>
      <c r="AC463" s="87" t="str">
        <f t="shared" si="34"/>
        <v/>
      </c>
      <c r="AE463" s="15">
        <f t="shared" si="36"/>
        <v>572</v>
      </c>
      <c r="AJ463" s="2" t="str">
        <f t="shared" si="35"/>
        <v/>
      </c>
      <c r="AK463" s="17">
        <v>0</v>
      </c>
      <c r="AP463" s="91" t="str">
        <f t="shared" si="37"/>
        <v>0</v>
      </c>
      <c r="AR463" s="17">
        <v>1.4999999999999999E-2</v>
      </c>
    </row>
    <row r="464" spans="27:44" x14ac:dyDescent="0.2">
      <c r="AA464" s="14" t="s">
        <v>0</v>
      </c>
      <c r="AC464" s="87" t="str">
        <f t="shared" si="34"/>
        <v/>
      </c>
      <c r="AE464" s="15">
        <f t="shared" si="36"/>
        <v>573</v>
      </c>
      <c r="AJ464" s="2" t="str">
        <f t="shared" si="35"/>
        <v/>
      </c>
      <c r="AK464" s="17">
        <v>0</v>
      </c>
      <c r="AP464" s="91" t="str">
        <f t="shared" si="37"/>
        <v>0</v>
      </c>
      <c r="AR464" s="17">
        <v>1.4999999999999999E-2</v>
      </c>
    </row>
    <row r="465" spans="27:44" x14ac:dyDescent="0.2">
      <c r="AA465" s="14" t="s">
        <v>0</v>
      </c>
      <c r="AC465" s="87" t="str">
        <f t="shared" si="34"/>
        <v/>
      </c>
      <c r="AE465" s="15">
        <f t="shared" si="36"/>
        <v>574</v>
      </c>
      <c r="AJ465" s="2" t="str">
        <f t="shared" si="35"/>
        <v/>
      </c>
      <c r="AK465" s="17">
        <v>0</v>
      </c>
      <c r="AP465" s="91" t="str">
        <f t="shared" si="37"/>
        <v>0</v>
      </c>
      <c r="AR465" s="17">
        <v>1.4999999999999999E-2</v>
      </c>
    </row>
    <row r="466" spans="27:44" x14ac:dyDescent="0.2">
      <c r="AA466" s="14" t="s">
        <v>0</v>
      </c>
      <c r="AC466" s="87" t="str">
        <f t="shared" si="34"/>
        <v/>
      </c>
      <c r="AE466" s="15">
        <f t="shared" si="36"/>
        <v>575</v>
      </c>
      <c r="AJ466" s="2" t="str">
        <f t="shared" si="35"/>
        <v/>
      </c>
      <c r="AK466" s="17">
        <v>0</v>
      </c>
      <c r="AP466" s="91" t="str">
        <f t="shared" si="37"/>
        <v>0</v>
      </c>
      <c r="AR466" s="17">
        <v>1.4999999999999999E-2</v>
      </c>
    </row>
    <row r="467" spans="27:44" x14ac:dyDescent="0.2">
      <c r="AA467" s="14" t="s">
        <v>0</v>
      </c>
      <c r="AC467" s="87" t="str">
        <f t="shared" si="34"/>
        <v/>
      </c>
      <c r="AE467" s="15">
        <f t="shared" si="36"/>
        <v>576</v>
      </c>
      <c r="AJ467" s="2" t="str">
        <f t="shared" si="35"/>
        <v/>
      </c>
      <c r="AK467" s="17">
        <v>0</v>
      </c>
      <c r="AP467" s="91" t="str">
        <f t="shared" si="37"/>
        <v>0</v>
      </c>
      <c r="AR467" s="17">
        <v>1.4999999999999999E-2</v>
      </c>
    </row>
    <row r="468" spans="27:44" x14ac:dyDescent="0.2">
      <c r="AA468" s="14" t="s">
        <v>0</v>
      </c>
      <c r="AC468" s="87" t="str">
        <f t="shared" si="34"/>
        <v/>
      </c>
      <c r="AE468" s="15">
        <f t="shared" si="36"/>
        <v>577</v>
      </c>
      <c r="AJ468" s="2" t="str">
        <f t="shared" si="35"/>
        <v/>
      </c>
      <c r="AK468" s="17">
        <v>0</v>
      </c>
      <c r="AP468" s="91" t="str">
        <f t="shared" si="37"/>
        <v>0</v>
      </c>
      <c r="AR468" s="17">
        <v>1.4999999999999999E-2</v>
      </c>
    </row>
    <row r="469" spans="27:44" x14ac:dyDescent="0.2">
      <c r="AA469" s="14" t="s">
        <v>0</v>
      </c>
      <c r="AC469" s="87" t="str">
        <f t="shared" si="34"/>
        <v/>
      </c>
      <c r="AE469" s="15">
        <f t="shared" si="36"/>
        <v>578</v>
      </c>
      <c r="AJ469" s="2" t="str">
        <f t="shared" si="35"/>
        <v/>
      </c>
      <c r="AK469" s="17">
        <v>0</v>
      </c>
      <c r="AP469" s="91" t="str">
        <f t="shared" si="37"/>
        <v>0</v>
      </c>
      <c r="AR469" s="17">
        <v>1.4999999999999999E-2</v>
      </c>
    </row>
    <row r="470" spans="27:44" x14ac:dyDescent="0.2">
      <c r="AA470" s="14" t="s">
        <v>0</v>
      </c>
      <c r="AC470" s="87" t="str">
        <f t="shared" si="34"/>
        <v/>
      </c>
      <c r="AE470" s="15">
        <f t="shared" si="36"/>
        <v>579</v>
      </c>
      <c r="AJ470" s="2" t="str">
        <f t="shared" si="35"/>
        <v/>
      </c>
      <c r="AK470" s="17">
        <v>0</v>
      </c>
      <c r="AP470" s="91" t="str">
        <f t="shared" si="37"/>
        <v>0</v>
      </c>
      <c r="AR470" s="17">
        <v>1.4999999999999999E-2</v>
      </c>
    </row>
    <row r="471" spans="27:44" x14ac:dyDescent="0.2">
      <c r="AA471" s="14" t="s">
        <v>0</v>
      </c>
      <c r="AC471" s="87" t="str">
        <f t="shared" si="34"/>
        <v/>
      </c>
      <c r="AE471" s="15">
        <f t="shared" si="36"/>
        <v>580</v>
      </c>
      <c r="AJ471" s="2" t="str">
        <f t="shared" si="35"/>
        <v/>
      </c>
      <c r="AK471" s="17">
        <v>0</v>
      </c>
      <c r="AP471" s="91" t="str">
        <f t="shared" si="37"/>
        <v>0</v>
      </c>
      <c r="AR471" s="17">
        <v>1.4999999999999999E-2</v>
      </c>
    </row>
    <row r="472" spans="27:44" x14ac:dyDescent="0.2">
      <c r="AA472" s="14" t="s">
        <v>0</v>
      </c>
      <c r="AC472" s="87" t="str">
        <f t="shared" si="34"/>
        <v/>
      </c>
      <c r="AE472" s="15">
        <f t="shared" si="36"/>
        <v>581</v>
      </c>
      <c r="AJ472" s="2" t="str">
        <f t="shared" si="35"/>
        <v/>
      </c>
      <c r="AK472" s="17">
        <v>0</v>
      </c>
      <c r="AP472" s="91" t="str">
        <f t="shared" si="37"/>
        <v>0</v>
      </c>
      <c r="AR472" s="17">
        <v>1.4999999999999999E-2</v>
      </c>
    </row>
    <row r="473" spans="27:44" x14ac:dyDescent="0.2">
      <c r="AA473" s="14" t="s">
        <v>0</v>
      </c>
      <c r="AC473" s="87" t="str">
        <f t="shared" si="34"/>
        <v/>
      </c>
      <c r="AE473" s="15">
        <f t="shared" si="36"/>
        <v>582</v>
      </c>
      <c r="AJ473" s="2" t="str">
        <f t="shared" si="35"/>
        <v/>
      </c>
      <c r="AK473" s="17">
        <v>0</v>
      </c>
      <c r="AP473" s="91" t="str">
        <f t="shared" si="37"/>
        <v>0</v>
      </c>
      <c r="AR473" s="17">
        <v>1.4999999999999999E-2</v>
      </c>
    </row>
    <row r="474" spans="27:44" x14ac:dyDescent="0.2">
      <c r="AA474" s="14" t="s">
        <v>0</v>
      </c>
      <c r="AC474" s="87" t="str">
        <f t="shared" si="34"/>
        <v/>
      </c>
      <c r="AE474" s="15">
        <f t="shared" si="36"/>
        <v>583</v>
      </c>
      <c r="AJ474" s="2" t="str">
        <f t="shared" si="35"/>
        <v/>
      </c>
      <c r="AK474" s="17">
        <v>0</v>
      </c>
      <c r="AP474" s="91" t="str">
        <f t="shared" si="37"/>
        <v>0</v>
      </c>
      <c r="AR474" s="17">
        <v>1.4999999999999999E-2</v>
      </c>
    </row>
    <row r="475" spans="27:44" x14ac:dyDescent="0.2">
      <c r="AA475" s="14" t="s">
        <v>0</v>
      </c>
      <c r="AC475" s="87" t="str">
        <f t="shared" si="34"/>
        <v/>
      </c>
      <c r="AE475" s="15">
        <f t="shared" si="36"/>
        <v>584</v>
      </c>
      <c r="AJ475" s="2" t="str">
        <f t="shared" si="35"/>
        <v/>
      </c>
      <c r="AK475" s="17">
        <v>0</v>
      </c>
      <c r="AP475" s="91" t="str">
        <f t="shared" si="37"/>
        <v>0</v>
      </c>
      <c r="AR475" s="17">
        <v>1.4999999999999999E-2</v>
      </c>
    </row>
    <row r="476" spans="27:44" x14ac:dyDescent="0.2">
      <c r="AA476" s="14" t="s">
        <v>0</v>
      </c>
      <c r="AC476" s="87" t="str">
        <f t="shared" si="34"/>
        <v/>
      </c>
      <c r="AE476" s="15">
        <f t="shared" si="36"/>
        <v>585</v>
      </c>
      <c r="AJ476" s="2" t="str">
        <f t="shared" si="35"/>
        <v/>
      </c>
      <c r="AK476" s="17">
        <v>0</v>
      </c>
      <c r="AP476" s="91" t="str">
        <f t="shared" si="37"/>
        <v>0</v>
      </c>
      <c r="AR476" s="17">
        <v>1.4999999999999999E-2</v>
      </c>
    </row>
    <row r="477" spans="27:44" x14ac:dyDescent="0.2">
      <c r="AA477" s="14" t="s">
        <v>0</v>
      </c>
      <c r="AC477" s="87" t="str">
        <f t="shared" si="34"/>
        <v/>
      </c>
      <c r="AE477" s="15">
        <f t="shared" si="36"/>
        <v>586</v>
      </c>
      <c r="AJ477" s="2" t="str">
        <f t="shared" si="35"/>
        <v/>
      </c>
      <c r="AK477" s="17">
        <v>0</v>
      </c>
      <c r="AP477" s="91" t="str">
        <f t="shared" si="37"/>
        <v>0</v>
      </c>
      <c r="AR477" s="17">
        <v>1.4999999999999999E-2</v>
      </c>
    </row>
    <row r="478" spans="27:44" x14ac:dyDescent="0.2">
      <c r="AA478" s="14" t="s">
        <v>0</v>
      </c>
      <c r="AC478" s="87" t="str">
        <f t="shared" si="34"/>
        <v/>
      </c>
      <c r="AE478" s="15">
        <f t="shared" si="36"/>
        <v>587</v>
      </c>
      <c r="AJ478" s="2" t="str">
        <f t="shared" si="35"/>
        <v/>
      </c>
      <c r="AK478" s="17">
        <v>0</v>
      </c>
      <c r="AP478" s="91" t="str">
        <f t="shared" si="37"/>
        <v>0</v>
      </c>
      <c r="AR478" s="17">
        <v>1.4999999999999999E-2</v>
      </c>
    </row>
    <row r="479" spans="27:44" x14ac:dyDescent="0.2">
      <c r="AA479" s="14" t="s">
        <v>0</v>
      </c>
      <c r="AC479" s="87" t="str">
        <f t="shared" si="34"/>
        <v/>
      </c>
      <c r="AE479" s="15">
        <f t="shared" si="36"/>
        <v>588</v>
      </c>
      <c r="AJ479" s="2" t="str">
        <f t="shared" si="35"/>
        <v/>
      </c>
      <c r="AK479" s="17">
        <v>0</v>
      </c>
      <c r="AP479" s="91" t="str">
        <f t="shared" si="37"/>
        <v>0</v>
      </c>
      <c r="AR479" s="17">
        <v>1.4999999999999999E-2</v>
      </c>
    </row>
    <row r="480" spans="27:44" x14ac:dyDescent="0.2">
      <c r="AA480" s="14" t="s">
        <v>0</v>
      </c>
      <c r="AC480" s="87" t="str">
        <f t="shared" si="34"/>
        <v/>
      </c>
      <c r="AE480" s="15">
        <f t="shared" si="36"/>
        <v>589</v>
      </c>
      <c r="AJ480" s="2" t="str">
        <f t="shared" si="35"/>
        <v/>
      </c>
      <c r="AK480" s="17">
        <v>0</v>
      </c>
      <c r="AP480" s="91" t="str">
        <f t="shared" si="37"/>
        <v>0</v>
      </c>
      <c r="AR480" s="17">
        <v>1.4999999999999999E-2</v>
      </c>
    </row>
    <row r="481" spans="27:44" x14ac:dyDescent="0.2">
      <c r="AA481" s="14" t="s">
        <v>0</v>
      </c>
      <c r="AC481" s="87" t="str">
        <f t="shared" si="34"/>
        <v/>
      </c>
      <c r="AE481" s="15">
        <f t="shared" si="36"/>
        <v>590</v>
      </c>
      <c r="AJ481" s="2" t="str">
        <f t="shared" si="35"/>
        <v/>
      </c>
      <c r="AK481" s="17">
        <v>0</v>
      </c>
      <c r="AP481" s="91" t="str">
        <f t="shared" si="37"/>
        <v>0</v>
      </c>
      <c r="AR481" s="17">
        <v>1.4999999999999999E-2</v>
      </c>
    </row>
    <row r="482" spans="27:44" x14ac:dyDescent="0.2">
      <c r="AA482" s="14" t="s">
        <v>0</v>
      </c>
      <c r="AC482" s="87" t="str">
        <f t="shared" si="34"/>
        <v/>
      </c>
      <c r="AE482" s="15">
        <f t="shared" si="36"/>
        <v>591</v>
      </c>
      <c r="AJ482" s="2" t="str">
        <f t="shared" si="35"/>
        <v/>
      </c>
      <c r="AK482" s="17">
        <v>0</v>
      </c>
      <c r="AP482" s="91" t="str">
        <f t="shared" si="37"/>
        <v>0</v>
      </c>
      <c r="AR482" s="17">
        <v>1.4999999999999999E-2</v>
      </c>
    </row>
    <row r="483" spans="27:44" x14ac:dyDescent="0.2">
      <c r="AA483" s="14" t="s">
        <v>0</v>
      </c>
      <c r="AC483" s="87" t="str">
        <f t="shared" si="34"/>
        <v/>
      </c>
      <c r="AE483" s="15">
        <f t="shared" si="36"/>
        <v>592</v>
      </c>
      <c r="AJ483" s="2" t="str">
        <f t="shared" si="35"/>
        <v/>
      </c>
      <c r="AK483" s="17">
        <v>0</v>
      </c>
      <c r="AP483" s="91" t="str">
        <f t="shared" si="37"/>
        <v>0</v>
      </c>
      <c r="AR483" s="17">
        <v>1.4999999999999999E-2</v>
      </c>
    </row>
    <row r="484" spans="27:44" x14ac:dyDescent="0.2">
      <c r="AA484" s="14" t="s">
        <v>0</v>
      </c>
      <c r="AC484" s="87" t="str">
        <f t="shared" si="34"/>
        <v/>
      </c>
      <c r="AE484" s="15">
        <f t="shared" si="36"/>
        <v>593</v>
      </c>
      <c r="AJ484" s="2" t="str">
        <f t="shared" si="35"/>
        <v/>
      </c>
      <c r="AK484" s="17">
        <v>0</v>
      </c>
      <c r="AP484" s="91" t="str">
        <f t="shared" si="37"/>
        <v>0</v>
      </c>
      <c r="AR484" s="17">
        <v>1.4999999999999999E-2</v>
      </c>
    </row>
    <row r="485" spans="27:44" x14ac:dyDescent="0.2">
      <c r="AA485" s="14" t="s">
        <v>0</v>
      </c>
      <c r="AC485" s="87" t="str">
        <f t="shared" si="34"/>
        <v/>
      </c>
      <c r="AE485" s="15">
        <f t="shared" si="36"/>
        <v>594</v>
      </c>
      <c r="AJ485" s="2" t="str">
        <f t="shared" si="35"/>
        <v/>
      </c>
      <c r="AK485" s="17">
        <v>0</v>
      </c>
      <c r="AP485" s="91" t="str">
        <f t="shared" si="37"/>
        <v>0</v>
      </c>
      <c r="AR485" s="17">
        <v>1.4999999999999999E-2</v>
      </c>
    </row>
    <row r="486" spans="27:44" x14ac:dyDescent="0.2">
      <c r="AA486" s="14" t="s">
        <v>0</v>
      </c>
      <c r="AC486" s="87" t="str">
        <f t="shared" si="34"/>
        <v/>
      </c>
      <c r="AE486" s="15">
        <f t="shared" si="36"/>
        <v>595</v>
      </c>
      <c r="AJ486" s="2" t="str">
        <f t="shared" si="35"/>
        <v/>
      </c>
      <c r="AK486" s="17">
        <v>0</v>
      </c>
      <c r="AP486" s="91" t="str">
        <f t="shared" si="37"/>
        <v>0</v>
      </c>
      <c r="AR486" s="17">
        <v>1.4999999999999999E-2</v>
      </c>
    </row>
    <row r="487" spans="27:44" x14ac:dyDescent="0.2">
      <c r="AA487" s="14" t="s">
        <v>0</v>
      </c>
      <c r="AC487" s="87" t="str">
        <f t="shared" si="34"/>
        <v/>
      </c>
      <c r="AE487" s="15">
        <f t="shared" si="36"/>
        <v>596</v>
      </c>
      <c r="AJ487" s="2" t="str">
        <f t="shared" si="35"/>
        <v/>
      </c>
      <c r="AK487" s="17">
        <v>0</v>
      </c>
      <c r="AP487" s="91" t="str">
        <f t="shared" si="37"/>
        <v>0</v>
      </c>
      <c r="AR487" s="17">
        <v>1.4999999999999999E-2</v>
      </c>
    </row>
    <row r="488" spans="27:44" x14ac:dyDescent="0.2">
      <c r="AA488" s="14" t="s">
        <v>0</v>
      </c>
      <c r="AC488" s="87" t="str">
        <f t="shared" si="34"/>
        <v/>
      </c>
      <c r="AE488" s="15">
        <f t="shared" si="36"/>
        <v>597</v>
      </c>
      <c r="AJ488" s="2" t="str">
        <f t="shared" si="35"/>
        <v/>
      </c>
      <c r="AK488" s="17">
        <v>0</v>
      </c>
      <c r="AP488" s="91" t="str">
        <f t="shared" si="37"/>
        <v>0</v>
      </c>
      <c r="AR488" s="17">
        <v>1.4999999999999999E-2</v>
      </c>
    </row>
    <row r="489" spans="27:44" x14ac:dyDescent="0.2">
      <c r="AA489" s="14" t="s">
        <v>0</v>
      </c>
      <c r="AC489" s="87" t="str">
        <f t="shared" si="34"/>
        <v/>
      </c>
      <c r="AE489" s="15">
        <f t="shared" si="36"/>
        <v>598</v>
      </c>
      <c r="AJ489" s="2" t="str">
        <f t="shared" si="35"/>
        <v/>
      </c>
      <c r="AK489" s="17">
        <v>0</v>
      </c>
      <c r="AP489" s="91" t="str">
        <f t="shared" si="37"/>
        <v>0</v>
      </c>
      <c r="AR489" s="17">
        <v>1.4999999999999999E-2</v>
      </c>
    </row>
    <row r="490" spans="27:44" x14ac:dyDescent="0.2">
      <c r="AA490" s="14" t="s">
        <v>0</v>
      </c>
      <c r="AC490" s="87" t="str">
        <f t="shared" si="34"/>
        <v/>
      </c>
      <c r="AE490" s="15">
        <f t="shared" si="36"/>
        <v>599</v>
      </c>
      <c r="AJ490" s="2" t="str">
        <f t="shared" si="35"/>
        <v/>
      </c>
      <c r="AK490" s="17">
        <v>0</v>
      </c>
      <c r="AP490" s="91" t="str">
        <f t="shared" si="37"/>
        <v>0</v>
      </c>
      <c r="AR490" s="17">
        <v>1.4999999999999999E-2</v>
      </c>
    </row>
    <row r="491" spans="27:44" x14ac:dyDescent="0.2">
      <c r="AA491" s="14" t="s">
        <v>0</v>
      </c>
      <c r="AC491" s="87" t="str">
        <f t="shared" si="34"/>
        <v/>
      </c>
      <c r="AE491" s="15">
        <f t="shared" si="36"/>
        <v>600</v>
      </c>
      <c r="AJ491" s="2" t="str">
        <f t="shared" si="35"/>
        <v/>
      </c>
      <c r="AK491" s="17">
        <v>0</v>
      </c>
      <c r="AP491" s="91" t="str">
        <f t="shared" si="37"/>
        <v>0</v>
      </c>
      <c r="AR491" s="17">
        <v>1.4999999999999999E-2</v>
      </c>
    </row>
    <row r="492" spans="27:44" x14ac:dyDescent="0.2">
      <c r="AA492" s="14" t="s">
        <v>0</v>
      </c>
      <c r="AC492" s="87" t="str">
        <f t="shared" si="34"/>
        <v/>
      </c>
      <c r="AE492" s="15">
        <f t="shared" si="36"/>
        <v>601</v>
      </c>
      <c r="AJ492" s="2" t="str">
        <f t="shared" si="35"/>
        <v/>
      </c>
      <c r="AK492" s="17">
        <v>0</v>
      </c>
      <c r="AP492" s="91" t="str">
        <f t="shared" si="37"/>
        <v>0</v>
      </c>
      <c r="AR492" s="17">
        <v>1.4999999999999999E-2</v>
      </c>
    </row>
    <row r="493" spans="27:44" x14ac:dyDescent="0.2">
      <c r="AA493" s="14" t="s">
        <v>0</v>
      </c>
      <c r="AC493" s="87" t="str">
        <f t="shared" si="34"/>
        <v/>
      </c>
      <c r="AE493" s="15">
        <f t="shared" si="36"/>
        <v>602</v>
      </c>
      <c r="AJ493" s="2" t="str">
        <f t="shared" si="35"/>
        <v/>
      </c>
      <c r="AK493" s="17">
        <v>0</v>
      </c>
      <c r="AP493" s="91" t="str">
        <f t="shared" si="37"/>
        <v>0</v>
      </c>
      <c r="AR493" s="17">
        <v>1.4999999999999999E-2</v>
      </c>
    </row>
    <row r="494" spans="27:44" x14ac:dyDescent="0.2">
      <c r="AA494" s="14" t="s">
        <v>0</v>
      </c>
      <c r="AC494" s="87" t="str">
        <f t="shared" si="34"/>
        <v/>
      </c>
      <c r="AE494" s="15">
        <f t="shared" si="36"/>
        <v>603</v>
      </c>
      <c r="AJ494" s="2" t="str">
        <f t="shared" si="35"/>
        <v/>
      </c>
      <c r="AK494" s="17">
        <v>0</v>
      </c>
      <c r="AP494" s="91" t="str">
        <f t="shared" si="37"/>
        <v>0</v>
      </c>
      <c r="AR494" s="17">
        <v>1.4999999999999999E-2</v>
      </c>
    </row>
    <row r="495" spans="27:44" x14ac:dyDescent="0.2">
      <c r="AA495" s="14" t="s">
        <v>0</v>
      </c>
      <c r="AC495" s="87" t="str">
        <f t="shared" si="34"/>
        <v/>
      </c>
      <c r="AE495" s="15">
        <f t="shared" si="36"/>
        <v>604</v>
      </c>
      <c r="AJ495" s="2" t="str">
        <f t="shared" si="35"/>
        <v/>
      </c>
      <c r="AK495" s="17">
        <v>0</v>
      </c>
      <c r="AP495" s="91" t="str">
        <f t="shared" si="37"/>
        <v>0</v>
      </c>
      <c r="AR495" s="17">
        <v>1.4999999999999999E-2</v>
      </c>
    </row>
    <row r="496" spans="27:44" x14ac:dyDescent="0.2">
      <c r="AA496" s="14" t="s">
        <v>0</v>
      </c>
      <c r="AC496" s="87" t="str">
        <f t="shared" si="34"/>
        <v/>
      </c>
      <c r="AE496" s="15">
        <f t="shared" si="36"/>
        <v>605</v>
      </c>
      <c r="AJ496" s="2" t="str">
        <f t="shared" si="35"/>
        <v/>
      </c>
      <c r="AK496" s="17">
        <v>0</v>
      </c>
      <c r="AP496" s="91" t="str">
        <f t="shared" si="37"/>
        <v>0</v>
      </c>
      <c r="AR496" s="17">
        <v>1.4999999999999999E-2</v>
      </c>
    </row>
    <row r="497" spans="2:100" x14ac:dyDescent="0.2">
      <c r="AA497" s="14" t="s">
        <v>0</v>
      </c>
      <c r="AC497" s="87" t="str">
        <f t="shared" si="34"/>
        <v/>
      </c>
      <c r="AE497" s="15">
        <f t="shared" si="36"/>
        <v>606</v>
      </c>
      <c r="AJ497" s="2" t="str">
        <f t="shared" si="35"/>
        <v/>
      </c>
      <c r="AK497" s="17">
        <v>0</v>
      </c>
      <c r="AP497" s="91" t="str">
        <f t="shared" si="37"/>
        <v>0</v>
      </c>
      <c r="AR497" s="17">
        <v>1.4999999999999999E-2</v>
      </c>
    </row>
    <row r="498" spans="2:100" x14ac:dyDescent="0.2">
      <c r="AA498" s="14" t="s">
        <v>0</v>
      </c>
      <c r="AC498" s="87" t="str">
        <f t="shared" si="34"/>
        <v/>
      </c>
      <c r="AE498" s="15">
        <f t="shared" si="36"/>
        <v>607</v>
      </c>
      <c r="AJ498" s="2" t="str">
        <f t="shared" si="35"/>
        <v/>
      </c>
      <c r="AK498" s="17">
        <v>0</v>
      </c>
      <c r="AP498" s="91" t="str">
        <f t="shared" si="37"/>
        <v>0</v>
      </c>
      <c r="AR498" s="17">
        <v>1.4999999999999999E-2</v>
      </c>
    </row>
    <row r="499" spans="2:100" x14ac:dyDescent="0.2">
      <c r="AA499" s="14" t="s">
        <v>0</v>
      </c>
      <c r="AC499" s="87" t="str">
        <f t="shared" si="34"/>
        <v/>
      </c>
      <c r="AE499" s="15">
        <f t="shared" si="36"/>
        <v>608</v>
      </c>
      <c r="AJ499" s="2" t="str">
        <f t="shared" si="35"/>
        <v/>
      </c>
      <c r="AK499" s="17">
        <v>0</v>
      </c>
      <c r="AP499" s="91" t="str">
        <f t="shared" si="37"/>
        <v>0</v>
      </c>
      <c r="AR499" s="17">
        <v>1.4999999999999999E-2</v>
      </c>
    </row>
    <row r="500" spans="2:100" x14ac:dyDescent="0.2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Y500" s="13"/>
      <c r="AA500" s="14" t="s">
        <v>0</v>
      </c>
      <c r="AC500" s="87" t="str">
        <f t="shared" si="34"/>
        <v/>
      </c>
      <c r="AE500" s="15">
        <f t="shared" si="36"/>
        <v>609</v>
      </c>
      <c r="AJ500" s="2" t="str">
        <f t="shared" si="35"/>
        <v/>
      </c>
      <c r="AK500" s="17">
        <v>0</v>
      </c>
      <c r="AL500" s="2"/>
      <c r="AM500" s="13"/>
      <c r="AN500" s="2"/>
      <c r="AO500" s="2"/>
      <c r="AP500" s="91" t="str">
        <f t="shared" si="37"/>
        <v>0</v>
      </c>
      <c r="AQ500" s="2"/>
      <c r="AR500" s="17">
        <v>1.4999999999999999E-2</v>
      </c>
      <c r="AS500" s="2"/>
      <c r="AT500" s="13"/>
      <c r="AU500" s="27"/>
      <c r="AV500" s="27"/>
      <c r="AW500" s="13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</row>
    <row r="501" spans="2:100" x14ac:dyDescent="0.2">
      <c r="AA501" s="14" t="s">
        <v>0</v>
      </c>
      <c r="AC501" s="87" t="str">
        <f t="shared" si="34"/>
        <v/>
      </c>
      <c r="AE501" s="15">
        <f t="shared" si="36"/>
        <v>610</v>
      </c>
      <c r="AJ501" s="2" t="str">
        <f t="shared" si="35"/>
        <v/>
      </c>
      <c r="AK501" s="17">
        <v>0</v>
      </c>
      <c r="AP501" s="91" t="str">
        <f t="shared" si="37"/>
        <v>0</v>
      </c>
      <c r="AR501" s="17">
        <v>1.4999999999999999E-2</v>
      </c>
    </row>
    <row r="502" spans="2:100" x14ac:dyDescent="0.2">
      <c r="AA502" s="14" t="s">
        <v>0</v>
      </c>
      <c r="AC502" s="87" t="str">
        <f t="shared" si="34"/>
        <v/>
      </c>
      <c r="AE502" s="15">
        <f t="shared" si="36"/>
        <v>611</v>
      </c>
      <c r="AJ502" s="2" t="str">
        <f t="shared" si="35"/>
        <v/>
      </c>
      <c r="AK502" s="17">
        <v>0</v>
      </c>
      <c r="AP502" s="91" t="str">
        <f t="shared" si="37"/>
        <v>0</v>
      </c>
      <c r="AR502" s="17">
        <v>1.4999999999999999E-2</v>
      </c>
    </row>
    <row r="503" spans="2:100" x14ac:dyDescent="0.2">
      <c r="AA503" s="14" t="s">
        <v>0</v>
      </c>
      <c r="AC503" s="87" t="str">
        <f t="shared" si="34"/>
        <v/>
      </c>
      <c r="AE503" s="15">
        <f t="shared" si="36"/>
        <v>612</v>
      </c>
      <c r="AJ503" s="2" t="str">
        <f t="shared" si="35"/>
        <v/>
      </c>
      <c r="AK503" s="17">
        <v>0</v>
      </c>
      <c r="AP503" s="91" t="str">
        <f t="shared" si="37"/>
        <v>0</v>
      </c>
      <c r="AR503" s="17">
        <v>1.4999999999999999E-2</v>
      </c>
    </row>
    <row r="504" spans="2:100" x14ac:dyDescent="0.2">
      <c r="AA504" s="14" t="s">
        <v>0</v>
      </c>
      <c r="AC504" s="87" t="str">
        <f t="shared" si="34"/>
        <v/>
      </c>
      <c r="AE504" s="15">
        <f t="shared" si="36"/>
        <v>613</v>
      </c>
      <c r="AJ504" s="2" t="str">
        <f t="shared" si="35"/>
        <v/>
      </c>
      <c r="AK504" s="17">
        <v>0</v>
      </c>
      <c r="AP504" s="91" t="str">
        <f t="shared" si="37"/>
        <v>0</v>
      </c>
      <c r="AR504" s="17">
        <v>1.4999999999999999E-2</v>
      </c>
    </row>
    <row r="505" spans="2:100" x14ac:dyDescent="0.2">
      <c r="AA505" s="14" t="s">
        <v>0</v>
      </c>
      <c r="AC505" s="87" t="str">
        <f t="shared" si="34"/>
        <v/>
      </c>
      <c r="AE505" s="15">
        <f t="shared" si="36"/>
        <v>614</v>
      </c>
      <c r="AJ505" s="2" t="str">
        <f t="shared" si="35"/>
        <v/>
      </c>
      <c r="AK505" s="17">
        <v>0</v>
      </c>
      <c r="AP505" s="91" t="str">
        <f t="shared" si="37"/>
        <v>0</v>
      </c>
      <c r="AR505" s="17">
        <v>1.4999999999999999E-2</v>
      </c>
    </row>
    <row r="506" spans="2:100" x14ac:dyDescent="0.2">
      <c r="AA506" s="14" t="s">
        <v>0</v>
      </c>
      <c r="AC506" s="87" t="str">
        <f t="shared" si="34"/>
        <v/>
      </c>
      <c r="AE506" s="15">
        <f t="shared" si="36"/>
        <v>615</v>
      </c>
      <c r="AJ506" s="2" t="str">
        <f t="shared" si="35"/>
        <v/>
      </c>
      <c r="AK506" s="17">
        <v>0</v>
      </c>
      <c r="AP506" s="91" t="str">
        <f t="shared" si="37"/>
        <v>0</v>
      </c>
      <c r="AR506" s="17">
        <v>1.4999999999999999E-2</v>
      </c>
    </row>
    <row r="507" spans="2:100" x14ac:dyDescent="0.2">
      <c r="AA507" s="14" t="s">
        <v>0</v>
      </c>
      <c r="AC507" s="87" t="str">
        <f t="shared" si="34"/>
        <v/>
      </c>
      <c r="AE507" s="15">
        <f t="shared" si="36"/>
        <v>616</v>
      </c>
      <c r="AJ507" s="2" t="str">
        <f t="shared" si="35"/>
        <v/>
      </c>
      <c r="AK507" s="17">
        <v>0</v>
      </c>
      <c r="AP507" s="91" t="str">
        <f t="shared" si="37"/>
        <v>0</v>
      </c>
      <c r="AR507" s="17">
        <v>1.4999999999999999E-2</v>
      </c>
    </row>
    <row r="508" spans="2:100" x14ac:dyDescent="0.2">
      <c r="AA508" s="14" t="s">
        <v>0</v>
      </c>
      <c r="AC508" s="87" t="str">
        <f t="shared" si="34"/>
        <v/>
      </c>
      <c r="AE508" s="15">
        <f t="shared" si="36"/>
        <v>617</v>
      </c>
      <c r="AJ508" s="2" t="str">
        <f t="shared" si="35"/>
        <v/>
      </c>
      <c r="AK508" s="17">
        <v>0</v>
      </c>
      <c r="AP508" s="91" t="str">
        <f t="shared" si="37"/>
        <v>0</v>
      </c>
      <c r="AR508" s="17">
        <v>1.4999999999999999E-2</v>
      </c>
    </row>
    <row r="509" spans="2:100" x14ac:dyDescent="0.2">
      <c r="AA509" s="14" t="s">
        <v>0</v>
      </c>
      <c r="AC509" s="87" t="str">
        <f t="shared" si="34"/>
        <v/>
      </c>
      <c r="AE509" s="15">
        <f t="shared" si="36"/>
        <v>618</v>
      </c>
      <c r="AJ509" s="2" t="str">
        <f t="shared" si="35"/>
        <v/>
      </c>
      <c r="AK509" s="17">
        <v>0</v>
      </c>
      <c r="AP509" s="91" t="str">
        <f t="shared" si="37"/>
        <v>0</v>
      </c>
      <c r="AR509" s="17">
        <v>1.4999999999999999E-2</v>
      </c>
    </row>
    <row r="510" spans="2:100" x14ac:dyDescent="0.2">
      <c r="AA510" s="14" t="s">
        <v>0</v>
      </c>
      <c r="AC510" s="87" t="str">
        <f t="shared" si="34"/>
        <v/>
      </c>
      <c r="AE510" s="15">
        <f t="shared" si="36"/>
        <v>619</v>
      </c>
      <c r="AJ510" s="2" t="str">
        <f t="shared" si="35"/>
        <v/>
      </c>
      <c r="AK510" s="17">
        <v>0</v>
      </c>
      <c r="AP510" s="91" t="str">
        <f t="shared" si="37"/>
        <v>0</v>
      </c>
      <c r="AR510" s="17">
        <v>1.4999999999999999E-2</v>
      </c>
    </row>
    <row r="511" spans="2:100" x14ac:dyDescent="0.2">
      <c r="AA511" s="14" t="s">
        <v>0</v>
      </c>
      <c r="AC511" s="87" t="str">
        <f t="shared" si="34"/>
        <v/>
      </c>
      <c r="AE511" s="15">
        <f t="shared" si="36"/>
        <v>620</v>
      </c>
      <c r="AJ511" s="2" t="str">
        <f t="shared" si="35"/>
        <v/>
      </c>
      <c r="AK511" s="17">
        <v>0</v>
      </c>
      <c r="AP511" s="91" t="str">
        <f t="shared" si="37"/>
        <v>0</v>
      </c>
      <c r="AR511" s="17">
        <v>1.4999999999999999E-2</v>
      </c>
    </row>
    <row r="512" spans="2:100" x14ac:dyDescent="0.2">
      <c r="AA512" s="14" t="s">
        <v>0</v>
      </c>
      <c r="AC512" s="87" t="str">
        <f t="shared" si="34"/>
        <v/>
      </c>
      <c r="AE512" s="15">
        <f t="shared" si="36"/>
        <v>621</v>
      </c>
      <c r="AJ512" s="2" t="str">
        <f t="shared" si="35"/>
        <v/>
      </c>
      <c r="AK512" s="17">
        <v>0</v>
      </c>
      <c r="AP512" s="91" t="str">
        <f t="shared" si="37"/>
        <v>0</v>
      </c>
      <c r="AR512" s="17">
        <v>1.4999999999999999E-2</v>
      </c>
    </row>
    <row r="513" spans="27:44" x14ac:dyDescent="0.2">
      <c r="AA513" s="14" t="s">
        <v>0</v>
      </c>
      <c r="AC513" s="87" t="str">
        <f t="shared" si="34"/>
        <v/>
      </c>
      <c r="AE513" s="15">
        <f t="shared" si="36"/>
        <v>622</v>
      </c>
      <c r="AJ513" s="2" t="str">
        <f t="shared" si="35"/>
        <v/>
      </c>
      <c r="AK513" s="17">
        <v>0</v>
      </c>
      <c r="AP513" s="91" t="str">
        <f t="shared" si="37"/>
        <v>0</v>
      </c>
      <c r="AR513" s="17">
        <v>1.4999999999999999E-2</v>
      </c>
    </row>
    <row r="514" spans="27:44" x14ac:dyDescent="0.2">
      <c r="AA514" s="14" t="s">
        <v>0</v>
      </c>
      <c r="AC514" s="87" t="str">
        <f t="shared" si="34"/>
        <v/>
      </c>
      <c r="AE514" s="15">
        <f t="shared" si="36"/>
        <v>623</v>
      </c>
      <c r="AJ514" s="2" t="str">
        <f t="shared" si="35"/>
        <v/>
      </c>
      <c r="AK514" s="17">
        <v>0</v>
      </c>
      <c r="AP514" s="91" t="str">
        <f t="shared" si="37"/>
        <v>0</v>
      </c>
      <c r="AR514" s="17">
        <v>1.4999999999999999E-2</v>
      </c>
    </row>
    <row r="515" spans="27:44" x14ac:dyDescent="0.2">
      <c r="AA515" s="14" t="s">
        <v>0</v>
      </c>
      <c r="AC515" s="87" t="str">
        <f t="shared" si="34"/>
        <v/>
      </c>
      <c r="AE515" s="15">
        <f t="shared" si="36"/>
        <v>624</v>
      </c>
      <c r="AJ515" s="2" t="str">
        <f t="shared" si="35"/>
        <v/>
      </c>
      <c r="AK515" s="17">
        <v>0</v>
      </c>
      <c r="AP515" s="91" t="str">
        <f t="shared" si="37"/>
        <v>0</v>
      </c>
      <c r="AR515" s="17">
        <v>1.4999999999999999E-2</v>
      </c>
    </row>
    <row r="516" spans="27:44" x14ac:dyDescent="0.2">
      <c r="AA516" s="14" t="s">
        <v>0</v>
      </c>
      <c r="AC516" s="87" t="str">
        <f t="shared" si="34"/>
        <v/>
      </c>
      <c r="AE516" s="15">
        <f t="shared" si="36"/>
        <v>625</v>
      </c>
      <c r="AJ516" s="2" t="str">
        <f t="shared" si="35"/>
        <v/>
      </c>
      <c r="AK516" s="17">
        <v>0</v>
      </c>
      <c r="AP516" s="91" t="str">
        <f t="shared" si="37"/>
        <v>0</v>
      </c>
      <c r="AR516" s="17">
        <v>1.4999999999999999E-2</v>
      </c>
    </row>
    <row r="517" spans="27:44" x14ac:dyDescent="0.2">
      <c r="AA517" s="14" t="s">
        <v>0</v>
      </c>
      <c r="AC517" s="87" t="str">
        <f t="shared" ref="AC517:AC580" si="38">IF(ISBLANK(AB517),"",TEXT(AB517,"mmmm"))</f>
        <v/>
      </c>
      <c r="AE517" s="15">
        <f t="shared" si="36"/>
        <v>626</v>
      </c>
      <c r="AJ517" s="2" t="str">
        <f t="shared" ref="AJ517:AJ580" si="39">IF(ISBLANK(AG517),"",A517+15)</f>
        <v/>
      </c>
      <c r="AK517" s="17">
        <v>0</v>
      </c>
      <c r="AP517" s="91" t="str">
        <f t="shared" si="37"/>
        <v>0</v>
      </c>
      <c r="AR517" s="17">
        <v>1.4999999999999999E-2</v>
      </c>
    </row>
    <row r="518" spans="27:44" x14ac:dyDescent="0.2">
      <c r="AA518" s="14" t="s">
        <v>0</v>
      </c>
      <c r="AC518" s="87" t="str">
        <f t="shared" si="38"/>
        <v/>
      </c>
      <c r="AE518" s="15">
        <f t="shared" si="36"/>
        <v>627</v>
      </c>
      <c r="AJ518" s="2" t="str">
        <f t="shared" si="39"/>
        <v/>
      </c>
      <c r="AK518" s="17">
        <v>0</v>
      </c>
      <c r="AP518" s="91" t="str">
        <f t="shared" si="37"/>
        <v>0</v>
      </c>
      <c r="AR518" s="17">
        <v>1.4999999999999999E-2</v>
      </c>
    </row>
    <row r="519" spans="27:44" x14ac:dyDescent="0.2">
      <c r="AA519" s="14" t="s">
        <v>0</v>
      </c>
      <c r="AC519" s="87" t="str">
        <f t="shared" si="38"/>
        <v/>
      </c>
      <c r="AE519" s="15">
        <f t="shared" si="36"/>
        <v>628</v>
      </c>
      <c r="AJ519" s="2" t="str">
        <f t="shared" si="39"/>
        <v/>
      </c>
      <c r="AK519" s="17">
        <v>0</v>
      </c>
      <c r="AP519" s="91" t="str">
        <f t="shared" si="37"/>
        <v>0</v>
      </c>
      <c r="AR519" s="17">
        <v>1.4999999999999999E-2</v>
      </c>
    </row>
    <row r="520" spans="27:44" x14ac:dyDescent="0.2">
      <c r="AA520" s="14" t="s">
        <v>0</v>
      </c>
      <c r="AC520" s="87" t="str">
        <f t="shared" si="38"/>
        <v/>
      </c>
      <c r="AE520" s="15">
        <f t="shared" ref="AE520:AE583" si="40">AE519+1</f>
        <v>629</v>
      </c>
      <c r="AJ520" s="2" t="str">
        <f t="shared" si="39"/>
        <v/>
      </c>
      <c r="AK520" s="17">
        <v>0</v>
      </c>
      <c r="AP520" s="91" t="str">
        <f t="shared" ref="AP520:AP583" si="41">IF(AA520="Thaïlande",0.13,IF(AA520="Myanmar",0.13, IF(AA520="Cambodge",0.14,IF(AA520="Destination","0","0"))))</f>
        <v>0</v>
      </c>
      <c r="AR520" s="17">
        <v>1.4999999999999999E-2</v>
      </c>
    </row>
    <row r="521" spans="27:44" x14ac:dyDescent="0.2">
      <c r="AA521" s="14" t="s">
        <v>0</v>
      </c>
      <c r="AC521" s="87" t="str">
        <f t="shared" si="38"/>
        <v/>
      </c>
      <c r="AE521" s="15">
        <f t="shared" si="40"/>
        <v>630</v>
      </c>
      <c r="AJ521" s="2" t="str">
        <f t="shared" si="39"/>
        <v/>
      </c>
      <c r="AK521" s="17">
        <v>0</v>
      </c>
      <c r="AP521" s="91" t="str">
        <f t="shared" si="41"/>
        <v>0</v>
      </c>
      <c r="AR521" s="17">
        <v>1.4999999999999999E-2</v>
      </c>
    </row>
    <row r="522" spans="27:44" x14ac:dyDescent="0.2">
      <c r="AA522" s="14" t="s">
        <v>0</v>
      </c>
      <c r="AC522" s="87" t="str">
        <f t="shared" si="38"/>
        <v/>
      </c>
      <c r="AE522" s="15">
        <f t="shared" si="40"/>
        <v>631</v>
      </c>
      <c r="AJ522" s="2" t="str">
        <f t="shared" si="39"/>
        <v/>
      </c>
      <c r="AK522" s="17">
        <v>0</v>
      </c>
      <c r="AP522" s="91" t="str">
        <f t="shared" si="41"/>
        <v>0</v>
      </c>
      <c r="AR522" s="17">
        <v>1.4999999999999999E-2</v>
      </c>
    </row>
    <row r="523" spans="27:44" x14ac:dyDescent="0.2">
      <c r="AA523" s="14" t="s">
        <v>0</v>
      </c>
      <c r="AC523" s="87" t="str">
        <f t="shared" si="38"/>
        <v/>
      </c>
      <c r="AE523" s="15">
        <f t="shared" si="40"/>
        <v>632</v>
      </c>
      <c r="AJ523" s="2" t="str">
        <f t="shared" si="39"/>
        <v/>
      </c>
      <c r="AK523" s="17">
        <v>0</v>
      </c>
      <c r="AP523" s="91" t="str">
        <f t="shared" si="41"/>
        <v>0</v>
      </c>
      <c r="AR523" s="17">
        <v>1.4999999999999999E-2</v>
      </c>
    </row>
    <row r="524" spans="27:44" x14ac:dyDescent="0.2">
      <c r="AA524" s="14" t="s">
        <v>0</v>
      </c>
      <c r="AC524" s="87" t="str">
        <f t="shared" si="38"/>
        <v/>
      </c>
      <c r="AE524" s="15">
        <f t="shared" si="40"/>
        <v>633</v>
      </c>
      <c r="AJ524" s="2" t="str">
        <f t="shared" si="39"/>
        <v/>
      </c>
      <c r="AK524" s="17">
        <v>0</v>
      </c>
      <c r="AP524" s="91" t="str">
        <f t="shared" si="41"/>
        <v>0</v>
      </c>
      <c r="AR524" s="17">
        <v>1.4999999999999999E-2</v>
      </c>
    </row>
    <row r="525" spans="27:44" x14ac:dyDescent="0.2">
      <c r="AA525" s="14" t="s">
        <v>0</v>
      </c>
      <c r="AC525" s="87" t="str">
        <f t="shared" si="38"/>
        <v/>
      </c>
      <c r="AE525" s="15">
        <f t="shared" si="40"/>
        <v>634</v>
      </c>
      <c r="AJ525" s="2" t="str">
        <f t="shared" si="39"/>
        <v/>
      </c>
      <c r="AK525" s="17">
        <v>0</v>
      </c>
      <c r="AP525" s="91" t="str">
        <f t="shared" si="41"/>
        <v>0</v>
      </c>
      <c r="AR525" s="17">
        <v>1.4999999999999999E-2</v>
      </c>
    </row>
    <row r="526" spans="27:44" x14ac:dyDescent="0.2">
      <c r="AA526" s="14" t="s">
        <v>0</v>
      </c>
      <c r="AC526" s="87" t="str">
        <f t="shared" si="38"/>
        <v/>
      </c>
      <c r="AE526" s="15">
        <f t="shared" si="40"/>
        <v>635</v>
      </c>
      <c r="AJ526" s="2" t="str">
        <f t="shared" si="39"/>
        <v/>
      </c>
      <c r="AK526" s="17">
        <v>0</v>
      </c>
      <c r="AP526" s="91" t="str">
        <f t="shared" si="41"/>
        <v>0</v>
      </c>
      <c r="AR526" s="17">
        <v>1.4999999999999999E-2</v>
      </c>
    </row>
    <row r="527" spans="27:44" x14ac:dyDescent="0.2">
      <c r="AA527" s="14" t="s">
        <v>0</v>
      </c>
      <c r="AC527" s="87" t="str">
        <f t="shared" si="38"/>
        <v/>
      </c>
      <c r="AE527" s="15">
        <f t="shared" si="40"/>
        <v>636</v>
      </c>
      <c r="AJ527" s="2" t="str">
        <f t="shared" si="39"/>
        <v/>
      </c>
      <c r="AK527" s="17">
        <v>0</v>
      </c>
      <c r="AP527" s="91" t="str">
        <f t="shared" si="41"/>
        <v>0</v>
      </c>
      <c r="AR527" s="17">
        <v>1.4999999999999999E-2</v>
      </c>
    </row>
    <row r="528" spans="27:44" x14ac:dyDescent="0.2">
      <c r="AA528" s="14" t="s">
        <v>0</v>
      </c>
      <c r="AC528" s="87" t="str">
        <f t="shared" si="38"/>
        <v/>
      </c>
      <c r="AE528" s="15">
        <f t="shared" si="40"/>
        <v>637</v>
      </c>
      <c r="AJ528" s="2" t="str">
        <f t="shared" si="39"/>
        <v/>
      </c>
      <c r="AK528" s="17">
        <v>0</v>
      </c>
      <c r="AP528" s="91" t="str">
        <f t="shared" si="41"/>
        <v>0</v>
      </c>
      <c r="AR528" s="17">
        <v>1.4999999999999999E-2</v>
      </c>
    </row>
    <row r="529" spans="27:44" x14ac:dyDescent="0.2">
      <c r="AA529" s="14" t="s">
        <v>0</v>
      </c>
      <c r="AC529" s="87" t="str">
        <f t="shared" si="38"/>
        <v/>
      </c>
      <c r="AE529" s="15">
        <f t="shared" si="40"/>
        <v>638</v>
      </c>
      <c r="AJ529" s="2" t="str">
        <f t="shared" si="39"/>
        <v/>
      </c>
      <c r="AK529" s="17">
        <v>0</v>
      </c>
      <c r="AP529" s="91" t="str">
        <f t="shared" si="41"/>
        <v>0</v>
      </c>
      <c r="AR529" s="17">
        <v>1.4999999999999999E-2</v>
      </c>
    </row>
    <row r="530" spans="27:44" x14ac:dyDescent="0.2">
      <c r="AA530" s="14" t="s">
        <v>0</v>
      </c>
      <c r="AC530" s="87" t="str">
        <f t="shared" si="38"/>
        <v/>
      </c>
      <c r="AE530" s="15">
        <f t="shared" si="40"/>
        <v>639</v>
      </c>
      <c r="AJ530" s="2" t="str">
        <f t="shared" si="39"/>
        <v/>
      </c>
      <c r="AK530" s="17">
        <v>0</v>
      </c>
      <c r="AP530" s="91" t="str">
        <f t="shared" si="41"/>
        <v>0</v>
      </c>
      <c r="AR530" s="17">
        <v>1.4999999999999999E-2</v>
      </c>
    </row>
    <row r="531" spans="27:44" x14ac:dyDescent="0.2">
      <c r="AA531" s="14" t="s">
        <v>0</v>
      </c>
      <c r="AC531" s="87" t="str">
        <f t="shared" si="38"/>
        <v/>
      </c>
      <c r="AE531" s="15">
        <f t="shared" si="40"/>
        <v>640</v>
      </c>
      <c r="AJ531" s="2" t="str">
        <f t="shared" si="39"/>
        <v/>
      </c>
      <c r="AK531" s="17">
        <v>0</v>
      </c>
      <c r="AP531" s="91" t="str">
        <f t="shared" si="41"/>
        <v>0</v>
      </c>
      <c r="AR531" s="17">
        <v>1.4999999999999999E-2</v>
      </c>
    </row>
    <row r="532" spans="27:44" x14ac:dyDescent="0.2">
      <c r="AA532" s="14" t="s">
        <v>0</v>
      </c>
      <c r="AC532" s="87" t="str">
        <f t="shared" si="38"/>
        <v/>
      </c>
      <c r="AE532" s="15">
        <f t="shared" si="40"/>
        <v>641</v>
      </c>
      <c r="AJ532" s="2" t="str">
        <f t="shared" si="39"/>
        <v/>
      </c>
      <c r="AK532" s="17">
        <v>0</v>
      </c>
      <c r="AP532" s="91" t="str">
        <f t="shared" si="41"/>
        <v>0</v>
      </c>
      <c r="AR532" s="17">
        <v>1.4999999999999999E-2</v>
      </c>
    </row>
    <row r="533" spans="27:44" x14ac:dyDescent="0.2">
      <c r="AA533" s="14" t="s">
        <v>0</v>
      </c>
      <c r="AC533" s="87" t="str">
        <f t="shared" si="38"/>
        <v/>
      </c>
      <c r="AE533" s="15">
        <f t="shared" si="40"/>
        <v>642</v>
      </c>
      <c r="AJ533" s="2" t="str">
        <f t="shared" si="39"/>
        <v/>
      </c>
      <c r="AK533" s="17">
        <v>0</v>
      </c>
      <c r="AP533" s="91" t="str">
        <f t="shared" si="41"/>
        <v>0</v>
      </c>
      <c r="AR533" s="17">
        <v>1.4999999999999999E-2</v>
      </c>
    </row>
    <row r="534" spans="27:44" x14ac:dyDescent="0.2">
      <c r="AA534" s="14" t="s">
        <v>0</v>
      </c>
      <c r="AC534" s="87" t="str">
        <f t="shared" si="38"/>
        <v/>
      </c>
      <c r="AE534" s="15">
        <f t="shared" si="40"/>
        <v>643</v>
      </c>
      <c r="AJ534" s="2" t="str">
        <f t="shared" si="39"/>
        <v/>
      </c>
      <c r="AK534" s="17">
        <v>0</v>
      </c>
      <c r="AP534" s="91" t="str">
        <f t="shared" si="41"/>
        <v>0</v>
      </c>
      <c r="AR534" s="17">
        <v>1.4999999999999999E-2</v>
      </c>
    </row>
    <row r="535" spans="27:44" x14ac:dyDescent="0.2">
      <c r="AA535" s="14" t="s">
        <v>0</v>
      </c>
      <c r="AC535" s="87" t="str">
        <f t="shared" si="38"/>
        <v/>
      </c>
      <c r="AE535" s="15">
        <f t="shared" si="40"/>
        <v>644</v>
      </c>
      <c r="AJ535" s="2" t="str">
        <f t="shared" si="39"/>
        <v/>
      </c>
      <c r="AK535" s="17">
        <v>0</v>
      </c>
      <c r="AP535" s="91" t="str">
        <f t="shared" si="41"/>
        <v>0</v>
      </c>
      <c r="AR535" s="17">
        <v>1.4999999999999999E-2</v>
      </c>
    </row>
    <row r="536" spans="27:44" x14ac:dyDescent="0.2">
      <c r="AA536" s="14" t="s">
        <v>0</v>
      </c>
      <c r="AC536" s="87" t="str">
        <f t="shared" si="38"/>
        <v/>
      </c>
      <c r="AE536" s="15">
        <f t="shared" si="40"/>
        <v>645</v>
      </c>
      <c r="AJ536" s="2" t="str">
        <f t="shared" si="39"/>
        <v/>
      </c>
      <c r="AK536" s="17">
        <v>0</v>
      </c>
      <c r="AP536" s="91" t="str">
        <f t="shared" si="41"/>
        <v>0</v>
      </c>
      <c r="AR536" s="17">
        <v>1.4999999999999999E-2</v>
      </c>
    </row>
    <row r="537" spans="27:44" x14ac:dyDescent="0.2">
      <c r="AA537" s="14" t="s">
        <v>0</v>
      </c>
      <c r="AC537" s="87" t="str">
        <f t="shared" si="38"/>
        <v/>
      </c>
      <c r="AE537" s="15">
        <f t="shared" si="40"/>
        <v>646</v>
      </c>
      <c r="AJ537" s="2" t="str">
        <f t="shared" si="39"/>
        <v/>
      </c>
      <c r="AK537" s="17">
        <v>0</v>
      </c>
      <c r="AP537" s="91" t="str">
        <f t="shared" si="41"/>
        <v>0</v>
      </c>
      <c r="AR537" s="17">
        <v>1.4999999999999999E-2</v>
      </c>
    </row>
    <row r="538" spans="27:44" x14ac:dyDescent="0.2">
      <c r="AA538" s="14" t="s">
        <v>0</v>
      </c>
      <c r="AC538" s="87" t="str">
        <f t="shared" si="38"/>
        <v/>
      </c>
      <c r="AE538" s="15">
        <f t="shared" si="40"/>
        <v>647</v>
      </c>
      <c r="AJ538" s="2" t="str">
        <f t="shared" si="39"/>
        <v/>
      </c>
      <c r="AK538" s="17">
        <v>0</v>
      </c>
      <c r="AP538" s="91" t="str">
        <f t="shared" si="41"/>
        <v>0</v>
      </c>
      <c r="AR538" s="17">
        <v>1.4999999999999999E-2</v>
      </c>
    </row>
    <row r="539" spans="27:44" x14ac:dyDescent="0.2">
      <c r="AA539" s="14" t="s">
        <v>0</v>
      </c>
      <c r="AC539" s="87" t="str">
        <f t="shared" si="38"/>
        <v/>
      </c>
      <c r="AE539" s="15">
        <f t="shared" si="40"/>
        <v>648</v>
      </c>
      <c r="AJ539" s="2" t="str">
        <f t="shared" si="39"/>
        <v/>
      </c>
      <c r="AK539" s="17">
        <v>0</v>
      </c>
      <c r="AP539" s="91" t="str">
        <f t="shared" si="41"/>
        <v>0</v>
      </c>
      <c r="AR539" s="17">
        <v>1.4999999999999999E-2</v>
      </c>
    </row>
    <row r="540" spans="27:44" x14ac:dyDescent="0.2">
      <c r="AA540" s="14" t="s">
        <v>0</v>
      </c>
      <c r="AC540" s="87" t="str">
        <f t="shared" si="38"/>
        <v/>
      </c>
      <c r="AE540" s="15">
        <f t="shared" si="40"/>
        <v>649</v>
      </c>
      <c r="AJ540" s="2" t="str">
        <f t="shared" si="39"/>
        <v/>
      </c>
      <c r="AK540" s="17">
        <v>0</v>
      </c>
      <c r="AP540" s="91" t="str">
        <f t="shared" si="41"/>
        <v>0</v>
      </c>
      <c r="AR540" s="17">
        <v>1.4999999999999999E-2</v>
      </c>
    </row>
    <row r="541" spans="27:44" x14ac:dyDescent="0.2">
      <c r="AA541" s="14" t="s">
        <v>0</v>
      </c>
      <c r="AC541" s="87" t="str">
        <f t="shared" si="38"/>
        <v/>
      </c>
      <c r="AE541" s="15">
        <f t="shared" si="40"/>
        <v>650</v>
      </c>
      <c r="AJ541" s="2" t="str">
        <f t="shared" si="39"/>
        <v/>
      </c>
      <c r="AK541" s="17">
        <v>0</v>
      </c>
      <c r="AP541" s="91" t="str">
        <f t="shared" si="41"/>
        <v>0</v>
      </c>
      <c r="AR541" s="17">
        <v>1.4999999999999999E-2</v>
      </c>
    </row>
    <row r="542" spans="27:44" x14ac:dyDescent="0.2">
      <c r="AA542" s="14" t="s">
        <v>0</v>
      </c>
      <c r="AC542" s="87" t="str">
        <f t="shared" si="38"/>
        <v/>
      </c>
      <c r="AE542" s="15">
        <f t="shared" si="40"/>
        <v>651</v>
      </c>
      <c r="AJ542" s="2" t="str">
        <f t="shared" si="39"/>
        <v/>
      </c>
      <c r="AK542" s="17">
        <v>0</v>
      </c>
      <c r="AP542" s="91" t="str">
        <f t="shared" si="41"/>
        <v>0</v>
      </c>
      <c r="AR542" s="17">
        <v>1.4999999999999999E-2</v>
      </c>
    </row>
    <row r="543" spans="27:44" x14ac:dyDescent="0.2">
      <c r="AA543" s="14" t="s">
        <v>0</v>
      </c>
      <c r="AC543" s="87" t="str">
        <f t="shared" si="38"/>
        <v/>
      </c>
      <c r="AE543" s="15">
        <f t="shared" si="40"/>
        <v>652</v>
      </c>
      <c r="AJ543" s="2" t="str">
        <f t="shared" si="39"/>
        <v/>
      </c>
      <c r="AK543" s="17">
        <v>0</v>
      </c>
      <c r="AP543" s="91" t="str">
        <f t="shared" si="41"/>
        <v>0</v>
      </c>
      <c r="AR543" s="17">
        <v>1.4999999999999999E-2</v>
      </c>
    </row>
    <row r="544" spans="27:44" x14ac:dyDescent="0.2">
      <c r="AA544" s="14" t="s">
        <v>0</v>
      </c>
      <c r="AC544" s="87" t="str">
        <f t="shared" si="38"/>
        <v/>
      </c>
      <c r="AE544" s="15">
        <f t="shared" si="40"/>
        <v>653</v>
      </c>
      <c r="AJ544" s="2" t="str">
        <f t="shared" si="39"/>
        <v/>
      </c>
      <c r="AK544" s="17">
        <v>0</v>
      </c>
      <c r="AP544" s="91" t="str">
        <f t="shared" si="41"/>
        <v>0</v>
      </c>
      <c r="AR544" s="17">
        <v>1.4999999999999999E-2</v>
      </c>
    </row>
    <row r="545" spans="27:44" x14ac:dyDescent="0.2">
      <c r="AA545" s="14" t="s">
        <v>0</v>
      </c>
      <c r="AC545" s="87" t="str">
        <f t="shared" si="38"/>
        <v/>
      </c>
      <c r="AE545" s="15">
        <f t="shared" si="40"/>
        <v>654</v>
      </c>
      <c r="AJ545" s="2" t="str">
        <f t="shared" si="39"/>
        <v/>
      </c>
      <c r="AK545" s="17">
        <v>0</v>
      </c>
      <c r="AP545" s="91" t="str">
        <f t="shared" si="41"/>
        <v>0</v>
      </c>
      <c r="AR545" s="17">
        <v>1.4999999999999999E-2</v>
      </c>
    </row>
    <row r="546" spans="27:44" x14ac:dyDescent="0.2">
      <c r="AA546" s="14" t="s">
        <v>0</v>
      </c>
      <c r="AC546" s="87" t="str">
        <f t="shared" si="38"/>
        <v/>
      </c>
      <c r="AE546" s="15">
        <f t="shared" si="40"/>
        <v>655</v>
      </c>
      <c r="AJ546" s="2" t="str">
        <f t="shared" si="39"/>
        <v/>
      </c>
      <c r="AK546" s="17">
        <v>0</v>
      </c>
      <c r="AP546" s="91" t="str">
        <f t="shared" si="41"/>
        <v>0</v>
      </c>
      <c r="AR546" s="17">
        <v>1.4999999999999999E-2</v>
      </c>
    </row>
    <row r="547" spans="27:44" x14ac:dyDescent="0.2">
      <c r="AA547" s="14" t="s">
        <v>0</v>
      </c>
      <c r="AC547" s="87" t="str">
        <f t="shared" si="38"/>
        <v/>
      </c>
      <c r="AE547" s="15">
        <f t="shared" si="40"/>
        <v>656</v>
      </c>
      <c r="AJ547" s="2" t="str">
        <f t="shared" si="39"/>
        <v/>
      </c>
      <c r="AK547" s="17">
        <v>0</v>
      </c>
      <c r="AP547" s="91" t="str">
        <f t="shared" si="41"/>
        <v>0</v>
      </c>
      <c r="AR547" s="17">
        <v>1.4999999999999999E-2</v>
      </c>
    </row>
    <row r="548" spans="27:44" x14ac:dyDescent="0.2">
      <c r="AA548" s="14" t="s">
        <v>0</v>
      </c>
      <c r="AC548" s="87" t="str">
        <f t="shared" si="38"/>
        <v/>
      </c>
      <c r="AE548" s="15">
        <f t="shared" si="40"/>
        <v>657</v>
      </c>
      <c r="AJ548" s="2" t="str">
        <f t="shared" si="39"/>
        <v/>
      </c>
      <c r="AK548" s="17">
        <v>0</v>
      </c>
      <c r="AP548" s="91" t="str">
        <f t="shared" si="41"/>
        <v>0</v>
      </c>
      <c r="AR548" s="17">
        <v>1.4999999999999999E-2</v>
      </c>
    </row>
    <row r="549" spans="27:44" x14ac:dyDescent="0.2">
      <c r="AA549" s="14" t="s">
        <v>0</v>
      </c>
      <c r="AC549" s="87" t="str">
        <f t="shared" si="38"/>
        <v/>
      </c>
      <c r="AE549" s="15">
        <f t="shared" si="40"/>
        <v>658</v>
      </c>
      <c r="AJ549" s="2" t="str">
        <f t="shared" si="39"/>
        <v/>
      </c>
      <c r="AK549" s="17">
        <v>0</v>
      </c>
      <c r="AP549" s="91" t="str">
        <f t="shared" si="41"/>
        <v>0</v>
      </c>
      <c r="AR549" s="17">
        <v>1.4999999999999999E-2</v>
      </c>
    </row>
    <row r="550" spans="27:44" x14ac:dyDescent="0.2">
      <c r="AA550" s="14" t="s">
        <v>0</v>
      </c>
      <c r="AC550" s="87" t="str">
        <f t="shared" si="38"/>
        <v/>
      </c>
      <c r="AE550" s="15">
        <f t="shared" si="40"/>
        <v>659</v>
      </c>
      <c r="AJ550" s="2" t="str">
        <f t="shared" si="39"/>
        <v/>
      </c>
      <c r="AK550" s="17">
        <v>0</v>
      </c>
      <c r="AP550" s="91" t="str">
        <f t="shared" si="41"/>
        <v>0</v>
      </c>
      <c r="AR550" s="17">
        <v>1.4999999999999999E-2</v>
      </c>
    </row>
    <row r="551" spans="27:44" x14ac:dyDescent="0.2">
      <c r="AA551" s="14" t="s">
        <v>0</v>
      </c>
      <c r="AC551" s="87" t="str">
        <f t="shared" si="38"/>
        <v/>
      </c>
      <c r="AE551" s="15">
        <f t="shared" si="40"/>
        <v>660</v>
      </c>
      <c r="AJ551" s="2" t="str">
        <f t="shared" si="39"/>
        <v/>
      </c>
      <c r="AK551" s="17">
        <v>0</v>
      </c>
      <c r="AP551" s="91" t="str">
        <f t="shared" si="41"/>
        <v>0</v>
      </c>
      <c r="AR551" s="17">
        <v>1.4999999999999999E-2</v>
      </c>
    </row>
    <row r="552" spans="27:44" x14ac:dyDescent="0.2">
      <c r="AA552" s="14" t="s">
        <v>0</v>
      </c>
      <c r="AC552" s="87" t="str">
        <f t="shared" si="38"/>
        <v/>
      </c>
      <c r="AE552" s="15">
        <f t="shared" si="40"/>
        <v>661</v>
      </c>
      <c r="AJ552" s="2" t="str">
        <f t="shared" si="39"/>
        <v/>
      </c>
      <c r="AK552" s="17">
        <v>0</v>
      </c>
      <c r="AP552" s="91" t="str">
        <f t="shared" si="41"/>
        <v>0</v>
      </c>
      <c r="AR552" s="17">
        <v>1.4999999999999999E-2</v>
      </c>
    </row>
    <row r="553" spans="27:44" x14ac:dyDescent="0.2">
      <c r="AA553" s="14" t="s">
        <v>0</v>
      </c>
      <c r="AC553" s="87" t="str">
        <f t="shared" si="38"/>
        <v/>
      </c>
      <c r="AE553" s="15">
        <f t="shared" si="40"/>
        <v>662</v>
      </c>
      <c r="AJ553" s="2" t="str">
        <f t="shared" si="39"/>
        <v/>
      </c>
      <c r="AK553" s="17">
        <v>0</v>
      </c>
      <c r="AP553" s="91" t="str">
        <f t="shared" si="41"/>
        <v>0</v>
      </c>
      <c r="AR553" s="17">
        <v>1.4999999999999999E-2</v>
      </c>
    </row>
    <row r="554" spans="27:44" x14ac:dyDescent="0.2">
      <c r="AA554" s="14" t="s">
        <v>0</v>
      </c>
      <c r="AC554" s="87" t="str">
        <f t="shared" si="38"/>
        <v/>
      </c>
      <c r="AE554" s="15">
        <f t="shared" si="40"/>
        <v>663</v>
      </c>
      <c r="AJ554" s="2" t="str">
        <f t="shared" si="39"/>
        <v/>
      </c>
      <c r="AK554" s="17">
        <v>0</v>
      </c>
      <c r="AP554" s="91" t="str">
        <f t="shared" si="41"/>
        <v>0</v>
      </c>
      <c r="AR554" s="17">
        <v>1.4999999999999999E-2</v>
      </c>
    </row>
    <row r="555" spans="27:44" x14ac:dyDescent="0.2">
      <c r="AA555" s="14" t="s">
        <v>0</v>
      </c>
      <c r="AC555" s="87" t="str">
        <f t="shared" si="38"/>
        <v/>
      </c>
      <c r="AE555" s="15">
        <f t="shared" si="40"/>
        <v>664</v>
      </c>
      <c r="AJ555" s="2" t="str">
        <f t="shared" si="39"/>
        <v/>
      </c>
      <c r="AK555" s="17">
        <v>0</v>
      </c>
      <c r="AP555" s="91" t="str">
        <f t="shared" si="41"/>
        <v>0</v>
      </c>
      <c r="AR555" s="17">
        <v>1.4999999999999999E-2</v>
      </c>
    </row>
    <row r="556" spans="27:44" x14ac:dyDescent="0.2">
      <c r="AA556" s="14" t="s">
        <v>0</v>
      </c>
      <c r="AC556" s="87" t="str">
        <f t="shared" si="38"/>
        <v/>
      </c>
      <c r="AE556" s="15">
        <f t="shared" si="40"/>
        <v>665</v>
      </c>
      <c r="AJ556" s="2" t="str">
        <f t="shared" si="39"/>
        <v/>
      </c>
      <c r="AK556" s="17">
        <v>0</v>
      </c>
      <c r="AP556" s="91" t="str">
        <f t="shared" si="41"/>
        <v>0</v>
      </c>
      <c r="AR556" s="17">
        <v>1.4999999999999999E-2</v>
      </c>
    </row>
    <row r="557" spans="27:44" x14ac:dyDescent="0.2">
      <c r="AA557" s="14" t="s">
        <v>0</v>
      </c>
      <c r="AC557" s="87" t="str">
        <f t="shared" si="38"/>
        <v/>
      </c>
      <c r="AE557" s="15">
        <f t="shared" si="40"/>
        <v>666</v>
      </c>
      <c r="AJ557" s="2" t="str">
        <f t="shared" si="39"/>
        <v/>
      </c>
      <c r="AK557" s="17">
        <v>0</v>
      </c>
      <c r="AP557" s="91" t="str">
        <f t="shared" si="41"/>
        <v>0</v>
      </c>
      <c r="AR557" s="17">
        <v>1.4999999999999999E-2</v>
      </c>
    </row>
    <row r="558" spans="27:44" x14ac:dyDescent="0.2">
      <c r="AA558" s="14" t="s">
        <v>0</v>
      </c>
      <c r="AC558" s="87" t="str">
        <f t="shared" si="38"/>
        <v/>
      </c>
      <c r="AE558" s="15">
        <f t="shared" si="40"/>
        <v>667</v>
      </c>
      <c r="AJ558" s="2" t="str">
        <f t="shared" si="39"/>
        <v/>
      </c>
      <c r="AK558" s="17">
        <v>0</v>
      </c>
      <c r="AP558" s="91" t="str">
        <f t="shared" si="41"/>
        <v>0</v>
      </c>
      <c r="AR558" s="17">
        <v>1.4999999999999999E-2</v>
      </c>
    </row>
    <row r="559" spans="27:44" x14ac:dyDescent="0.2">
      <c r="AA559" s="14" t="s">
        <v>0</v>
      </c>
      <c r="AC559" s="87" t="str">
        <f t="shared" si="38"/>
        <v/>
      </c>
      <c r="AE559" s="15">
        <f t="shared" si="40"/>
        <v>668</v>
      </c>
      <c r="AJ559" s="2" t="str">
        <f t="shared" si="39"/>
        <v/>
      </c>
      <c r="AK559" s="17">
        <v>0</v>
      </c>
      <c r="AP559" s="91" t="str">
        <f t="shared" si="41"/>
        <v>0</v>
      </c>
      <c r="AR559" s="17">
        <v>1.4999999999999999E-2</v>
      </c>
    </row>
    <row r="560" spans="27:44" x14ac:dyDescent="0.2">
      <c r="AA560" s="14" t="s">
        <v>0</v>
      </c>
      <c r="AC560" s="87" t="str">
        <f t="shared" si="38"/>
        <v/>
      </c>
      <c r="AE560" s="15">
        <f t="shared" si="40"/>
        <v>669</v>
      </c>
      <c r="AJ560" s="2" t="str">
        <f t="shared" si="39"/>
        <v/>
      </c>
      <c r="AK560" s="17">
        <v>0</v>
      </c>
      <c r="AP560" s="91" t="str">
        <f t="shared" si="41"/>
        <v>0</v>
      </c>
      <c r="AR560" s="17">
        <v>1.4999999999999999E-2</v>
      </c>
    </row>
    <row r="561" spans="27:44" x14ac:dyDescent="0.2">
      <c r="AA561" s="14" t="s">
        <v>0</v>
      </c>
      <c r="AC561" s="87" t="str">
        <f t="shared" si="38"/>
        <v/>
      </c>
      <c r="AE561" s="15">
        <f t="shared" si="40"/>
        <v>670</v>
      </c>
      <c r="AJ561" s="2" t="str">
        <f t="shared" si="39"/>
        <v/>
      </c>
      <c r="AK561" s="17">
        <v>0</v>
      </c>
      <c r="AP561" s="91" t="str">
        <f t="shared" si="41"/>
        <v>0</v>
      </c>
      <c r="AR561" s="17">
        <v>1.4999999999999999E-2</v>
      </c>
    </row>
    <row r="562" spans="27:44" x14ac:dyDescent="0.2">
      <c r="AA562" s="14" t="s">
        <v>0</v>
      </c>
      <c r="AC562" s="87" t="str">
        <f t="shared" si="38"/>
        <v/>
      </c>
      <c r="AE562" s="15">
        <f t="shared" si="40"/>
        <v>671</v>
      </c>
      <c r="AJ562" s="2" t="str">
        <f t="shared" si="39"/>
        <v/>
      </c>
      <c r="AK562" s="17">
        <v>0</v>
      </c>
      <c r="AP562" s="91" t="str">
        <f t="shared" si="41"/>
        <v>0</v>
      </c>
      <c r="AR562" s="17">
        <v>1.4999999999999999E-2</v>
      </c>
    </row>
    <row r="563" spans="27:44" x14ac:dyDescent="0.2">
      <c r="AA563" s="14" t="s">
        <v>0</v>
      </c>
      <c r="AC563" s="87" t="str">
        <f t="shared" si="38"/>
        <v/>
      </c>
      <c r="AE563" s="15">
        <f t="shared" si="40"/>
        <v>672</v>
      </c>
      <c r="AJ563" s="2" t="str">
        <f t="shared" si="39"/>
        <v/>
      </c>
      <c r="AK563" s="17">
        <v>0</v>
      </c>
      <c r="AP563" s="91" t="str">
        <f t="shared" si="41"/>
        <v>0</v>
      </c>
      <c r="AR563" s="17">
        <v>1.4999999999999999E-2</v>
      </c>
    </row>
    <row r="564" spans="27:44" x14ac:dyDescent="0.2">
      <c r="AA564" s="14" t="s">
        <v>0</v>
      </c>
      <c r="AC564" s="87" t="str">
        <f t="shared" si="38"/>
        <v/>
      </c>
      <c r="AE564" s="15">
        <f t="shared" si="40"/>
        <v>673</v>
      </c>
      <c r="AJ564" s="2" t="str">
        <f t="shared" si="39"/>
        <v/>
      </c>
      <c r="AK564" s="17">
        <v>0</v>
      </c>
      <c r="AP564" s="91" t="str">
        <f t="shared" si="41"/>
        <v>0</v>
      </c>
      <c r="AR564" s="17">
        <v>1.4999999999999999E-2</v>
      </c>
    </row>
    <row r="565" spans="27:44" x14ac:dyDescent="0.2">
      <c r="AA565" s="14" t="s">
        <v>0</v>
      </c>
      <c r="AC565" s="87" t="str">
        <f t="shared" si="38"/>
        <v/>
      </c>
      <c r="AE565" s="15">
        <f t="shared" si="40"/>
        <v>674</v>
      </c>
      <c r="AJ565" s="2" t="str">
        <f t="shared" si="39"/>
        <v/>
      </c>
      <c r="AK565" s="17">
        <v>0</v>
      </c>
      <c r="AP565" s="91" t="str">
        <f t="shared" si="41"/>
        <v>0</v>
      </c>
      <c r="AR565" s="17">
        <v>1.4999999999999999E-2</v>
      </c>
    </row>
    <row r="566" spans="27:44" x14ac:dyDescent="0.2">
      <c r="AA566" s="14" t="s">
        <v>0</v>
      </c>
      <c r="AC566" s="87" t="str">
        <f t="shared" si="38"/>
        <v/>
      </c>
      <c r="AE566" s="15">
        <f t="shared" si="40"/>
        <v>675</v>
      </c>
      <c r="AJ566" s="2" t="str">
        <f t="shared" si="39"/>
        <v/>
      </c>
      <c r="AK566" s="17">
        <v>0</v>
      </c>
      <c r="AP566" s="91" t="str">
        <f t="shared" si="41"/>
        <v>0</v>
      </c>
      <c r="AR566" s="17">
        <v>1.4999999999999999E-2</v>
      </c>
    </row>
    <row r="567" spans="27:44" x14ac:dyDescent="0.2">
      <c r="AA567" s="14" t="s">
        <v>0</v>
      </c>
      <c r="AC567" s="87" t="str">
        <f t="shared" si="38"/>
        <v/>
      </c>
      <c r="AE567" s="15">
        <f t="shared" si="40"/>
        <v>676</v>
      </c>
      <c r="AJ567" s="2" t="str">
        <f t="shared" si="39"/>
        <v/>
      </c>
      <c r="AK567" s="17">
        <v>0</v>
      </c>
      <c r="AP567" s="91" t="str">
        <f t="shared" si="41"/>
        <v>0</v>
      </c>
      <c r="AR567" s="17">
        <v>1.4999999999999999E-2</v>
      </c>
    </row>
    <row r="568" spans="27:44" x14ac:dyDescent="0.2">
      <c r="AA568" s="14" t="s">
        <v>0</v>
      </c>
      <c r="AC568" s="87" t="str">
        <f t="shared" si="38"/>
        <v/>
      </c>
      <c r="AE568" s="15">
        <f t="shared" si="40"/>
        <v>677</v>
      </c>
      <c r="AJ568" s="2" t="str">
        <f t="shared" si="39"/>
        <v/>
      </c>
      <c r="AK568" s="17">
        <v>0</v>
      </c>
      <c r="AP568" s="91" t="str">
        <f t="shared" si="41"/>
        <v>0</v>
      </c>
      <c r="AR568" s="17">
        <v>1.4999999999999999E-2</v>
      </c>
    </row>
    <row r="569" spans="27:44" x14ac:dyDescent="0.2">
      <c r="AA569" s="14" t="s">
        <v>0</v>
      </c>
      <c r="AC569" s="87" t="str">
        <f t="shared" si="38"/>
        <v/>
      </c>
      <c r="AE569" s="15">
        <f t="shared" si="40"/>
        <v>678</v>
      </c>
      <c r="AJ569" s="2" t="str">
        <f t="shared" si="39"/>
        <v/>
      </c>
      <c r="AK569" s="17">
        <v>0</v>
      </c>
      <c r="AP569" s="91" t="str">
        <f t="shared" si="41"/>
        <v>0</v>
      </c>
      <c r="AR569" s="17">
        <v>1.4999999999999999E-2</v>
      </c>
    </row>
    <row r="570" spans="27:44" x14ac:dyDescent="0.2">
      <c r="AA570" s="14" t="s">
        <v>0</v>
      </c>
      <c r="AC570" s="87" t="str">
        <f t="shared" si="38"/>
        <v/>
      </c>
      <c r="AE570" s="15">
        <f t="shared" si="40"/>
        <v>679</v>
      </c>
      <c r="AJ570" s="2" t="str">
        <f t="shared" si="39"/>
        <v/>
      </c>
      <c r="AK570" s="17">
        <v>0</v>
      </c>
      <c r="AP570" s="91" t="str">
        <f t="shared" si="41"/>
        <v>0</v>
      </c>
      <c r="AR570" s="17">
        <v>1.4999999999999999E-2</v>
      </c>
    </row>
    <row r="571" spans="27:44" x14ac:dyDescent="0.2">
      <c r="AA571" s="14" t="s">
        <v>0</v>
      </c>
      <c r="AC571" s="87" t="str">
        <f t="shared" si="38"/>
        <v/>
      </c>
      <c r="AE571" s="15">
        <f t="shared" si="40"/>
        <v>680</v>
      </c>
      <c r="AJ571" s="2" t="str">
        <f t="shared" si="39"/>
        <v/>
      </c>
      <c r="AK571" s="17">
        <v>0</v>
      </c>
      <c r="AP571" s="91" t="str">
        <f t="shared" si="41"/>
        <v>0</v>
      </c>
      <c r="AR571" s="17">
        <v>1.4999999999999999E-2</v>
      </c>
    </row>
    <row r="572" spans="27:44" x14ac:dyDescent="0.2">
      <c r="AA572" s="14" t="s">
        <v>0</v>
      </c>
      <c r="AC572" s="87" t="str">
        <f t="shared" si="38"/>
        <v/>
      </c>
      <c r="AE572" s="15">
        <f t="shared" si="40"/>
        <v>681</v>
      </c>
      <c r="AJ572" s="2" t="str">
        <f t="shared" si="39"/>
        <v/>
      </c>
      <c r="AK572" s="17">
        <v>0</v>
      </c>
      <c r="AP572" s="91" t="str">
        <f t="shared" si="41"/>
        <v>0</v>
      </c>
      <c r="AR572" s="17">
        <v>1.4999999999999999E-2</v>
      </c>
    </row>
    <row r="573" spans="27:44" x14ac:dyDescent="0.2">
      <c r="AA573" s="14" t="s">
        <v>0</v>
      </c>
      <c r="AC573" s="87" t="str">
        <f t="shared" si="38"/>
        <v/>
      </c>
      <c r="AE573" s="15">
        <f t="shared" si="40"/>
        <v>682</v>
      </c>
      <c r="AJ573" s="2" t="str">
        <f t="shared" si="39"/>
        <v/>
      </c>
      <c r="AK573" s="17">
        <v>0</v>
      </c>
      <c r="AP573" s="91" t="str">
        <f t="shared" si="41"/>
        <v>0</v>
      </c>
      <c r="AR573" s="17">
        <v>1.4999999999999999E-2</v>
      </c>
    </row>
    <row r="574" spans="27:44" x14ac:dyDescent="0.2">
      <c r="AA574" s="14" t="s">
        <v>0</v>
      </c>
      <c r="AC574" s="87" t="str">
        <f t="shared" si="38"/>
        <v/>
      </c>
      <c r="AE574" s="15">
        <f t="shared" si="40"/>
        <v>683</v>
      </c>
      <c r="AJ574" s="2" t="str">
        <f t="shared" si="39"/>
        <v/>
      </c>
      <c r="AK574" s="17">
        <v>0</v>
      </c>
      <c r="AP574" s="91" t="str">
        <f t="shared" si="41"/>
        <v>0</v>
      </c>
      <c r="AR574" s="17">
        <v>1.4999999999999999E-2</v>
      </c>
    </row>
    <row r="575" spans="27:44" x14ac:dyDescent="0.2">
      <c r="AA575" s="14" t="s">
        <v>0</v>
      </c>
      <c r="AC575" s="87" t="str">
        <f t="shared" si="38"/>
        <v/>
      </c>
      <c r="AE575" s="15">
        <f t="shared" si="40"/>
        <v>684</v>
      </c>
      <c r="AJ575" s="2" t="str">
        <f t="shared" si="39"/>
        <v/>
      </c>
      <c r="AK575" s="17">
        <v>0</v>
      </c>
      <c r="AP575" s="91" t="str">
        <f t="shared" si="41"/>
        <v>0</v>
      </c>
      <c r="AR575" s="17">
        <v>1.4999999999999999E-2</v>
      </c>
    </row>
    <row r="576" spans="27:44" x14ac:dyDescent="0.2">
      <c r="AA576" s="14" t="s">
        <v>0</v>
      </c>
      <c r="AC576" s="87" t="str">
        <f t="shared" si="38"/>
        <v/>
      </c>
      <c r="AE576" s="15">
        <f t="shared" si="40"/>
        <v>685</v>
      </c>
      <c r="AJ576" s="2" t="str">
        <f t="shared" si="39"/>
        <v/>
      </c>
      <c r="AK576" s="17">
        <v>0</v>
      </c>
      <c r="AP576" s="91" t="str">
        <f t="shared" si="41"/>
        <v>0</v>
      </c>
      <c r="AR576" s="17">
        <v>1.4999999999999999E-2</v>
      </c>
    </row>
    <row r="577" spans="27:44" x14ac:dyDescent="0.2">
      <c r="AA577" s="14" t="s">
        <v>0</v>
      </c>
      <c r="AC577" s="87" t="str">
        <f t="shared" si="38"/>
        <v/>
      </c>
      <c r="AE577" s="15">
        <f t="shared" si="40"/>
        <v>686</v>
      </c>
      <c r="AJ577" s="2" t="str">
        <f t="shared" si="39"/>
        <v/>
      </c>
      <c r="AK577" s="17">
        <v>0</v>
      </c>
      <c r="AP577" s="91" t="str">
        <f t="shared" si="41"/>
        <v>0</v>
      </c>
      <c r="AR577" s="17">
        <v>1.4999999999999999E-2</v>
      </c>
    </row>
    <row r="578" spans="27:44" x14ac:dyDescent="0.2">
      <c r="AA578" s="14" t="s">
        <v>0</v>
      </c>
      <c r="AC578" s="87" t="str">
        <f t="shared" si="38"/>
        <v/>
      </c>
      <c r="AE578" s="15">
        <f t="shared" si="40"/>
        <v>687</v>
      </c>
      <c r="AJ578" s="2" t="str">
        <f t="shared" si="39"/>
        <v/>
      </c>
      <c r="AK578" s="17">
        <v>0</v>
      </c>
      <c r="AP578" s="91" t="str">
        <f t="shared" si="41"/>
        <v>0</v>
      </c>
      <c r="AR578" s="17">
        <v>1.4999999999999999E-2</v>
      </c>
    </row>
    <row r="579" spans="27:44" x14ac:dyDescent="0.2">
      <c r="AA579" s="14" t="s">
        <v>0</v>
      </c>
      <c r="AC579" s="87" t="str">
        <f t="shared" si="38"/>
        <v/>
      </c>
      <c r="AE579" s="15">
        <f t="shared" si="40"/>
        <v>688</v>
      </c>
      <c r="AJ579" s="2" t="str">
        <f t="shared" si="39"/>
        <v/>
      </c>
      <c r="AK579" s="17">
        <v>0</v>
      </c>
      <c r="AP579" s="91" t="str">
        <f t="shared" si="41"/>
        <v>0</v>
      </c>
      <c r="AR579" s="17">
        <v>1.4999999999999999E-2</v>
      </c>
    </row>
    <row r="580" spans="27:44" x14ac:dyDescent="0.2">
      <c r="AA580" s="14" t="s">
        <v>0</v>
      </c>
      <c r="AC580" s="87" t="str">
        <f t="shared" si="38"/>
        <v/>
      </c>
      <c r="AE580" s="15">
        <f t="shared" si="40"/>
        <v>689</v>
      </c>
      <c r="AJ580" s="2" t="str">
        <f t="shared" si="39"/>
        <v/>
      </c>
      <c r="AK580" s="17">
        <v>0</v>
      </c>
      <c r="AP580" s="91" t="str">
        <f t="shared" si="41"/>
        <v>0</v>
      </c>
      <c r="AR580" s="17">
        <v>1.4999999999999999E-2</v>
      </c>
    </row>
    <row r="581" spans="27:44" x14ac:dyDescent="0.2">
      <c r="AA581" s="14" t="s">
        <v>0</v>
      </c>
      <c r="AC581" s="87" t="str">
        <f t="shared" ref="AC581:AC644" si="42">IF(ISBLANK(AB581),"",TEXT(AB581,"mmmm"))</f>
        <v/>
      </c>
      <c r="AE581" s="15">
        <f t="shared" si="40"/>
        <v>690</v>
      </c>
      <c r="AJ581" s="2" t="str">
        <f t="shared" ref="AJ581:AJ644" si="43">IF(ISBLANK(AG581),"",A581+15)</f>
        <v/>
      </c>
      <c r="AK581" s="17">
        <v>0</v>
      </c>
      <c r="AP581" s="91" t="str">
        <f t="shared" si="41"/>
        <v>0</v>
      </c>
      <c r="AR581" s="17">
        <v>1.4999999999999999E-2</v>
      </c>
    </row>
    <row r="582" spans="27:44" x14ac:dyDescent="0.2">
      <c r="AA582" s="14" t="s">
        <v>0</v>
      </c>
      <c r="AC582" s="87" t="str">
        <f t="shared" si="42"/>
        <v/>
      </c>
      <c r="AE582" s="15">
        <f t="shared" si="40"/>
        <v>691</v>
      </c>
      <c r="AJ582" s="2" t="str">
        <f t="shared" si="43"/>
        <v/>
      </c>
      <c r="AK582" s="17">
        <v>0</v>
      </c>
      <c r="AP582" s="91" t="str">
        <f t="shared" si="41"/>
        <v>0</v>
      </c>
      <c r="AR582" s="17">
        <v>1.4999999999999999E-2</v>
      </c>
    </row>
    <row r="583" spans="27:44" x14ac:dyDescent="0.2">
      <c r="AA583" s="14" t="s">
        <v>0</v>
      </c>
      <c r="AC583" s="87" t="str">
        <f t="shared" si="42"/>
        <v/>
      </c>
      <c r="AE583" s="15">
        <f t="shared" si="40"/>
        <v>692</v>
      </c>
      <c r="AJ583" s="2" t="str">
        <f t="shared" si="43"/>
        <v/>
      </c>
      <c r="AK583" s="17">
        <v>0</v>
      </c>
      <c r="AP583" s="91" t="str">
        <f t="shared" si="41"/>
        <v>0</v>
      </c>
      <c r="AR583" s="17">
        <v>1.4999999999999999E-2</v>
      </c>
    </row>
    <row r="584" spans="27:44" x14ac:dyDescent="0.2">
      <c r="AA584" s="14" t="s">
        <v>0</v>
      </c>
      <c r="AC584" s="87" t="str">
        <f t="shared" si="42"/>
        <v/>
      </c>
      <c r="AE584" s="15">
        <f t="shared" ref="AE584:AE647" si="44">AE583+1</f>
        <v>693</v>
      </c>
      <c r="AJ584" s="2" t="str">
        <f t="shared" si="43"/>
        <v/>
      </c>
      <c r="AK584" s="17">
        <v>0</v>
      </c>
      <c r="AP584" s="91" t="str">
        <f t="shared" ref="AP584:AP647" si="45">IF(AA584="Thaïlande",0.13,IF(AA584="Myanmar",0.13, IF(AA584="Cambodge",0.14,IF(AA584="Destination","0","0"))))</f>
        <v>0</v>
      </c>
      <c r="AR584" s="17">
        <v>1.4999999999999999E-2</v>
      </c>
    </row>
    <row r="585" spans="27:44" x14ac:dyDescent="0.2">
      <c r="AA585" s="14" t="s">
        <v>0</v>
      </c>
      <c r="AC585" s="87" t="str">
        <f t="shared" si="42"/>
        <v/>
      </c>
      <c r="AE585" s="15">
        <f t="shared" si="44"/>
        <v>694</v>
      </c>
      <c r="AJ585" s="2" t="str">
        <f t="shared" si="43"/>
        <v/>
      </c>
      <c r="AK585" s="17">
        <v>0</v>
      </c>
      <c r="AP585" s="91" t="str">
        <f t="shared" si="45"/>
        <v>0</v>
      </c>
      <c r="AR585" s="17">
        <v>1.4999999999999999E-2</v>
      </c>
    </row>
    <row r="586" spans="27:44" x14ac:dyDescent="0.2">
      <c r="AA586" s="14" t="s">
        <v>0</v>
      </c>
      <c r="AC586" s="87" t="str">
        <f t="shared" si="42"/>
        <v/>
      </c>
      <c r="AE586" s="15">
        <f t="shared" si="44"/>
        <v>695</v>
      </c>
      <c r="AJ586" s="2" t="str">
        <f t="shared" si="43"/>
        <v/>
      </c>
      <c r="AK586" s="17">
        <v>0</v>
      </c>
      <c r="AP586" s="91" t="str">
        <f t="shared" si="45"/>
        <v>0</v>
      </c>
      <c r="AR586" s="17">
        <v>1.4999999999999999E-2</v>
      </c>
    </row>
    <row r="587" spans="27:44" x14ac:dyDescent="0.2">
      <c r="AA587" s="14" t="s">
        <v>0</v>
      </c>
      <c r="AC587" s="87" t="str">
        <f t="shared" si="42"/>
        <v/>
      </c>
      <c r="AE587" s="15">
        <f t="shared" si="44"/>
        <v>696</v>
      </c>
      <c r="AJ587" s="2" t="str">
        <f t="shared" si="43"/>
        <v/>
      </c>
      <c r="AK587" s="17">
        <v>0</v>
      </c>
      <c r="AP587" s="91" t="str">
        <f t="shared" si="45"/>
        <v>0</v>
      </c>
      <c r="AR587" s="17">
        <v>1.4999999999999999E-2</v>
      </c>
    </row>
    <row r="588" spans="27:44" x14ac:dyDescent="0.2">
      <c r="AA588" s="14" t="s">
        <v>0</v>
      </c>
      <c r="AC588" s="87" t="str">
        <f t="shared" si="42"/>
        <v/>
      </c>
      <c r="AE588" s="15">
        <f t="shared" si="44"/>
        <v>697</v>
      </c>
      <c r="AJ588" s="2" t="str">
        <f t="shared" si="43"/>
        <v/>
      </c>
      <c r="AK588" s="17">
        <v>0</v>
      </c>
      <c r="AP588" s="91" t="str">
        <f t="shared" si="45"/>
        <v>0</v>
      </c>
      <c r="AR588" s="17">
        <v>1.4999999999999999E-2</v>
      </c>
    </row>
    <row r="589" spans="27:44" x14ac:dyDescent="0.2">
      <c r="AA589" s="14" t="s">
        <v>0</v>
      </c>
      <c r="AC589" s="87" t="str">
        <f t="shared" si="42"/>
        <v/>
      </c>
      <c r="AE589" s="15">
        <f t="shared" si="44"/>
        <v>698</v>
      </c>
      <c r="AJ589" s="2" t="str">
        <f t="shared" si="43"/>
        <v/>
      </c>
      <c r="AK589" s="17">
        <v>0</v>
      </c>
      <c r="AP589" s="91" t="str">
        <f t="shared" si="45"/>
        <v>0</v>
      </c>
      <c r="AR589" s="17">
        <v>1.4999999999999999E-2</v>
      </c>
    </row>
    <row r="590" spans="27:44" x14ac:dyDescent="0.2">
      <c r="AA590" s="14" t="s">
        <v>0</v>
      </c>
      <c r="AC590" s="87" t="str">
        <f t="shared" si="42"/>
        <v/>
      </c>
      <c r="AE590" s="15">
        <f t="shared" si="44"/>
        <v>699</v>
      </c>
      <c r="AJ590" s="2" t="str">
        <f t="shared" si="43"/>
        <v/>
      </c>
      <c r="AK590" s="17">
        <v>0</v>
      </c>
      <c r="AP590" s="91" t="str">
        <f t="shared" si="45"/>
        <v>0</v>
      </c>
      <c r="AR590" s="17">
        <v>1.4999999999999999E-2</v>
      </c>
    </row>
    <row r="591" spans="27:44" x14ac:dyDescent="0.2">
      <c r="AA591" s="14" t="s">
        <v>0</v>
      </c>
      <c r="AC591" s="87" t="str">
        <f t="shared" si="42"/>
        <v/>
      </c>
      <c r="AE591" s="15">
        <f t="shared" si="44"/>
        <v>700</v>
      </c>
      <c r="AJ591" s="2" t="str">
        <f t="shared" si="43"/>
        <v/>
      </c>
      <c r="AK591" s="17">
        <v>0</v>
      </c>
      <c r="AP591" s="91" t="str">
        <f t="shared" si="45"/>
        <v>0</v>
      </c>
      <c r="AR591" s="17">
        <v>1.4999999999999999E-2</v>
      </c>
    </row>
    <row r="592" spans="27:44" x14ac:dyDescent="0.2">
      <c r="AA592" s="14" t="s">
        <v>0</v>
      </c>
      <c r="AC592" s="87" t="str">
        <f t="shared" si="42"/>
        <v/>
      </c>
      <c r="AE592" s="15">
        <f t="shared" si="44"/>
        <v>701</v>
      </c>
      <c r="AJ592" s="2" t="str">
        <f t="shared" si="43"/>
        <v/>
      </c>
      <c r="AK592" s="17">
        <v>0</v>
      </c>
      <c r="AP592" s="91" t="str">
        <f t="shared" si="45"/>
        <v>0</v>
      </c>
      <c r="AR592" s="17">
        <v>1.4999999999999999E-2</v>
      </c>
    </row>
    <row r="593" spans="27:44" x14ac:dyDescent="0.2">
      <c r="AA593" s="14" t="s">
        <v>0</v>
      </c>
      <c r="AC593" s="87" t="str">
        <f t="shared" si="42"/>
        <v/>
      </c>
      <c r="AE593" s="15">
        <f t="shared" si="44"/>
        <v>702</v>
      </c>
      <c r="AJ593" s="2" t="str">
        <f t="shared" si="43"/>
        <v/>
      </c>
      <c r="AK593" s="17">
        <v>0</v>
      </c>
      <c r="AP593" s="91" t="str">
        <f t="shared" si="45"/>
        <v>0</v>
      </c>
      <c r="AR593" s="17">
        <v>1.4999999999999999E-2</v>
      </c>
    </row>
    <row r="594" spans="27:44" x14ac:dyDescent="0.2">
      <c r="AA594" s="14" t="s">
        <v>0</v>
      </c>
      <c r="AC594" s="87" t="str">
        <f t="shared" si="42"/>
        <v/>
      </c>
      <c r="AE594" s="15">
        <f t="shared" si="44"/>
        <v>703</v>
      </c>
      <c r="AJ594" s="2" t="str">
        <f t="shared" si="43"/>
        <v/>
      </c>
      <c r="AK594" s="17">
        <v>0</v>
      </c>
      <c r="AP594" s="91" t="str">
        <f t="shared" si="45"/>
        <v>0</v>
      </c>
      <c r="AR594" s="17">
        <v>1.4999999999999999E-2</v>
      </c>
    </row>
    <row r="595" spans="27:44" x14ac:dyDescent="0.2">
      <c r="AA595" s="14" t="s">
        <v>0</v>
      </c>
      <c r="AC595" s="87" t="str">
        <f t="shared" si="42"/>
        <v/>
      </c>
      <c r="AE595" s="15">
        <f t="shared" si="44"/>
        <v>704</v>
      </c>
      <c r="AJ595" s="2" t="str">
        <f t="shared" si="43"/>
        <v/>
      </c>
      <c r="AK595" s="17">
        <v>0</v>
      </c>
      <c r="AP595" s="91" t="str">
        <f t="shared" si="45"/>
        <v>0</v>
      </c>
      <c r="AR595" s="17">
        <v>1.4999999999999999E-2</v>
      </c>
    </row>
    <row r="596" spans="27:44" x14ac:dyDescent="0.2">
      <c r="AA596" s="14" t="s">
        <v>0</v>
      </c>
      <c r="AC596" s="87" t="str">
        <f t="shared" si="42"/>
        <v/>
      </c>
      <c r="AE596" s="15">
        <f t="shared" si="44"/>
        <v>705</v>
      </c>
      <c r="AJ596" s="2" t="str">
        <f t="shared" si="43"/>
        <v/>
      </c>
      <c r="AK596" s="17">
        <v>0</v>
      </c>
      <c r="AP596" s="91" t="str">
        <f t="shared" si="45"/>
        <v>0</v>
      </c>
      <c r="AR596" s="17">
        <v>1.4999999999999999E-2</v>
      </c>
    </row>
    <row r="597" spans="27:44" x14ac:dyDescent="0.2">
      <c r="AA597" s="14" t="s">
        <v>0</v>
      </c>
      <c r="AC597" s="87" t="str">
        <f t="shared" si="42"/>
        <v/>
      </c>
      <c r="AE597" s="15">
        <f t="shared" si="44"/>
        <v>706</v>
      </c>
      <c r="AJ597" s="2" t="str">
        <f t="shared" si="43"/>
        <v/>
      </c>
      <c r="AK597" s="17">
        <v>0</v>
      </c>
      <c r="AP597" s="91" t="str">
        <f t="shared" si="45"/>
        <v>0</v>
      </c>
      <c r="AR597" s="17">
        <v>1.4999999999999999E-2</v>
      </c>
    </row>
    <row r="598" spans="27:44" x14ac:dyDescent="0.2">
      <c r="AA598" s="14" t="s">
        <v>0</v>
      </c>
      <c r="AC598" s="87" t="str">
        <f t="shared" si="42"/>
        <v/>
      </c>
      <c r="AE598" s="15">
        <f t="shared" si="44"/>
        <v>707</v>
      </c>
      <c r="AJ598" s="2" t="str">
        <f t="shared" si="43"/>
        <v/>
      </c>
      <c r="AK598" s="17">
        <v>0</v>
      </c>
      <c r="AP598" s="91" t="str">
        <f t="shared" si="45"/>
        <v>0</v>
      </c>
      <c r="AR598" s="17">
        <v>1.4999999999999999E-2</v>
      </c>
    </row>
    <row r="599" spans="27:44" x14ac:dyDescent="0.2">
      <c r="AA599" s="14" t="s">
        <v>0</v>
      </c>
      <c r="AC599" s="87" t="str">
        <f t="shared" si="42"/>
        <v/>
      </c>
      <c r="AE599" s="15">
        <f t="shared" si="44"/>
        <v>708</v>
      </c>
      <c r="AJ599" s="2" t="str">
        <f t="shared" si="43"/>
        <v/>
      </c>
      <c r="AK599" s="17">
        <v>0</v>
      </c>
      <c r="AP599" s="91" t="str">
        <f t="shared" si="45"/>
        <v>0</v>
      </c>
      <c r="AR599" s="17">
        <v>1.4999999999999999E-2</v>
      </c>
    </row>
    <row r="600" spans="27:44" x14ac:dyDescent="0.2">
      <c r="AA600" s="14" t="s">
        <v>0</v>
      </c>
      <c r="AC600" s="87" t="str">
        <f t="shared" si="42"/>
        <v/>
      </c>
      <c r="AE600" s="15">
        <f t="shared" si="44"/>
        <v>709</v>
      </c>
      <c r="AJ600" s="2" t="str">
        <f t="shared" si="43"/>
        <v/>
      </c>
      <c r="AK600" s="17">
        <v>0</v>
      </c>
      <c r="AP600" s="91" t="str">
        <f t="shared" si="45"/>
        <v>0</v>
      </c>
      <c r="AR600" s="17">
        <v>1.4999999999999999E-2</v>
      </c>
    </row>
    <row r="601" spans="27:44" x14ac:dyDescent="0.2">
      <c r="AA601" s="14" t="s">
        <v>0</v>
      </c>
      <c r="AC601" s="87" t="str">
        <f t="shared" si="42"/>
        <v/>
      </c>
      <c r="AE601" s="15">
        <f t="shared" si="44"/>
        <v>710</v>
      </c>
      <c r="AJ601" s="2" t="str">
        <f t="shared" si="43"/>
        <v/>
      </c>
      <c r="AK601" s="17">
        <v>0</v>
      </c>
      <c r="AP601" s="91" t="str">
        <f t="shared" si="45"/>
        <v>0</v>
      </c>
      <c r="AR601" s="17">
        <v>1.4999999999999999E-2</v>
      </c>
    </row>
    <row r="602" spans="27:44" x14ac:dyDescent="0.2">
      <c r="AA602" s="14" t="s">
        <v>0</v>
      </c>
      <c r="AC602" s="87" t="str">
        <f t="shared" si="42"/>
        <v/>
      </c>
      <c r="AE602" s="15">
        <f t="shared" si="44"/>
        <v>711</v>
      </c>
      <c r="AJ602" s="2" t="str">
        <f t="shared" si="43"/>
        <v/>
      </c>
      <c r="AK602" s="17">
        <v>0</v>
      </c>
      <c r="AP602" s="91" t="str">
        <f t="shared" si="45"/>
        <v>0</v>
      </c>
      <c r="AR602" s="17">
        <v>1.4999999999999999E-2</v>
      </c>
    </row>
    <row r="603" spans="27:44" x14ac:dyDescent="0.2">
      <c r="AA603" s="14" t="s">
        <v>0</v>
      </c>
      <c r="AC603" s="87" t="str">
        <f t="shared" si="42"/>
        <v/>
      </c>
      <c r="AE603" s="15">
        <f t="shared" si="44"/>
        <v>712</v>
      </c>
      <c r="AJ603" s="2" t="str">
        <f t="shared" si="43"/>
        <v/>
      </c>
      <c r="AK603" s="17">
        <v>0</v>
      </c>
      <c r="AP603" s="91" t="str">
        <f t="shared" si="45"/>
        <v>0</v>
      </c>
      <c r="AR603" s="17">
        <v>1.4999999999999999E-2</v>
      </c>
    </row>
    <row r="604" spans="27:44" x14ac:dyDescent="0.2">
      <c r="AA604" s="14" t="s">
        <v>0</v>
      </c>
      <c r="AC604" s="87" t="str">
        <f t="shared" si="42"/>
        <v/>
      </c>
      <c r="AE604" s="15">
        <f t="shared" si="44"/>
        <v>713</v>
      </c>
      <c r="AJ604" s="2" t="str">
        <f t="shared" si="43"/>
        <v/>
      </c>
      <c r="AK604" s="17">
        <v>0</v>
      </c>
      <c r="AP604" s="91" t="str">
        <f t="shared" si="45"/>
        <v>0</v>
      </c>
      <c r="AR604" s="17">
        <v>1.4999999999999999E-2</v>
      </c>
    </row>
    <row r="605" spans="27:44" x14ac:dyDescent="0.2">
      <c r="AA605" s="14" t="s">
        <v>0</v>
      </c>
      <c r="AC605" s="87" t="str">
        <f t="shared" si="42"/>
        <v/>
      </c>
      <c r="AE605" s="15">
        <f t="shared" si="44"/>
        <v>714</v>
      </c>
      <c r="AJ605" s="2" t="str">
        <f t="shared" si="43"/>
        <v/>
      </c>
      <c r="AK605" s="17">
        <v>0</v>
      </c>
      <c r="AP605" s="91" t="str">
        <f t="shared" si="45"/>
        <v>0</v>
      </c>
      <c r="AR605" s="17">
        <v>1.4999999999999999E-2</v>
      </c>
    </row>
    <row r="606" spans="27:44" x14ac:dyDescent="0.2">
      <c r="AA606" s="14" t="s">
        <v>0</v>
      </c>
      <c r="AC606" s="87" t="str">
        <f t="shared" si="42"/>
        <v/>
      </c>
      <c r="AE606" s="15">
        <f t="shared" si="44"/>
        <v>715</v>
      </c>
      <c r="AJ606" s="2" t="str">
        <f t="shared" si="43"/>
        <v/>
      </c>
      <c r="AK606" s="17">
        <v>0</v>
      </c>
      <c r="AP606" s="91" t="str">
        <f t="shared" si="45"/>
        <v>0</v>
      </c>
      <c r="AR606" s="17">
        <v>1.4999999999999999E-2</v>
      </c>
    </row>
    <row r="607" spans="27:44" x14ac:dyDescent="0.2">
      <c r="AA607" s="14" t="s">
        <v>0</v>
      </c>
      <c r="AC607" s="87" t="str">
        <f t="shared" si="42"/>
        <v/>
      </c>
      <c r="AE607" s="15">
        <f t="shared" si="44"/>
        <v>716</v>
      </c>
      <c r="AJ607" s="2" t="str">
        <f t="shared" si="43"/>
        <v/>
      </c>
      <c r="AK607" s="17">
        <v>0</v>
      </c>
      <c r="AP607" s="91" t="str">
        <f t="shared" si="45"/>
        <v>0</v>
      </c>
      <c r="AR607" s="17">
        <v>1.4999999999999999E-2</v>
      </c>
    </row>
    <row r="608" spans="27:44" x14ac:dyDescent="0.2">
      <c r="AA608" s="14" t="s">
        <v>0</v>
      </c>
      <c r="AC608" s="87" t="str">
        <f t="shared" si="42"/>
        <v/>
      </c>
      <c r="AE608" s="15">
        <f t="shared" si="44"/>
        <v>717</v>
      </c>
      <c r="AJ608" s="2" t="str">
        <f t="shared" si="43"/>
        <v/>
      </c>
      <c r="AK608" s="17">
        <v>0</v>
      </c>
      <c r="AP608" s="91" t="str">
        <f t="shared" si="45"/>
        <v>0</v>
      </c>
      <c r="AR608" s="17">
        <v>1.4999999999999999E-2</v>
      </c>
    </row>
    <row r="609" spans="27:44" x14ac:dyDescent="0.2">
      <c r="AA609" s="14" t="s">
        <v>0</v>
      </c>
      <c r="AC609" s="87" t="str">
        <f t="shared" si="42"/>
        <v/>
      </c>
      <c r="AE609" s="15">
        <f t="shared" si="44"/>
        <v>718</v>
      </c>
      <c r="AJ609" s="2" t="str">
        <f t="shared" si="43"/>
        <v/>
      </c>
      <c r="AK609" s="17">
        <v>0</v>
      </c>
      <c r="AP609" s="91" t="str">
        <f t="shared" si="45"/>
        <v>0</v>
      </c>
      <c r="AR609" s="17">
        <v>1.4999999999999999E-2</v>
      </c>
    </row>
    <row r="610" spans="27:44" x14ac:dyDescent="0.2">
      <c r="AA610" s="14" t="s">
        <v>0</v>
      </c>
      <c r="AC610" s="87" t="str">
        <f t="shared" si="42"/>
        <v/>
      </c>
      <c r="AE610" s="15">
        <f t="shared" si="44"/>
        <v>719</v>
      </c>
      <c r="AJ610" s="2" t="str">
        <f t="shared" si="43"/>
        <v/>
      </c>
      <c r="AK610" s="17">
        <v>0</v>
      </c>
      <c r="AP610" s="91" t="str">
        <f t="shared" si="45"/>
        <v>0</v>
      </c>
      <c r="AR610" s="17">
        <v>1.4999999999999999E-2</v>
      </c>
    </row>
    <row r="611" spans="27:44" x14ac:dyDescent="0.2">
      <c r="AA611" s="14" t="s">
        <v>0</v>
      </c>
      <c r="AC611" s="87" t="str">
        <f t="shared" si="42"/>
        <v/>
      </c>
      <c r="AE611" s="15">
        <f t="shared" si="44"/>
        <v>720</v>
      </c>
      <c r="AJ611" s="2" t="str">
        <f t="shared" si="43"/>
        <v/>
      </c>
      <c r="AK611" s="17">
        <v>0</v>
      </c>
      <c r="AP611" s="91" t="str">
        <f t="shared" si="45"/>
        <v>0</v>
      </c>
      <c r="AR611" s="17">
        <v>1.4999999999999999E-2</v>
      </c>
    </row>
    <row r="612" spans="27:44" x14ac:dyDescent="0.2">
      <c r="AA612" s="14" t="s">
        <v>0</v>
      </c>
      <c r="AC612" s="87" t="str">
        <f t="shared" si="42"/>
        <v/>
      </c>
      <c r="AE612" s="15">
        <f t="shared" si="44"/>
        <v>721</v>
      </c>
      <c r="AJ612" s="2" t="str">
        <f t="shared" si="43"/>
        <v/>
      </c>
      <c r="AK612" s="17">
        <v>0</v>
      </c>
      <c r="AP612" s="91" t="str">
        <f t="shared" si="45"/>
        <v>0</v>
      </c>
      <c r="AR612" s="17">
        <v>1.4999999999999999E-2</v>
      </c>
    </row>
    <row r="613" spans="27:44" x14ac:dyDescent="0.2">
      <c r="AA613" s="14" t="s">
        <v>0</v>
      </c>
      <c r="AC613" s="87" t="str">
        <f t="shared" si="42"/>
        <v/>
      </c>
      <c r="AE613" s="15">
        <f t="shared" si="44"/>
        <v>722</v>
      </c>
      <c r="AJ613" s="2" t="str">
        <f t="shared" si="43"/>
        <v/>
      </c>
      <c r="AK613" s="17">
        <v>0</v>
      </c>
      <c r="AP613" s="91" t="str">
        <f t="shared" si="45"/>
        <v>0</v>
      </c>
      <c r="AR613" s="17">
        <v>1.4999999999999999E-2</v>
      </c>
    </row>
    <row r="614" spans="27:44" x14ac:dyDescent="0.2">
      <c r="AA614" s="14" t="s">
        <v>0</v>
      </c>
      <c r="AC614" s="87" t="str">
        <f t="shared" si="42"/>
        <v/>
      </c>
      <c r="AE614" s="15">
        <f t="shared" si="44"/>
        <v>723</v>
      </c>
      <c r="AJ614" s="2" t="str">
        <f t="shared" si="43"/>
        <v/>
      </c>
      <c r="AK614" s="17">
        <v>0</v>
      </c>
      <c r="AP614" s="91" t="str">
        <f t="shared" si="45"/>
        <v>0</v>
      </c>
      <c r="AR614" s="17">
        <v>1.4999999999999999E-2</v>
      </c>
    </row>
    <row r="615" spans="27:44" x14ac:dyDescent="0.2">
      <c r="AA615" s="14" t="s">
        <v>0</v>
      </c>
      <c r="AC615" s="87" t="str">
        <f t="shared" si="42"/>
        <v/>
      </c>
      <c r="AE615" s="15">
        <f t="shared" si="44"/>
        <v>724</v>
      </c>
      <c r="AJ615" s="2" t="str">
        <f t="shared" si="43"/>
        <v/>
      </c>
      <c r="AK615" s="17">
        <v>0</v>
      </c>
      <c r="AP615" s="91" t="str">
        <f t="shared" si="45"/>
        <v>0</v>
      </c>
      <c r="AR615" s="17">
        <v>1.4999999999999999E-2</v>
      </c>
    </row>
    <row r="616" spans="27:44" x14ac:dyDescent="0.2">
      <c r="AA616" s="14" t="s">
        <v>0</v>
      </c>
      <c r="AC616" s="87" t="str">
        <f t="shared" si="42"/>
        <v/>
      </c>
      <c r="AE616" s="15">
        <f t="shared" si="44"/>
        <v>725</v>
      </c>
      <c r="AJ616" s="2" t="str">
        <f t="shared" si="43"/>
        <v/>
      </c>
      <c r="AK616" s="17">
        <v>0</v>
      </c>
      <c r="AP616" s="91" t="str">
        <f t="shared" si="45"/>
        <v>0</v>
      </c>
      <c r="AR616" s="17">
        <v>1.4999999999999999E-2</v>
      </c>
    </row>
    <row r="617" spans="27:44" x14ac:dyDescent="0.2">
      <c r="AA617" s="14" t="s">
        <v>0</v>
      </c>
      <c r="AC617" s="87" t="str">
        <f t="shared" si="42"/>
        <v/>
      </c>
      <c r="AE617" s="15">
        <f t="shared" si="44"/>
        <v>726</v>
      </c>
      <c r="AJ617" s="2" t="str">
        <f t="shared" si="43"/>
        <v/>
      </c>
      <c r="AK617" s="17">
        <v>0</v>
      </c>
      <c r="AP617" s="91" t="str">
        <f t="shared" si="45"/>
        <v>0</v>
      </c>
      <c r="AR617" s="17">
        <v>1.4999999999999999E-2</v>
      </c>
    </row>
    <row r="618" spans="27:44" x14ac:dyDescent="0.2">
      <c r="AA618" s="14" t="s">
        <v>0</v>
      </c>
      <c r="AC618" s="87" t="str">
        <f t="shared" si="42"/>
        <v/>
      </c>
      <c r="AE618" s="15">
        <f t="shared" si="44"/>
        <v>727</v>
      </c>
      <c r="AJ618" s="2" t="str">
        <f t="shared" si="43"/>
        <v/>
      </c>
      <c r="AK618" s="17">
        <v>0</v>
      </c>
      <c r="AP618" s="91" t="str">
        <f t="shared" si="45"/>
        <v>0</v>
      </c>
      <c r="AR618" s="17">
        <v>1.4999999999999999E-2</v>
      </c>
    </row>
    <row r="619" spans="27:44" x14ac:dyDescent="0.2">
      <c r="AA619" s="14" t="s">
        <v>0</v>
      </c>
      <c r="AC619" s="87" t="str">
        <f t="shared" si="42"/>
        <v/>
      </c>
      <c r="AE619" s="15">
        <f t="shared" si="44"/>
        <v>728</v>
      </c>
      <c r="AJ619" s="2" t="str">
        <f t="shared" si="43"/>
        <v/>
      </c>
      <c r="AK619" s="17">
        <v>0</v>
      </c>
      <c r="AP619" s="91" t="str">
        <f t="shared" si="45"/>
        <v>0</v>
      </c>
      <c r="AR619" s="17">
        <v>1.4999999999999999E-2</v>
      </c>
    </row>
    <row r="620" spans="27:44" x14ac:dyDescent="0.2">
      <c r="AA620" s="14" t="s">
        <v>0</v>
      </c>
      <c r="AC620" s="87" t="str">
        <f t="shared" si="42"/>
        <v/>
      </c>
      <c r="AE620" s="15">
        <f t="shared" si="44"/>
        <v>729</v>
      </c>
      <c r="AJ620" s="2" t="str">
        <f t="shared" si="43"/>
        <v/>
      </c>
      <c r="AK620" s="17">
        <v>0</v>
      </c>
      <c r="AP620" s="91" t="str">
        <f t="shared" si="45"/>
        <v>0</v>
      </c>
      <c r="AR620" s="17">
        <v>1.4999999999999999E-2</v>
      </c>
    </row>
    <row r="621" spans="27:44" x14ac:dyDescent="0.2">
      <c r="AA621" s="14" t="s">
        <v>0</v>
      </c>
      <c r="AC621" s="87" t="str">
        <f t="shared" si="42"/>
        <v/>
      </c>
      <c r="AE621" s="15">
        <f t="shared" si="44"/>
        <v>730</v>
      </c>
      <c r="AJ621" s="2" t="str">
        <f t="shared" si="43"/>
        <v/>
      </c>
      <c r="AK621" s="17">
        <v>0</v>
      </c>
      <c r="AP621" s="91" t="str">
        <f t="shared" si="45"/>
        <v>0</v>
      </c>
      <c r="AR621" s="17">
        <v>1.4999999999999999E-2</v>
      </c>
    </row>
    <row r="622" spans="27:44" x14ac:dyDescent="0.2">
      <c r="AA622" s="14" t="s">
        <v>0</v>
      </c>
      <c r="AC622" s="87" t="str">
        <f t="shared" si="42"/>
        <v/>
      </c>
      <c r="AE622" s="15">
        <f t="shared" si="44"/>
        <v>731</v>
      </c>
      <c r="AJ622" s="2" t="str">
        <f t="shared" si="43"/>
        <v/>
      </c>
      <c r="AK622" s="17">
        <v>0</v>
      </c>
      <c r="AP622" s="91" t="str">
        <f t="shared" si="45"/>
        <v>0</v>
      </c>
      <c r="AR622" s="17">
        <v>1.4999999999999999E-2</v>
      </c>
    </row>
    <row r="623" spans="27:44" x14ac:dyDescent="0.2">
      <c r="AA623" s="14" t="s">
        <v>0</v>
      </c>
      <c r="AC623" s="87" t="str">
        <f t="shared" si="42"/>
        <v/>
      </c>
      <c r="AE623" s="15">
        <f t="shared" si="44"/>
        <v>732</v>
      </c>
      <c r="AJ623" s="2" t="str">
        <f t="shared" si="43"/>
        <v/>
      </c>
      <c r="AK623" s="17">
        <v>0</v>
      </c>
      <c r="AP623" s="91" t="str">
        <f t="shared" si="45"/>
        <v>0</v>
      </c>
      <c r="AR623" s="17">
        <v>1.4999999999999999E-2</v>
      </c>
    </row>
    <row r="624" spans="27:44" x14ac:dyDescent="0.2">
      <c r="AA624" s="14" t="s">
        <v>0</v>
      </c>
      <c r="AC624" s="87" t="str">
        <f t="shared" si="42"/>
        <v/>
      </c>
      <c r="AE624" s="15">
        <f t="shared" si="44"/>
        <v>733</v>
      </c>
      <c r="AJ624" s="2" t="str">
        <f t="shared" si="43"/>
        <v/>
      </c>
      <c r="AK624" s="17">
        <v>0</v>
      </c>
      <c r="AP624" s="91" t="str">
        <f t="shared" si="45"/>
        <v>0</v>
      </c>
      <c r="AR624" s="17">
        <v>1.4999999999999999E-2</v>
      </c>
    </row>
    <row r="625" spans="27:44" x14ac:dyDescent="0.2">
      <c r="AA625" s="14" t="s">
        <v>0</v>
      </c>
      <c r="AC625" s="87" t="str">
        <f t="shared" si="42"/>
        <v/>
      </c>
      <c r="AE625" s="15">
        <f t="shared" si="44"/>
        <v>734</v>
      </c>
      <c r="AJ625" s="2" t="str">
        <f t="shared" si="43"/>
        <v/>
      </c>
      <c r="AK625" s="17">
        <v>0</v>
      </c>
      <c r="AP625" s="91" t="str">
        <f t="shared" si="45"/>
        <v>0</v>
      </c>
      <c r="AR625" s="17">
        <v>1.4999999999999999E-2</v>
      </c>
    </row>
    <row r="626" spans="27:44" x14ac:dyDescent="0.2">
      <c r="AA626" s="14" t="s">
        <v>0</v>
      </c>
      <c r="AC626" s="87" t="str">
        <f t="shared" si="42"/>
        <v/>
      </c>
      <c r="AE626" s="15">
        <f t="shared" si="44"/>
        <v>735</v>
      </c>
      <c r="AJ626" s="2" t="str">
        <f t="shared" si="43"/>
        <v/>
      </c>
      <c r="AK626" s="17">
        <v>0</v>
      </c>
      <c r="AP626" s="91" t="str">
        <f t="shared" si="45"/>
        <v>0</v>
      </c>
      <c r="AR626" s="17">
        <v>1.4999999999999999E-2</v>
      </c>
    </row>
    <row r="627" spans="27:44" x14ac:dyDescent="0.2">
      <c r="AA627" s="14" t="s">
        <v>0</v>
      </c>
      <c r="AC627" s="87" t="str">
        <f t="shared" si="42"/>
        <v/>
      </c>
      <c r="AE627" s="15">
        <f t="shared" si="44"/>
        <v>736</v>
      </c>
      <c r="AJ627" s="2" t="str">
        <f t="shared" si="43"/>
        <v/>
      </c>
      <c r="AK627" s="17">
        <v>0</v>
      </c>
      <c r="AP627" s="91" t="str">
        <f t="shared" si="45"/>
        <v>0</v>
      </c>
      <c r="AR627" s="17">
        <v>1.4999999999999999E-2</v>
      </c>
    </row>
    <row r="628" spans="27:44" x14ac:dyDescent="0.2">
      <c r="AA628" s="14" t="s">
        <v>0</v>
      </c>
      <c r="AC628" s="87" t="str">
        <f t="shared" si="42"/>
        <v/>
      </c>
      <c r="AE628" s="15">
        <f t="shared" si="44"/>
        <v>737</v>
      </c>
      <c r="AJ628" s="2" t="str">
        <f t="shared" si="43"/>
        <v/>
      </c>
      <c r="AK628" s="17">
        <v>0</v>
      </c>
      <c r="AP628" s="91" t="str">
        <f t="shared" si="45"/>
        <v>0</v>
      </c>
      <c r="AR628" s="17">
        <v>1.4999999999999999E-2</v>
      </c>
    </row>
    <row r="629" spans="27:44" x14ac:dyDescent="0.2">
      <c r="AA629" s="14" t="s">
        <v>0</v>
      </c>
      <c r="AC629" s="87" t="str">
        <f t="shared" si="42"/>
        <v/>
      </c>
      <c r="AE629" s="15">
        <f t="shared" si="44"/>
        <v>738</v>
      </c>
      <c r="AJ629" s="2" t="str">
        <f t="shared" si="43"/>
        <v/>
      </c>
      <c r="AK629" s="17">
        <v>0</v>
      </c>
      <c r="AP629" s="91" t="str">
        <f t="shared" si="45"/>
        <v>0</v>
      </c>
      <c r="AR629" s="17">
        <v>1.4999999999999999E-2</v>
      </c>
    </row>
    <row r="630" spans="27:44" x14ac:dyDescent="0.2">
      <c r="AA630" s="14" t="s">
        <v>0</v>
      </c>
      <c r="AC630" s="87" t="str">
        <f t="shared" si="42"/>
        <v/>
      </c>
      <c r="AE630" s="15">
        <f t="shared" si="44"/>
        <v>739</v>
      </c>
      <c r="AJ630" s="2" t="str">
        <f t="shared" si="43"/>
        <v/>
      </c>
      <c r="AK630" s="17">
        <v>0</v>
      </c>
      <c r="AP630" s="91" t="str">
        <f t="shared" si="45"/>
        <v>0</v>
      </c>
      <c r="AR630" s="17">
        <v>1.4999999999999999E-2</v>
      </c>
    </row>
    <row r="631" spans="27:44" x14ac:dyDescent="0.2">
      <c r="AA631" s="14" t="s">
        <v>0</v>
      </c>
      <c r="AC631" s="87" t="str">
        <f t="shared" si="42"/>
        <v/>
      </c>
      <c r="AE631" s="15">
        <f t="shared" si="44"/>
        <v>740</v>
      </c>
      <c r="AJ631" s="2" t="str">
        <f t="shared" si="43"/>
        <v/>
      </c>
      <c r="AK631" s="17">
        <v>0</v>
      </c>
      <c r="AP631" s="91" t="str">
        <f t="shared" si="45"/>
        <v>0</v>
      </c>
      <c r="AR631" s="17">
        <v>1.4999999999999999E-2</v>
      </c>
    </row>
    <row r="632" spans="27:44" x14ac:dyDescent="0.2">
      <c r="AA632" s="14" t="s">
        <v>0</v>
      </c>
      <c r="AC632" s="87" t="str">
        <f t="shared" si="42"/>
        <v/>
      </c>
      <c r="AE632" s="15">
        <f t="shared" si="44"/>
        <v>741</v>
      </c>
      <c r="AJ632" s="2" t="str">
        <f t="shared" si="43"/>
        <v/>
      </c>
      <c r="AK632" s="17">
        <v>0</v>
      </c>
      <c r="AP632" s="91" t="str">
        <f t="shared" si="45"/>
        <v>0</v>
      </c>
      <c r="AR632" s="17">
        <v>1.4999999999999999E-2</v>
      </c>
    </row>
    <row r="633" spans="27:44" x14ac:dyDescent="0.2">
      <c r="AA633" s="14" t="s">
        <v>0</v>
      </c>
      <c r="AC633" s="87" t="str">
        <f t="shared" si="42"/>
        <v/>
      </c>
      <c r="AE633" s="15">
        <f t="shared" si="44"/>
        <v>742</v>
      </c>
      <c r="AJ633" s="2" t="str">
        <f t="shared" si="43"/>
        <v/>
      </c>
      <c r="AK633" s="17">
        <v>0</v>
      </c>
      <c r="AP633" s="91" t="str">
        <f t="shared" si="45"/>
        <v>0</v>
      </c>
      <c r="AR633" s="17">
        <v>1.4999999999999999E-2</v>
      </c>
    </row>
    <row r="634" spans="27:44" x14ac:dyDescent="0.2">
      <c r="AA634" s="14" t="s">
        <v>0</v>
      </c>
      <c r="AC634" s="87" t="str">
        <f t="shared" si="42"/>
        <v/>
      </c>
      <c r="AE634" s="15">
        <f t="shared" si="44"/>
        <v>743</v>
      </c>
      <c r="AJ634" s="2" t="str">
        <f t="shared" si="43"/>
        <v/>
      </c>
      <c r="AK634" s="17">
        <v>0</v>
      </c>
      <c r="AP634" s="91" t="str">
        <f t="shared" si="45"/>
        <v>0</v>
      </c>
      <c r="AR634" s="17">
        <v>1.4999999999999999E-2</v>
      </c>
    </row>
    <row r="635" spans="27:44" x14ac:dyDescent="0.2">
      <c r="AA635" s="14" t="s">
        <v>0</v>
      </c>
      <c r="AC635" s="87" t="str">
        <f t="shared" si="42"/>
        <v/>
      </c>
      <c r="AE635" s="15">
        <f t="shared" si="44"/>
        <v>744</v>
      </c>
      <c r="AJ635" s="2" t="str">
        <f t="shared" si="43"/>
        <v/>
      </c>
      <c r="AK635" s="17">
        <v>0</v>
      </c>
      <c r="AP635" s="91" t="str">
        <f t="shared" si="45"/>
        <v>0</v>
      </c>
      <c r="AR635" s="17">
        <v>1.4999999999999999E-2</v>
      </c>
    </row>
    <row r="636" spans="27:44" x14ac:dyDescent="0.2">
      <c r="AA636" s="14" t="s">
        <v>0</v>
      </c>
      <c r="AC636" s="87" t="str">
        <f t="shared" si="42"/>
        <v/>
      </c>
      <c r="AE636" s="15">
        <f t="shared" si="44"/>
        <v>745</v>
      </c>
      <c r="AJ636" s="2" t="str">
        <f t="shared" si="43"/>
        <v/>
      </c>
      <c r="AK636" s="17">
        <v>0</v>
      </c>
      <c r="AP636" s="91" t="str">
        <f t="shared" si="45"/>
        <v>0</v>
      </c>
      <c r="AR636" s="17">
        <v>1.4999999999999999E-2</v>
      </c>
    </row>
    <row r="637" spans="27:44" x14ac:dyDescent="0.2">
      <c r="AA637" s="14" t="s">
        <v>0</v>
      </c>
      <c r="AC637" s="87" t="str">
        <f t="shared" si="42"/>
        <v/>
      </c>
      <c r="AE637" s="15">
        <f t="shared" si="44"/>
        <v>746</v>
      </c>
      <c r="AJ637" s="2" t="str">
        <f t="shared" si="43"/>
        <v/>
      </c>
      <c r="AK637" s="17">
        <v>0</v>
      </c>
      <c r="AP637" s="91" t="str">
        <f t="shared" si="45"/>
        <v>0</v>
      </c>
      <c r="AR637" s="17">
        <v>1.4999999999999999E-2</v>
      </c>
    </row>
    <row r="638" spans="27:44" x14ac:dyDescent="0.2">
      <c r="AA638" s="14" t="s">
        <v>0</v>
      </c>
      <c r="AC638" s="87" t="str">
        <f t="shared" si="42"/>
        <v/>
      </c>
      <c r="AE638" s="15">
        <f t="shared" si="44"/>
        <v>747</v>
      </c>
      <c r="AJ638" s="2" t="str">
        <f t="shared" si="43"/>
        <v/>
      </c>
      <c r="AK638" s="17">
        <v>0</v>
      </c>
      <c r="AP638" s="91" t="str">
        <f t="shared" si="45"/>
        <v>0</v>
      </c>
      <c r="AR638" s="17">
        <v>1.4999999999999999E-2</v>
      </c>
    </row>
    <row r="639" spans="27:44" x14ac:dyDescent="0.2">
      <c r="AA639" s="14" t="s">
        <v>0</v>
      </c>
      <c r="AC639" s="87" t="str">
        <f t="shared" si="42"/>
        <v/>
      </c>
      <c r="AE639" s="15">
        <f t="shared" si="44"/>
        <v>748</v>
      </c>
      <c r="AJ639" s="2" t="str">
        <f t="shared" si="43"/>
        <v/>
      </c>
      <c r="AK639" s="17">
        <v>0</v>
      </c>
      <c r="AP639" s="91" t="str">
        <f t="shared" si="45"/>
        <v>0</v>
      </c>
      <c r="AR639" s="17">
        <v>1.4999999999999999E-2</v>
      </c>
    </row>
    <row r="640" spans="27:44" x14ac:dyDescent="0.2">
      <c r="AA640" s="14" t="s">
        <v>0</v>
      </c>
      <c r="AC640" s="87" t="str">
        <f t="shared" si="42"/>
        <v/>
      </c>
      <c r="AE640" s="15">
        <f t="shared" si="44"/>
        <v>749</v>
      </c>
      <c r="AJ640" s="2" t="str">
        <f t="shared" si="43"/>
        <v/>
      </c>
      <c r="AK640" s="17">
        <v>0</v>
      </c>
      <c r="AP640" s="91" t="str">
        <f t="shared" si="45"/>
        <v>0</v>
      </c>
      <c r="AR640" s="17">
        <v>1.4999999999999999E-2</v>
      </c>
    </row>
    <row r="641" spans="27:44" x14ac:dyDescent="0.2">
      <c r="AA641" s="14" t="s">
        <v>0</v>
      </c>
      <c r="AC641" s="87" t="str">
        <f t="shared" si="42"/>
        <v/>
      </c>
      <c r="AE641" s="15">
        <f t="shared" si="44"/>
        <v>750</v>
      </c>
      <c r="AJ641" s="2" t="str">
        <f t="shared" si="43"/>
        <v/>
      </c>
      <c r="AK641" s="17">
        <v>0</v>
      </c>
      <c r="AP641" s="91" t="str">
        <f t="shared" si="45"/>
        <v>0</v>
      </c>
      <c r="AR641" s="17">
        <v>1.4999999999999999E-2</v>
      </c>
    </row>
    <row r="642" spans="27:44" x14ac:dyDescent="0.2">
      <c r="AA642" s="14" t="s">
        <v>0</v>
      </c>
      <c r="AC642" s="87" t="str">
        <f t="shared" si="42"/>
        <v/>
      </c>
      <c r="AE642" s="15">
        <f t="shared" si="44"/>
        <v>751</v>
      </c>
      <c r="AJ642" s="2" t="str">
        <f t="shared" si="43"/>
        <v/>
      </c>
      <c r="AK642" s="17">
        <v>0</v>
      </c>
      <c r="AP642" s="91" t="str">
        <f t="shared" si="45"/>
        <v>0</v>
      </c>
      <c r="AR642" s="17">
        <v>1.4999999999999999E-2</v>
      </c>
    </row>
    <row r="643" spans="27:44" x14ac:dyDescent="0.2">
      <c r="AA643" s="14" t="s">
        <v>0</v>
      </c>
      <c r="AC643" s="87" t="str">
        <f t="shared" si="42"/>
        <v/>
      </c>
      <c r="AE643" s="15">
        <f t="shared" si="44"/>
        <v>752</v>
      </c>
      <c r="AJ643" s="2" t="str">
        <f t="shared" si="43"/>
        <v/>
      </c>
      <c r="AK643" s="17">
        <v>0</v>
      </c>
      <c r="AP643" s="91" t="str">
        <f t="shared" si="45"/>
        <v>0</v>
      </c>
      <c r="AR643" s="17">
        <v>1.4999999999999999E-2</v>
      </c>
    </row>
    <row r="644" spans="27:44" x14ac:dyDescent="0.2">
      <c r="AA644" s="14" t="s">
        <v>0</v>
      </c>
      <c r="AC644" s="87" t="str">
        <f t="shared" si="42"/>
        <v/>
      </c>
      <c r="AE644" s="15">
        <f t="shared" si="44"/>
        <v>753</v>
      </c>
      <c r="AJ644" s="2" t="str">
        <f t="shared" si="43"/>
        <v/>
      </c>
      <c r="AK644" s="17">
        <v>0</v>
      </c>
      <c r="AP644" s="91" t="str">
        <f t="shared" si="45"/>
        <v>0</v>
      </c>
      <c r="AR644" s="17">
        <v>1.4999999999999999E-2</v>
      </c>
    </row>
    <row r="645" spans="27:44" x14ac:dyDescent="0.2">
      <c r="AA645" s="14" t="s">
        <v>0</v>
      </c>
      <c r="AC645" s="87" t="str">
        <f t="shared" ref="AC645:AC708" si="46">IF(ISBLANK(AB645),"",TEXT(AB645,"mmmm"))</f>
        <v/>
      </c>
      <c r="AE645" s="15">
        <f t="shared" si="44"/>
        <v>754</v>
      </c>
      <c r="AJ645" s="2" t="str">
        <f t="shared" ref="AJ645:AJ708" si="47">IF(ISBLANK(AG645),"",A645+15)</f>
        <v/>
      </c>
      <c r="AK645" s="17">
        <v>0</v>
      </c>
      <c r="AP645" s="91" t="str">
        <f t="shared" si="45"/>
        <v>0</v>
      </c>
      <c r="AR645" s="17">
        <v>1.4999999999999999E-2</v>
      </c>
    </row>
    <row r="646" spans="27:44" x14ac:dyDescent="0.2">
      <c r="AA646" s="14" t="s">
        <v>0</v>
      </c>
      <c r="AC646" s="87" t="str">
        <f t="shared" si="46"/>
        <v/>
      </c>
      <c r="AE646" s="15">
        <f t="shared" si="44"/>
        <v>755</v>
      </c>
      <c r="AJ646" s="2" t="str">
        <f t="shared" si="47"/>
        <v/>
      </c>
      <c r="AK646" s="17">
        <v>0</v>
      </c>
      <c r="AP646" s="91" t="str">
        <f t="shared" si="45"/>
        <v>0</v>
      </c>
      <c r="AR646" s="17">
        <v>1.4999999999999999E-2</v>
      </c>
    </row>
    <row r="647" spans="27:44" x14ac:dyDescent="0.2">
      <c r="AA647" s="14" t="s">
        <v>0</v>
      </c>
      <c r="AC647" s="87" t="str">
        <f t="shared" si="46"/>
        <v/>
      </c>
      <c r="AE647" s="15">
        <f t="shared" si="44"/>
        <v>756</v>
      </c>
      <c r="AJ647" s="2" t="str">
        <f t="shared" si="47"/>
        <v/>
      </c>
      <c r="AK647" s="17">
        <v>0</v>
      </c>
      <c r="AP647" s="91" t="str">
        <f t="shared" si="45"/>
        <v>0</v>
      </c>
      <c r="AR647" s="17">
        <v>1.4999999999999999E-2</v>
      </c>
    </row>
    <row r="648" spans="27:44" x14ac:dyDescent="0.2">
      <c r="AA648" s="14" t="s">
        <v>0</v>
      </c>
      <c r="AC648" s="87" t="str">
        <f t="shared" si="46"/>
        <v/>
      </c>
      <c r="AE648" s="15">
        <f t="shared" ref="AE648:AE711" si="48">AE647+1</f>
        <v>757</v>
      </c>
      <c r="AJ648" s="2" t="str">
        <f t="shared" si="47"/>
        <v/>
      </c>
      <c r="AK648" s="17">
        <v>0</v>
      </c>
      <c r="AP648" s="91" t="str">
        <f t="shared" ref="AP648:AP711" si="49">IF(AA648="Thaïlande",0.13,IF(AA648="Myanmar",0.13, IF(AA648="Cambodge",0.14,IF(AA648="Destination","0","0"))))</f>
        <v>0</v>
      </c>
      <c r="AR648" s="17">
        <v>1.4999999999999999E-2</v>
      </c>
    </row>
    <row r="649" spans="27:44" x14ac:dyDescent="0.2">
      <c r="AA649" s="14" t="s">
        <v>0</v>
      </c>
      <c r="AC649" s="87" t="str">
        <f t="shared" si="46"/>
        <v/>
      </c>
      <c r="AE649" s="15">
        <f t="shared" si="48"/>
        <v>758</v>
      </c>
      <c r="AJ649" s="2" t="str">
        <f t="shared" si="47"/>
        <v/>
      </c>
      <c r="AK649" s="17">
        <v>0</v>
      </c>
      <c r="AP649" s="91" t="str">
        <f t="shared" si="49"/>
        <v>0</v>
      </c>
      <c r="AR649" s="17">
        <v>1.4999999999999999E-2</v>
      </c>
    </row>
    <row r="650" spans="27:44" x14ac:dyDescent="0.2">
      <c r="AA650" s="14" t="s">
        <v>0</v>
      </c>
      <c r="AC650" s="87" t="str">
        <f t="shared" si="46"/>
        <v/>
      </c>
      <c r="AE650" s="15">
        <f t="shared" si="48"/>
        <v>759</v>
      </c>
      <c r="AJ650" s="2" t="str">
        <f t="shared" si="47"/>
        <v/>
      </c>
      <c r="AK650" s="17">
        <v>0</v>
      </c>
      <c r="AP650" s="91" t="str">
        <f t="shared" si="49"/>
        <v>0</v>
      </c>
      <c r="AR650" s="17">
        <v>1.4999999999999999E-2</v>
      </c>
    </row>
    <row r="651" spans="27:44" x14ac:dyDescent="0.2">
      <c r="AA651" s="14" t="s">
        <v>0</v>
      </c>
      <c r="AC651" s="87" t="str">
        <f t="shared" si="46"/>
        <v/>
      </c>
      <c r="AE651" s="15">
        <f t="shared" si="48"/>
        <v>760</v>
      </c>
      <c r="AJ651" s="2" t="str">
        <f t="shared" si="47"/>
        <v/>
      </c>
      <c r="AK651" s="17">
        <v>0</v>
      </c>
      <c r="AP651" s="91" t="str">
        <f t="shared" si="49"/>
        <v>0</v>
      </c>
      <c r="AR651" s="17">
        <v>1.4999999999999999E-2</v>
      </c>
    </row>
    <row r="652" spans="27:44" x14ac:dyDescent="0.2">
      <c r="AA652" s="14" t="s">
        <v>0</v>
      </c>
      <c r="AC652" s="87" t="str">
        <f t="shared" si="46"/>
        <v/>
      </c>
      <c r="AE652" s="15">
        <f t="shared" si="48"/>
        <v>761</v>
      </c>
      <c r="AJ652" s="2" t="str">
        <f t="shared" si="47"/>
        <v/>
      </c>
      <c r="AK652" s="17">
        <v>0</v>
      </c>
      <c r="AP652" s="91" t="str">
        <f t="shared" si="49"/>
        <v>0</v>
      </c>
      <c r="AR652" s="17">
        <v>1.4999999999999999E-2</v>
      </c>
    </row>
    <row r="653" spans="27:44" x14ac:dyDescent="0.2">
      <c r="AA653" s="14" t="s">
        <v>0</v>
      </c>
      <c r="AC653" s="87" t="str">
        <f t="shared" si="46"/>
        <v/>
      </c>
      <c r="AE653" s="15">
        <f t="shared" si="48"/>
        <v>762</v>
      </c>
      <c r="AJ653" s="2" t="str">
        <f t="shared" si="47"/>
        <v/>
      </c>
      <c r="AK653" s="17">
        <v>0</v>
      </c>
      <c r="AP653" s="91" t="str">
        <f t="shared" si="49"/>
        <v>0</v>
      </c>
      <c r="AR653" s="17">
        <v>1.4999999999999999E-2</v>
      </c>
    </row>
    <row r="654" spans="27:44" x14ac:dyDescent="0.2">
      <c r="AA654" s="14" t="s">
        <v>0</v>
      </c>
      <c r="AC654" s="87" t="str">
        <f t="shared" si="46"/>
        <v/>
      </c>
      <c r="AE654" s="15">
        <f t="shared" si="48"/>
        <v>763</v>
      </c>
      <c r="AJ654" s="2" t="str">
        <f t="shared" si="47"/>
        <v/>
      </c>
      <c r="AK654" s="17">
        <v>0</v>
      </c>
      <c r="AP654" s="91" t="str">
        <f t="shared" si="49"/>
        <v>0</v>
      </c>
      <c r="AR654" s="17">
        <v>1.4999999999999999E-2</v>
      </c>
    </row>
    <row r="655" spans="27:44" x14ac:dyDescent="0.2">
      <c r="AA655" s="14" t="s">
        <v>0</v>
      </c>
      <c r="AC655" s="87" t="str">
        <f t="shared" si="46"/>
        <v/>
      </c>
      <c r="AE655" s="15">
        <f t="shared" si="48"/>
        <v>764</v>
      </c>
      <c r="AJ655" s="2" t="str">
        <f t="shared" si="47"/>
        <v/>
      </c>
      <c r="AK655" s="17">
        <v>0</v>
      </c>
      <c r="AP655" s="91" t="str">
        <f t="shared" si="49"/>
        <v>0</v>
      </c>
      <c r="AR655" s="17">
        <v>1.4999999999999999E-2</v>
      </c>
    </row>
    <row r="656" spans="27:44" x14ac:dyDescent="0.2">
      <c r="AA656" s="14" t="s">
        <v>0</v>
      </c>
      <c r="AC656" s="87" t="str">
        <f t="shared" si="46"/>
        <v/>
      </c>
      <c r="AE656" s="15">
        <f t="shared" si="48"/>
        <v>765</v>
      </c>
      <c r="AJ656" s="2" t="str">
        <f t="shared" si="47"/>
        <v/>
      </c>
      <c r="AK656" s="17">
        <v>0</v>
      </c>
      <c r="AP656" s="91" t="str">
        <f t="shared" si="49"/>
        <v>0</v>
      </c>
      <c r="AR656" s="17">
        <v>1.4999999999999999E-2</v>
      </c>
    </row>
    <row r="657" spans="27:44" x14ac:dyDescent="0.2">
      <c r="AA657" s="14" t="s">
        <v>0</v>
      </c>
      <c r="AC657" s="87" t="str">
        <f t="shared" si="46"/>
        <v/>
      </c>
      <c r="AE657" s="15">
        <f t="shared" si="48"/>
        <v>766</v>
      </c>
      <c r="AJ657" s="2" t="str">
        <f t="shared" si="47"/>
        <v/>
      </c>
      <c r="AK657" s="17">
        <v>0</v>
      </c>
      <c r="AP657" s="91" t="str">
        <f t="shared" si="49"/>
        <v>0</v>
      </c>
      <c r="AR657" s="17">
        <v>1.4999999999999999E-2</v>
      </c>
    </row>
    <row r="658" spans="27:44" x14ac:dyDescent="0.2">
      <c r="AA658" s="14" t="s">
        <v>0</v>
      </c>
      <c r="AC658" s="87" t="str">
        <f t="shared" si="46"/>
        <v/>
      </c>
      <c r="AE658" s="15">
        <f t="shared" si="48"/>
        <v>767</v>
      </c>
      <c r="AJ658" s="2" t="str">
        <f t="shared" si="47"/>
        <v/>
      </c>
      <c r="AK658" s="17">
        <v>0</v>
      </c>
      <c r="AP658" s="91" t="str">
        <f t="shared" si="49"/>
        <v>0</v>
      </c>
      <c r="AR658" s="17">
        <v>1.4999999999999999E-2</v>
      </c>
    </row>
    <row r="659" spans="27:44" x14ac:dyDescent="0.2">
      <c r="AA659" s="14" t="s">
        <v>0</v>
      </c>
      <c r="AC659" s="87" t="str">
        <f t="shared" si="46"/>
        <v/>
      </c>
      <c r="AE659" s="15">
        <f t="shared" si="48"/>
        <v>768</v>
      </c>
      <c r="AJ659" s="2" t="str">
        <f t="shared" si="47"/>
        <v/>
      </c>
      <c r="AK659" s="17">
        <v>0</v>
      </c>
      <c r="AP659" s="91" t="str">
        <f t="shared" si="49"/>
        <v>0</v>
      </c>
      <c r="AR659" s="17">
        <v>1.4999999999999999E-2</v>
      </c>
    </row>
    <row r="660" spans="27:44" x14ac:dyDescent="0.2">
      <c r="AA660" s="14" t="s">
        <v>0</v>
      </c>
      <c r="AC660" s="87" t="str">
        <f t="shared" si="46"/>
        <v/>
      </c>
      <c r="AE660" s="15">
        <f t="shared" si="48"/>
        <v>769</v>
      </c>
      <c r="AJ660" s="2" t="str">
        <f t="shared" si="47"/>
        <v/>
      </c>
      <c r="AK660" s="17">
        <v>0</v>
      </c>
      <c r="AP660" s="91" t="str">
        <f t="shared" si="49"/>
        <v>0</v>
      </c>
      <c r="AR660" s="17">
        <v>1.4999999999999999E-2</v>
      </c>
    </row>
    <row r="661" spans="27:44" x14ac:dyDescent="0.2">
      <c r="AA661" s="14" t="s">
        <v>0</v>
      </c>
      <c r="AC661" s="87" t="str">
        <f t="shared" si="46"/>
        <v/>
      </c>
      <c r="AE661" s="15">
        <f t="shared" si="48"/>
        <v>770</v>
      </c>
      <c r="AJ661" s="2" t="str">
        <f t="shared" si="47"/>
        <v/>
      </c>
      <c r="AK661" s="17">
        <v>0</v>
      </c>
      <c r="AP661" s="91" t="str">
        <f t="shared" si="49"/>
        <v>0</v>
      </c>
      <c r="AR661" s="17">
        <v>1.4999999999999999E-2</v>
      </c>
    </row>
    <row r="662" spans="27:44" x14ac:dyDescent="0.2">
      <c r="AA662" s="14" t="s">
        <v>0</v>
      </c>
      <c r="AC662" s="87" t="str">
        <f t="shared" si="46"/>
        <v/>
      </c>
      <c r="AE662" s="15">
        <f t="shared" si="48"/>
        <v>771</v>
      </c>
      <c r="AJ662" s="2" t="str">
        <f t="shared" si="47"/>
        <v/>
      </c>
      <c r="AK662" s="17">
        <v>0</v>
      </c>
      <c r="AP662" s="91" t="str">
        <f t="shared" si="49"/>
        <v>0</v>
      </c>
      <c r="AR662" s="17">
        <v>1.4999999999999999E-2</v>
      </c>
    </row>
    <row r="663" spans="27:44" x14ac:dyDescent="0.2">
      <c r="AA663" s="14" t="s">
        <v>0</v>
      </c>
      <c r="AC663" s="87" t="str">
        <f t="shared" si="46"/>
        <v/>
      </c>
      <c r="AE663" s="15">
        <f t="shared" si="48"/>
        <v>772</v>
      </c>
      <c r="AJ663" s="2" t="str">
        <f t="shared" si="47"/>
        <v/>
      </c>
      <c r="AK663" s="17">
        <v>0</v>
      </c>
      <c r="AP663" s="91" t="str">
        <f t="shared" si="49"/>
        <v>0</v>
      </c>
      <c r="AR663" s="17">
        <v>1.4999999999999999E-2</v>
      </c>
    </row>
    <row r="664" spans="27:44" x14ac:dyDescent="0.2">
      <c r="AA664" s="14" t="s">
        <v>0</v>
      </c>
      <c r="AC664" s="87" t="str">
        <f t="shared" si="46"/>
        <v/>
      </c>
      <c r="AE664" s="15">
        <f t="shared" si="48"/>
        <v>773</v>
      </c>
      <c r="AJ664" s="2" t="str">
        <f t="shared" si="47"/>
        <v/>
      </c>
      <c r="AK664" s="17">
        <v>0</v>
      </c>
      <c r="AP664" s="91" t="str">
        <f t="shared" si="49"/>
        <v>0</v>
      </c>
      <c r="AR664" s="17">
        <v>1.4999999999999999E-2</v>
      </c>
    </row>
    <row r="665" spans="27:44" x14ac:dyDescent="0.2">
      <c r="AA665" s="14" t="s">
        <v>0</v>
      </c>
      <c r="AC665" s="87" t="str">
        <f t="shared" si="46"/>
        <v/>
      </c>
      <c r="AE665" s="15">
        <f t="shared" si="48"/>
        <v>774</v>
      </c>
      <c r="AJ665" s="2" t="str">
        <f t="shared" si="47"/>
        <v/>
      </c>
      <c r="AK665" s="17">
        <v>0</v>
      </c>
      <c r="AP665" s="91" t="str">
        <f t="shared" si="49"/>
        <v>0</v>
      </c>
      <c r="AR665" s="17">
        <v>1.4999999999999999E-2</v>
      </c>
    </row>
    <row r="666" spans="27:44" x14ac:dyDescent="0.2">
      <c r="AA666" s="14" t="s">
        <v>0</v>
      </c>
      <c r="AC666" s="87" t="str">
        <f t="shared" si="46"/>
        <v/>
      </c>
      <c r="AE666" s="15">
        <f t="shared" si="48"/>
        <v>775</v>
      </c>
      <c r="AJ666" s="2" t="str">
        <f t="shared" si="47"/>
        <v/>
      </c>
      <c r="AK666" s="17">
        <v>0</v>
      </c>
      <c r="AP666" s="91" t="str">
        <f t="shared" si="49"/>
        <v>0</v>
      </c>
      <c r="AR666" s="17">
        <v>1.4999999999999999E-2</v>
      </c>
    </row>
    <row r="667" spans="27:44" x14ac:dyDescent="0.2">
      <c r="AA667" s="14" t="s">
        <v>0</v>
      </c>
      <c r="AC667" s="87" t="str">
        <f t="shared" si="46"/>
        <v/>
      </c>
      <c r="AE667" s="15">
        <f t="shared" si="48"/>
        <v>776</v>
      </c>
      <c r="AJ667" s="2" t="str">
        <f t="shared" si="47"/>
        <v/>
      </c>
      <c r="AK667" s="17">
        <v>0</v>
      </c>
      <c r="AP667" s="91" t="str">
        <f t="shared" si="49"/>
        <v>0</v>
      </c>
      <c r="AR667" s="17">
        <v>1.4999999999999999E-2</v>
      </c>
    </row>
    <row r="668" spans="27:44" x14ac:dyDescent="0.2">
      <c r="AA668" s="14" t="s">
        <v>0</v>
      </c>
      <c r="AC668" s="87" t="str">
        <f t="shared" si="46"/>
        <v/>
      </c>
      <c r="AE668" s="15">
        <f t="shared" si="48"/>
        <v>777</v>
      </c>
      <c r="AJ668" s="2" t="str">
        <f t="shared" si="47"/>
        <v/>
      </c>
      <c r="AK668" s="17">
        <v>0</v>
      </c>
      <c r="AP668" s="91" t="str">
        <f t="shared" si="49"/>
        <v>0</v>
      </c>
      <c r="AR668" s="17">
        <v>1.4999999999999999E-2</v>
      </c>
    </row>
    <row r="669" spans="27:44" x14ac:dyDescent="0.2">
      <c r="AA669" s="14" t="s">
        <v>0</v>
      </c>
      <c r="AC669" s="87" t="str">
        <f t="shared" si="46"/>
        <v/>
      </c>
      <c r="AE669" s="15">
        <f t="shared" si="48"/>
        <v>778</v>
      </c>
      <c r="AJ669" s="2" t="str">
        <f t="shared" si="47"/>
        <v/>
      </c>
      <c r="AK669" s="17">
        <v>0</v>
      </c>
      <c r="AP669" s="91" t="str">
        <f t="shared" si="49"/>
        <v>0</v>
      </c>
      <c r="AR669" s="17">
        <v>1.4999999999999999E-2</v>
      </c>
    </row>
    <row r="670" spans="27:44" x14ac:dyDescent="0.2">
      <c r="AA670" s="14" t="s">
        <v>0</v>
      </c>
      <c r="AC670" s="87" t="str">
        <f t="shared" si="46"/>
        <v/>
      </c>
      <c r="AE670" s="15">
        <f t="shared" si="48"/>
        <v>779</v>
      </c>
      <c r="AJ670" s="2" t="str">
        <f t="shared" si="47"/>
        <v/>
      </c>
      <c r="AK670" s="17">
        <v>0</v>
      </c>
      <c r="AP670" s="91" t="str">
        <f t="shared" si="49"/>
        <v>0</v>
      </c>
      <c r="AR670" s="17">
        <v>1.4999999999999999E-2</v>
      </c>
    </row>
    <row r="671" spans="27:44" x14ac:dyDescent="0.2">
      <c r="AA671" s="14" t="s">
        <v>0</v>
      </c>
      <c r="AC671" s="87" t="str">
        <f t="shared" si="46"/>
        <v/>
      </c>
      <c r="AE671" s="15">
        <f t="shared" si="48"/>
        <v>780</v>
      </c>
      <c r="AJ671" s="2" t="str">
        <f t="shared" si="47"/>
        <v/>
      </c>
      <c r="AK671" s="17">
        <v>0</v>
      </c>
      <c r="AP671" s="91" t="str">
        <f t="shared" si="49"/>
        <v>0</v>
      </c>
      <c r="AR671" s="17">
        <v>1.4999999999999999E-2</v>
      </c>
    </row>
    <row r="672" spans="27:44" x14ac:dyDescent="0.2">
      <c r="AA672" s="14" t="s">
        <v>0</v>
      </c>
      <c r="AC672" s="87" t="str">
        <f t="shared" si="46"/>
        <v/>
      </c>
      <c r="AE672" s="15">
        <f t="shared" si="48"/>
        <v>781</v>
      </c>
      <c r="AJ672" s="2" t="str">
        <f t="shared" si="47"/>
        <v/>
      </c>
      <c r="AK672" s="17">
        <v>0</v>
      </c>
      <c r="AP672" s="91" t="str">
        <f t="shared" si="49"/>
        <v>0</v>
      </c>
      <c r="AR672" s="17">
        <v>1.4999999999999999E-2</v>
      </c>
    </row>
    <row r="673" spans="27:44" x14ac:dyDescent="0.2">
      <c r="AA673" s="14" t="s">
        <v>0</v>
      </c>
      <c r="AC673" s="87" t="str">
        <f t="shared" si="46"/>
        <v/>
      </c>
      <c r="AE673" s="15">
        <f t="shared" si="48"/>
        <v>782</v>
      </c>
      <c r="AJ673" s="2" t="str">
        <f t="shared" si="47"/>
        <v/>
      </c>
      <c r="AK673" s="17">
        <v>0</v>
      </c>
      <c r="AP673" s="91" t="str">
        <f t="shared" si="49"/>
        <v>0</v>
      </c>
      <c r="AR673" s="17">
        <v>1.4999999999999999E-2</v>
      </c>
    </row>
    <row r="674" spans="27:44" x14ac:dyDescent="0.2">
      <c r="AA674" s="14" t="s">
        <v>0</v>
      </c>
      <c r="AC674" s="87" t="str">
        <f t="shared" si="46"/>
        <v/>
      </c>
      <c r="AE674" s="15">
        <f t="shared" si="48"/>
        <v>783</v>
      </c>
      <c r="AJ674" s="2" t="str">
        <f t="shared" si="47"/>
        <v/>
      </c>
      <c r="AK674" s="17">
        <v>0</v>
      </c>
      <c r="AP674" s="91" t="str">
        <f t="shared" si="49"/>
        <v>0</v>
      </c>
      <c r="AR674" s="17">
        <v>1.4999999999999999E-2</v>
      </c>
    </row>
    <row r="675" spans="27:44" x14ac:dyDescent="0.2">
      <c r="AA675" s="14" t="s">
        <v>0</v>
      </c>
      <c r="AC675" s="87" t="str">
        <f t="shared" si="46"/>
        <v/>
      </c>
      <c r="AE675" s="15">
        <f t="shared" si="48"/>
        <v>784</v>
      </c>
      <c r="AJ675" s="2" t="str">
        <f t="shared" si="47"/>
        <v/>
      </c>
      <c r="AK675" s="17">
        <v>0</v>
      </c>
      <c r="AP675" s="91" t="str">
        <f t="shared" si="49"/>
        <v>0</v>
      </c>
      <c r="AR675" s="17">
        <v>1.4999999999999999E-2</v>
      </c>
    </row>
    <row r="676" spans="27:44" x14ac:dyDescent="0.2">
      <c r="AA676" s="14" t="s">
        <v>0</v>
      </c>
      <c r="AC676" s="87" t="str">
        <f t="shared" si="46"/>
        <v/>
      </c>
      <c r="AE676" s="15">
        <f t="shared" si="48"/>
        <v>785</v>
      </c>
      <c r="AJ676" s="2" t="str">
        <f t="shared" si="47"/>
        <v/>
      </c>
      <c r="AK676" s="17">
        <v>0</v>
      </c>
      <c r="AP676" s="91" t="str">
        <f t="shared" si="49"/>
        <v>0</v>
      </c>
      <c r="AR676" s="17">
        <v>1.4999999999999999E-2</v>
      </c>
    </row>
    <row r="677" spans="27:44" x14ac:dyDescent="0.2">
      <c r="AA677" s="14" t="s">
        <v>0</v>
      </c>
      <c r="AC677" s="87" t="str">
        <f t="shared" si="46"/>
        <v/>
      </c>
      <c r="AE677" s="15">
        <f t="shared" si="48"/>
        <v>786</v>
      </c>
      <c r="AJ677" s="2" t="str">
        <f t="shared" si="47"/>
        <v/>
      </c>
      <c r="AK677" s="17">
        <v>0</v>
      </c>
      <c r="AP677" s="91" t="str">
        <f t="shared" si="49"/>
        <v>0</v>
      </c>
      <c r="AR677" s="17">
        <v>1.4999999999999999E-2</v>
      </c>
    </row>
    <row r="678" spans="27:44" x14ac:dyDescent="0.2">
      <c r="AA678" s="14" t="s">
        <v>0</v>
      </c>
      <c r="AC678" s="87" t="str">
        <f t="shared" si="46"/>
        <v/>
      </c>
      <c r="AE678" s="15">
        <f t="shared" si="48"/>
        <v>787</v>
      </c>
      <c r="AJ678" s="2" t="str">
        <f t="shared" si="47"/>
        <v/>
      </c>
      <c r="AK678" s="17">
        <v>0</v>
      </c>
      <c r="AP678" s="91" t="str">
        <f t="shared" si="49"/>
        <v>0</v>
      </c>
      <c r="AR678" s="17">
        <v>1.4999999999999999E-2</v>
      </c>
    </row>
    <row r="679" spans="27:44" x14ac:dyDescent="0.2">
      <c r="AA679" s="14" t="s">
        <v>0</v>
      </c>
      <c r="AC679" s="87" t="str">
        <f t="shared" si="46"/>
        <v/>
      </c>
      <c r="AE679" s="15">
        <f t="shared" si="48"/>
        <v>788</v>
      </c>
      <c r="AJ679" s="2" t="str">
        <f t="shared" si="47"/>
        <v/>
      </c>
      <c r="AK679" s="17">
        <v>0</v>
      </c>
      <c r="AP679" s="91" t="str">
        <f t="shared" si="49"/>
        <v>0</v>
      </c>
      <c r="AR679" s="17">
        <v>1.4999999999999999E-2</v>
      </c>
    </row>
    <row r="680" spans="27:44" x14ac:dyDescent="0.2">
      <c r="AA680" s="14" t="s">
        <v>0</v>
      </c>
      <c r="AC680" s="87" t="str">
        <f t="shared" si="46"/>
        <v/>
      </c>
      <c r="AE680" s="15">
        <f t="shared" si="48"/>
        <v>789</v>
      </c>
      <c r="AJ680" s="2" t="str">
        <f t="shared" si="47"/>
        <v/>
      </c>
      <c r="AK680" s="17">
        <v>0</v>
      </c>
      <c r="AP680" s="91" t="str">
        <f t="shared" si="49"/>
        <v>0</v>
      </c>
      <c r="AR680" s="17">
        <v>1.4999999999999999E-2</v>
      </c>
    </row>
    <row r="681" spans="27:44" x14ac:dyDescent="0.2">
      <c r="AA681" s="14" t="s">
        <v>0</v>
      </c>
      <c r="AC681" s="87" t="str">
        <f t="shared" si="46"/>
        <v/>
      </c>
      <c r="AE681" s="15">
        <f t="shared" si="48"/>
        <v>790</v>
      </c>
      <c r="AJ681" s="2" t="str">
        <f t="shared" si="47"/>
        <v/>
      </c>
      <c r="AK681" s="17">
        <v>0</v>
      </c>
      <c r="AP681" s="91" t="str">
        <f t="shared" si="49"/>
        <v>0</v>
      </c>
      <c r="AR681" s="17">
        <v>1.4999999999999999E-2</v>
      </c>
    </row>
    <row r="682" spans="27:44" x14ac:dyDescent="0.2">
      <c r="AA682" s="14" t="s">
        <v>0</v>
      </c>
      <c r="AC682" s="87" t="str">
        <f t="shared" si="46"/>
        <v/>
      </c>
      <c r="AE682" s="15">
        <f t="shared" si="48"/>
        <v>791</v>
      </c>
      <c r="AJ682" s="2" t="str">
        <f t="shared" si="47"/>
        <v/>
      </c>
      <c r="AK682" s="17">
        <v>0</v>
      </c>
      <c r="AP682" s="91" t="str">
        <f t="shared" si="49"/>
        <v>0</v>
      </c>
      <c r="AR682" s="17">
        <v>1.4999999999999999E-2</v>
      </c>
    </row>
    <row r="683" spans="27:44" x14ac:dyDescent="0.2">
      <c r="AA683" s="14" t="s">
        <v>0</v>
      </c>
      <c r="AC683" s="87" t="str">
        <f t="shared" si="46"/>
        <v/>
      </c>
      <c r="AE683" s="15">
        <f t="shared" si="48"/>
        <v>792</v>
      </c>
      <c r="AJ683" s="2" t="str">
        <f t="shared" si="47"/>
        <v/>
      </c>
      <c r="AK683" s="17">
        <v>0</v>
      </c>
      <c r="AP683" s="91" t="str">
        <f t="shared" si="49"/>
        <v>0</v>
      </c>
      <c r="AR683" s="17">
        <v>1.4999999999999999E-2</v>
      </c>
    </row>
    <row r="684" spans="27:44" x14ac:dyDescent="0.2">
      <c r="AA684" s="14" t="s">
        <v>0</v>
      </c>
      <c r="AC684" s="87" t="str">
        <f t="shared" si="46"/>
        <v/>
      </c>
      <c r="AE684" s="15">
        <f t="shared" si="48"/>
        <v>793</v>
      </c>
      <c r="AJ684" s="2" t="str">
        <f t="shared" si="47"/>
        <v/>
      </c>
      <c r="AK684" s="17">
        <v>0</v>
      </c>
      <c r="AP684" s="91" t="str">
        <f t="shared" si="49"/>
        <v>0</v>
      </c>
      <c r="AR684" s="17">
        <v>1.4999999999999999E-2</v>
      </c>
    </row>
    <row r="685" spans="27:44" x14ac:dyDescent="0.2">
      <c r="AA685" s="14" t="s">
        <v>0</v>
      </c>
      <c r="AC685" s="87" t="str">
        <f t="shared" si="46"/>
        <v/>
      </c>
      <c r="AE685" s="15">
        <f t="shared" si="48"/>
        <v>794</v>
      </c>
      <c r="AJ685" s="2" t="str">
        <f t="shared" si="47"/>
        <v/>
      </c>
      <c r="AK685" s="17">
        <v>0</v>
      </c>
      <c r="AP685" s="91" t="str">
        <f t="shared" si="49"/>
        <v>0</v>
      </c>
      <c r="AR685" s="17">
        <v>1.4999999999999999E-2</v>
      </c>
    </row>
    <row r="686" spans="27:44" x14ac:dyDescent="0.2">
      <c r="AA686" s="14" t="s">
        <v>0</v>
      </c>
      <c r="AC686" s="87" t="str">
        <f t="shared" si="46"/>
        <v/>
      </c>
      <c r="AE686" s="15">
        <f t="shared" si="48"/>
        <v>795</v>
      </c>
      <c r="AJ686" s="2" t="str">
        <f t="shared" si="47"/>
        <v/>
      </c>
      <c r="AK686" s="17">
        <v>0</v>
      </c>
      <c r="AP686" s="91" t="str">
        <f t="shared" si="49"/>
        <v>0</v>
      </c>
      <c r="AR686" s="17">
        <v>1.4999999999999999E-2</v>
      </c>
    </row>
    <row r="687" spans="27:44" x14ac:dyDescent="0.2">
      <c r="AA687" s="14" t="s">
        <v>0</v>
      </c>
      <c r="AC687" s="87" t="str">
        <f t="shared" si="46"/>
        <v/>
      </c>
      <c r="AE687" s="15">
        <f t="shared" si="48"/>
        <v>796</v>
      </c>
      <c r="AJ687" s="2" t="str">
        <f t="shared" si="47"/>
        <v/>
      </c>
      <c r="AK687" s="17">
        <v>0</v>
      </c>
      <c r="AP687" s="91" t="str">
        <f t="shared" si="49"/>
        <v>0</v>
      </c>
      <c r="AR687" s="17">
        <v>1.4999999999999999E-2</v>
      </c>
    </row>
    <row r="688" spans="27:44" x14ac:dyDescent="0.2">
      <c r="AA688" s="14" t="s">
        <v>0</v>
      </c>
      <c r="AC688" s="87" t="str">
        <f t="shared" si="46"/>
        <v/>
      </c>
      <c r="AE688" s="15">
        <f t="shared" si="48"/>
        <v>797</v>
      </c>
      <c r="AJ688" s="2" t="str">
        <f t="shared" si="47"/>
        <v/>
      </c>
      <c r="AK688" s="17">
        <v>0</v>
      </c>
      <c r="AP688" s="91" t="str">
        <f t="shared" si="49"/>
        <v>0</v>
      </c>
      <c r="AR688" s="17">
        <v>1.4999999999999999E-2</v>
      </c>
    </row>
    <row r="689" spans="27:44" x14ac:dyDescent="0.2">
      <c r="AA689" s="14" t="s">
        <v>0</v>
      </c>
      <c r="AC689" s="87" t="str">
        <f t="shared" si="46"/>
        <v/>
      </c>
      <c r="AE689" s="15">
        <f t="shared" si="48"/>
        <v>798</v>
      </c>
      <c r="AJ689" s="2" t="str">
        <f t="shared" si="47"/>
        <v/>
      </c>
      <c r="AK689" s="17">
        <v>0</v>
      </c>
      <c r="AP689" s="91" t="str">
        <f t="shared" si="49"/>
        <v>0</v>
      </c>
      <c r="AR689" s="17">
        <v>1.4999999999999999E-2</v>
      </c>
    </row>
    <row r="690" spans="27:44" x14ac:dyDescent="0.2">
      <c r="AA690" s="14" t="s">
        <v>0</v>
      </c>
      <c r="AC690" s="87" t="str">
        <f t="shared" si="46"/>
        <v/>
      </c>
      <c r="AE690" s="15">
        <f t="shared" si="48"/>
        <v>799</v>
      </c>
      <c r="AJ690" s="2" t="str">
        <f t="shared" si="47"/>
        <v/>
      </c>
      <c r="AK690" s="17">
        <v>0</v>
      </c>
      <c r="AP690" s="91" t="str">
        <f t="shared" si="49"/>
        <v>0</v>
      </c>
      <c r="AR690" s="17">
        <v>1.4999999999999999E-2</v>
      </c>
    </row>
    <row r="691" spans="27:44" x14ac:dyDescent="0.2">
      <c r="AA691" s="14" t="s">
        <v>0</v>
      </c>
      <c r="AC691" s="87" t="str">
        <f t="shared" si="46"/>
        <v/>
      </c>
      <c r="AE691" s="15">
        <f t="shared" si="48"/>
        <v>800</v>
      </c>
      <c r="AJ691" s="2" t="str">
        <f t="shared" si="47"/>
        <v/>
      </c>
      <c r="AK691" s="17">
        <v>0</v>
      </c>
      <c r="AP691" s="91" t="str">
        <f t="shared" si="49"/>
        <v>0</v>
      </c>
      <c r="AR691" s="17">
        <v>1.4999999999999999E-2</v>
      </c>
    </row>
    <row r="692" spans="27:44" x14ac:dyDescent="0.2">
      <c r="AA692" s="14" t="s">
        <v>0</v>
      </c>
      <c r="AC692" s="87" t="str">
        <f t="shared" si="46"/>
        <v/>
      </c>
      <c r="AE692" s="15">
        <f t="shared" si="48"/>
        <v>801</v>
      </c>
      <c r="AJ692" s="2" t="str">
        <f t="shared" si="47"/>
        <v/>
      </c>
      <c r="AK692" s="17">
        <v>0</v>
      </c>
      <c r="AP692" s="91" t="str">
        <f t="shared" si="49"/>
        <v>0</v>
      </c>
      <c r="AR692" s="17">
        <v>1.4999999999999999E-2</v>
      </c>
    </row>
    <row r="693" spans="27:44" x14ac:dyDescent="0.2">
      <c r="AA693" s="14" t="s">
        <v>0</v>
      </c>
      <c r="AC693" s="87" t="str">
        <f t="shared" si="46"/>
        <v/>
      </c>
      <c r="AE693" s="15">
        <f t="shared" si="48"/>
        <v>802</v>
      </c>
      <c r="AJ693" s="2" t="str">
        <f t="shared" si="47"/>
        <v/>
      </c>
      <c r="AK693" s="17">
        <v>0</v>
      </c>
      <c r="AP693" s="91" t="str">
        <f t="shared" si="49"/>
        <v>0</v>
      </c>
      <c r="AR693" s="17">
        <v>1.4999999999999999E-2</v>
      </c>
    </row>
    <row r="694" spans="27:44" x14ac:dyDescent="0.2">
      <c r="AA694" s="14" t="s">
        <v>0</v>
      </c>
      <c r="AC694" s="87" t="str">
        <f t="shared" si="46"/>
        <v/>
      </c>
      <c r="AE694" s="15">
        <f t="shared" si="48"/>
        <v>803</v>
      </c>
      <c r="AJ694" s="2" t="str">
        <f t="shared" si="47"/>
        <v/>
      </c>
      <c r="AK694" s="17">
        <v>0</v>
      </c>
      <c r="AP694" s="91" t="str">
        <f t="shared" si="49"/>
        <v>0</v>
      </c>
      <c r="AR694" s="17">
        <v>1.4999999999999999E-2</v>
      </c>
    </row>
    <row r="695" spans="27:44" x14ac:dyDescent="0.2">
      <c r="AA695" s="14" t="s">
        <v>0</v>
      </c>
      <c r="AC695" s="87" t="str">
        <f t="shared" si="46"/>
        <v/>
      </c>
      <c r="AE695" s="15">
        <f t="shared" si="48"/>
        <v>804</v>
      </c>
      <c r="AJ695" s="2" t="str">
        <f t="shared" si="47"/>
        <v/>
      </c>
      <c r="AK695" s="17">
        <v>0</v>
      </c>
      <c r="AP695" s="91" t="str">
        <f t="shared" si="49"/>
        <v>0</v>
      </c>
      <c r="AR695" s="17">
        <v>1.4999999999999999E-2</v>
      </c>
    </row>
    <row r="696" spans="27:44" x14ac:dyDescent="0.2">
      <c r="AA696" s="14" t="s">
        <v>0</v>
      </c>
      <c r="AC696" s="87" t="str">
        <f t="shared" si="46"/>
        <v/>
      </c>
      <c r="AE696" s="15">
        <f t="shared" si="48"/>
        <v>805</v>
      </c>
      <c r="AJ696" s="2" t="str">
        <f t="shared" si="47"/>
        <v/>
      </c>
      <c r="AK696" s="17">
        <v>0</v>
      </c>
      <c r="AP696" s="91" t="str">
        <f t="shared" si="49"/>
        <v>0</v>
      </c>
      <c r="AR696" s="17">
        <v>1.4999999999999999E-2</v>
      </c>
    </row>
    <row r="697" spans="27:44" x14ac:dyDescent="0.2">
      <c r="AA697" s="14" t="s">
        <v>0</v>
      </c>
      <c r="AC697" s="87" t="str">
        <f t="shared" si="46"/>
        <v/>
      </c>
      <c r="AE697" s="15">
        <f t="shared" si="48"/>
        <v>806</v>
      </c>
      <c r="AJ697" s="2" t="str">
        <f t="shared" si="47"/>
        <v/>
      </c>
      <c r="AK697" s="17">
        <v>0</v>
      </c>
      <c r="AP697" s="91" t="str">
        <f t="shared" si="49"/>
        <v>0</v>
      </c>
      <c r="AR697" s="17">
        <v>1.4999999999999999E-2</v>
      </c>
    </row>
    <row r="698" spans="27:44" x14ac:dyDescent="0.2">
      <c r="AA698" s="14" t="s">
        <v>0</v>
      </c>
      <c r="AC698" s="87" t="str">
        <f t="shared" si="46"/>
        <v/>
      </c>
      <c r="AE698" s="15">
        <f t="shared" si="48"/>
        <v>807</v>
      </c>
      <c r="AJ698" s="2" t="str">
        <f t="shared" si="47"/>
        <v/>
      </c>
      <c r="AK698" s="17">
        <v>0</v>
      </c>
      <c r="AP698" s="91" t="str">
        <f t="shared" si="49"/>
        <v>0</v>
      </c>
      <c r="AR698" s="17">
        <v>1.4999999999999999E-2</v>
      </c>
    </row>
    <row r="699" spans="27:44" x14ac:dyDescent="0.2">
      <c r="AA699" s="14" t="s">
        <v>0</v>
      </c>
      <c r="AC699" s="87" t="str">
        <f t="shared" si="46"/>
        <v/>
      </c>
      <c r="AE699" s="15">
        <f t="shared" si="48"/>
        <v>808</v>
      </c>
      <c r="AJ699" s="2" t="str">
        <f t="shared" si="47"/>
        <v/>
      </c>
      <c r="AK699" s="17">
        <v>0</v>
      </c>
      <c r="AP699" s="91" t="str">
        <f t="shared" si="49"/>
        <v>0</v>
      </c>
      <c r="AR699" s="17">
        <v>1.4999999999999999E-2</v>
      </c>
    </row>
    <row r="700" spans="27:44" x14ac:dyDescent="0.2">
      <c r="AA700" s="14" t="s">
        <v>0</v>
      </c>
      <c r="AC700" s="87" t="str">
        <f t="shared" si="46"/>
        <v/>
      </c>
      <c r="AE700" s="15">
        <f t="shared" si="48"/>
        <v>809</v>
      </c>
      <c r="AJ700" s="2" t="str">
        <f t="shared" si="47"/>
        <v/>
      </c>
      <c r="AK700" s="17">
        <v>0</v>
      </c>
      <c r="AP700" s="91" t="str">
        <f t="shared" si="49"/>
        <v>0</v>
      </c>
      <c r="AR700" s="17">
        <v>1.4999999999999999E-2</v>
      </c>
    </row>
    <row r="701" spans="27:44" x14ac:dyDescent="0.2">
      <c r="AA701" s="14" t="s">
        <v>0</v>
      </c>
      <c r="AC701" s="87" t="str">
        <f t="shared" si="46"/>
        <v/>
      </c>
      <c r="AE701" s="15">
        <f t="shared" si="48"/>
        <v>810</v>
      </c>
      <c r="AJ701" s="2" t="str">
        <f t="shared" si="47"/>
        <v/>
      </c>
      <c r="AK701" s="17">
        <v>0</v>
      </c>
      <c r="AP701" s="91" t="str">
        <f t="shared" si="49"/>
        <v>0</v>
      </c>
      <c r="AR701" s="17">
        <v>1.4999999999999999E-2</v>
      </c>
    </row>
    <row r="702" spans="27:44" x14ac:dyDescent="0.2">
      <c r="AA702" s="14" t="s">
        <v>0</v>
      </c>
      <c r="AC702" s="87" t="str">
        <f t="shared" si="46"/>
        <v/>
      </c>
      <c r="AE702" s="15">
        <f t="shared" si="48"/>
        <v>811</v>
      </c>
      <c r="AJ702" s="2" t="str">
        <f t="shared" si="47"/>
        <v/>
      </c>
      <c r="AK702" s="17">
        <v>0</v>
      </c>
      <c r="AP702" s="91" t="str">
        <f t="shared" si="49"/>
        <v>0</v>
      </c>
      <c r="AR702" s="17">
        <v>1.4999999999999999E-2</v>
      </c>
    </row>
    <row r="703" spans="27:44" x14ac:dyDescent="0.2">
      <c r="AA703" s="14" t="s">
        <v>0</v>
      </c>
      <c r="AC703" s="87" t="str">
        <f t="shared" si="46"/>
        <v/>
      </c>
      <c r="AE703" s="15">
        <f t="shared" si="48"/>
        <v>812</v>
      </c>
      <c r="AJ703" s="2" t="str">
        <f t="shared" si="47"/>
        <v/>
      </c>
      <c r="AK703" s="17">
        <v>0</v>
      </c>
      <c r="AP703" s="91" t="str">
        <f t="shared" si="49"/>
        <v>0</v>
      </c>
      <c r="AR703" s="17">
        <v>1.4999999999999999E-2</v>
      </c>
    </row>
    <row r="704" spans="27:44" x14ac:dyDescent="0.2">
      <c r="AA704" s="14" t="s">
        <v>0</v>
      </c>
      <c r="AC704" s="87" t="str">
        <f t="shared" si="46"/>
        <v/>
      </c>
      <c r="AE704" s="15">
        <f t="shared" si="48"/>
        <v>813</v>
      </c>
      <c r="AJ704" s="2" t="str">
        <f t="shared" si="47"/>
        <v/>
      </c>
      <c r="AK704" s="17">
        <v>0</v>
      </c>
      <c r="AP704" s="91" t="str">
        <f t="shared" si="49"/>
        <v>0</v>
      </c>
      <c r="AR704" s="17">
        <v>1.4999999999999999E-2</v>
      </c>
    </row>
    <row r="705" spans="27:44" x14ac:dyDescent="0.2">
      <c r="AA705" s="14" t="s">
        <v>0</v>
      </c>
      <c r="AC705" s="87" t="str">
        <f t="shared" si="46"/>
        <v/>
      </c>
      <c r="AE705" s="15">
        <f t="shared" si="48"/>
        <v>814</v>
      </c>
      <c r="AJ705" s="2" t="str">
        <f t="shared" si="47"/>
        <v/>
      </c>
      <c r="AK705" s="17">
        <v>0</v>
      </c>
      <c r="AP705" s="91" t="str">
        <f t="shared" si="49"/>
        <v>0</v>
      </c>
      <c r="AR705" s="17">
        <v>1.4999999999999999E-2</v>
      </c>
    </row>
    <row r="706" spans="27:44" x14ac:dyDescent="0.2">
      <c r="AA706" s="14" t="s">
        <v>0</v>
      </c>
      <c r="AC706" s="87" t="str">
        <f t="shared" si="46"/>
        <v/>
      </c>
      <c r="AE706" s="15">
        <f t="shared" si="48"/>
        <v>815</v>
      </c>
      <c r="AJ706" s="2" t="str">
        <f t="shared" si="47"/>
        <v/>
      </c>
      <c r="AK706" s="17">
        <v>0</v>
      </c>
      <c r="AP706" s="91" t="str">
        <f t="shared" si="49"/>
        <v>0</v>
      </c>
      <c r="AR706" s="17">
        <v>1.4999999999999999E-2</v>
      </c>
    </row>
    <row r="707" spans="27:44" x14ac:dyDescent="0.2">
      <c r="AA707" s="14" t="s">
        <v>0</v>
      </c>
      <c r="AC707" s="87" t="str">
        <f t="shared" si="46"/>
        <v/>
      </c>
      <c r="AE707" s="15">
        <f t="shared" si="48"/>
        <v>816</v>
      </c>
      <c r="AJ707" s="2" t="str">
        <f t="shared" si="47"/>
        <v/>
      </c>
      <c r="AK707" s="17">
        <v>0</v>
      </c>
      <c r="AP707" s="91" t="str">
        <f t="shared" si="49"/>
        <v>0</v>
      </c>
      <c r="AR707" s="17">
        <v>1.4999999999999999E-2</v>
      </c>
    </row>
    <row r="708" spans="27:44" x14ac:dyDescent="0.2">
      <c r="AA708" s="14" t="s">
        <v>0</v>
      </c>
      <c r="AC708" s="87" t="str">
        <f t="shared" si="46"/>
        <v/>
      </c>
      <c r="AE708" s="15">
        <f t="shared" si="48"/>
        <v>817</v>
      </c>
      <c r="AJ708" s="2" t="str">
        <f t="shared" si="47"/>
        <v/>
      </c>
      <c r="AK708" s="17">
        <v>0</v>
      </c>
      <c r="AP708" s="91" t="str">
        <f t="shared" si="49"/>
        <v>0</v>
      </c>
      <c r="AR708" s="17">
        <v>1.4999999999999999E-2</v>
      </c>
    </row>
    <row r="709" spans="27:44" x14ac:dyDescent="0.2">
      <c r="AA709" s="14" t="s">
        <v>0</v>
      </c>
      <c r="AC709" s="87" t="str">
        <f t="shared" ref="AC709:AC772" si="50">IF(ISBLANK(AB709),"",TEXT(AB709,"mmmm"))</f>
        <v/>
      </c>
      <c r="AE709" s="15">
        <f t="shared" si="48"/>
        <v>818</v>
      </c>
      <c r="AJ709" s="2" t="str">
        <f t="shared" ref="AJ709:AJ772" si="51">IF(ISBLANK(AG709),"",A709+15)</f>
        <v/>
      </c>
      <c r="AK709" s="17">
        <v>0</v>
      </c>
      <c r="AP709" s="91" t="str">
        <f t="shared" si="49"/>
        <v>0</v>
      </c>
      <c r="AR709" s="17">
        <v>1.4999999999999999E-2</v>
      </c>
    </row>
    <row r="710" spans="27:44" x14ac:dyDescent="0.2">
      <c r="AA710" s="14" t="s">
        <v>0</v>
      </c>
      <c r="AC710" s="87" t="str">
        <f t="shared" si="50"/>
        <v/>
      </c>
      <c r="AE710" s="15">
        <f t="shared" si="48"/>
        <v>819</v>
      </c>
      <c r="AJ710" s="2" t="str">
        <f t="shared" si="51"/>
        <v/>
      </c>
      <c r="AK710" s="17">
        <v>0</v>
      </c>
      <c r="AP710" s="91" t="str">
        <f t="shared" si="49"/>
        <v>0</v>
      </c>
      <c r="AR710" s="17">
        <v>1.4999999999999999E-2</v>
      </c>
    </row>
    <row r="711" spans="27:44" x14ac:dyDescent="0.2">
      <c r="AA711" s="14" t="s">
        <v>0</v>
      </c>
      <c r="AC711" s="87" t="str">
        <f t="shared" si="50"/>
        <v/>
      </c>
      <c r="AE711" s="15">
        <f t="shared" si="48"/>
        <v>820</v>
      </c>
      <c r="AJ711" s="2" t="str">
        <f t="shared" si="51"/>
        <v/>
      </c>
      <c r="AK711" s="17">
        <v>0</v>
      </c>
      <c r="AP711" s="91" t="str">
        <f t="shared" si="49"/>
        <v>0</v>
      </c>
      <c r="AR711" s="17">
        <v>1.4999999999999999E-2</v>
      </c>
    </row>
    <row r="712" spans="27:44" x14ac:dyDescent="0.2">
      <c r="AA712" s="14" t="s">
        <v>0</v>
      </c>
      <c r="AC712" s="87" t="str">
        <f t="shared" si="50"/>
        <v/>
      </c>
      <c r="AE712" s="15">
        <f t="shared" ref="AE712:AE775" si="52">AE711+1</f>
        <v>821</v>
      </c>
      <c r="AJ712" s="2" t="str">
        <f t="shared" si="51"/>
        <v/>
      </c>
      <c r="AK712" s="17">
        <v>0</v>
      </c>
      <c r="AP712" s="91" t="str">
        <f t="shared" ref="AP712:AP775" si="53">IF(AA712="Thaïlande",0.13,IF(AA712="Myanmar",0.13, IF(AA712="Cambodge",0.14,IF(AA712="Destination","0","0"))))</f>
        <v>0</v>
      </c>
      <c r="AR712" s="17">
        <v>1.4999999999999999E-2</v>
      </c>
    </row>
    <row r="713" spans="27:44" x14ac:dyDescent="0.2">
      <c r="AA713" s="14" t="s">
        <v>0</v>
      </c>
      <c r="AC713" s="87" t="str">
        <f t="shared" si="50"/>
        <v/>
      </c>
      <c r="AE713" s="15">
        <f t="shared" si="52"/>
        <v>822</v>
      </c>
      <c r="AJ713" s="2" t="str">
        <f t="shared" si="51"/>
        <v/>
      </c>
      <c r="AK713" s="17">
        <v>0</v>
      </c>
      <c r="AP713" s="91" t="str">
        <f t="shared" si="53"/>
        <v>0</v>
      </c>
      <c r="AR713" s="17">
        <v>1.4999999999999999E-2</v>
      </c>
    </row>
    <row r="714" spans="27:44" x14ac:dyDescent="0.2">
      <c r="AA714" s="14" t="s">
        <v>0</v>
      </c>
      <c r="AC714" s="87" t="str">
        <f t="shared" si="50"/>
        <v/>
      </c>
      <c r="AE714" s="15">
        <f t="shared" si="52"/>
        <v>823</v>
      </c>
      <c r="AJ714" s="2" t="str">
        <f t="shared" si="51"/>
        <v/>
      </c>
      <c r="AK714" s="17">
        <v>0</v>
      </c>
      <c r="AP714" s="91" t="str">
        <f t="shared" si="53"/>
        <v>0</v>
      </c>
      <c r="AR714" s="17">
        <v>1.4999999999999999E-2</v>
      </c>
    </row>
    <row r="715" spans="27:44" x14ac:dyDescent="0.2">
      <c r="AA715" s="14" t="s">
        <v>0</v>
      </c>
      <c r="AC715" s="87" t="str">
        <f t="shared" si="50"/>
        <v/>
      </c>
      <c r="AE715" s="15">
        <f t="shared" si="52"/>
        <v>824</v>
      </c>
      <c r="AJ715" s="2" t="str">
        <f t="shared" si="51"/>
        <v/>
      </c>
      <c r="AK715" s="17">
        <v>0</v>
      </c>
      <c r="AP715" s="91" t="str">
        <f t="shared" si="53"/>
        <v>0</v>
      </c>
      <c r="AR715" s="17">
        <v>1.4999999999999999E-2</v>
      </c>
    </row>
    <row r="716" spans="27:44" x14ac:dyDescent="0.2">
      <c r="AA716" s="14" t="s">
        <v>0</v>
      </c>
      <c r="AC716" s="87" t="str">
        <f t="shared" si="50"/>
        <v/>
      </c>
      <c r="AE716" s="15">
        <f t="shared" si="52"/>
        <v>825</v>
      </c>
      <c r="AJ716" s="2" t="str">
        <f t="shared" si="51"/>
        <v/>
      </c>
      <c r="AK716" s="17">
        <v>0</v>
      </c>
      <c r="AP716" s="91" t="str">
        <f t="shared" si="53"/>
        <v>0</v>
      </c>
      <c r="AR716" s="17">
        <v>1.4999999999999999E-2</v>
      </c>
    </row>
    <row r="717" spans="27:44" x14ac:dyDescent="0.2">
      <c r="AA717" s="14" t="s">
        <v>0</v>
      </c>
      <c r="AC717" s="87" t="str">
        <f t="shared" si="50"/>
        <v/>
      </c>
      <c r="AE717" s="15">
        <f t="shared" si="52"/>
        <v>826</v>
      </c>
      <c r="AJ717" s="2" t="str">
        <f t="shared" si="51"/>
        <v/>
      </c>
      <c r="AK717" s="17">
        <v>0</v>
      </c>
      <c r="AP717" s="91" t="str">
        <f t="shared" si="53"/>
        <v>0</v>
      </c>
      <c r="AR717" s="17">
        <v>1.4999999999999999E-2</v>
      </c>
    </row>
    <row r="718" spans="27:44" x14ac:dyDescent="0.2">
      <c r="AA718" s="14" t="s">
        <v>0</v>
      </c>
      <c r="AC718" s="87" t="str">
        <f t="shared" si="50"/>
        <v/>
      </c>
      <c r="AE718" s="15">
        <f t="shared" si="52"/>
        <v>827</v>
      </c>
      <c r="AJ718" s="2" t="str">
        <f t="shared" si="51"/>
        <v/>
      </c>
      <c r="AK718" s="17">
        <v>0</v>
      </c>
      <c r="AP718" s="91" t="str">
        <f t="shared" si="53"/>
        <v>0</v>
      </c>
      <c r="AR718" s="17">
        <v>1.4999999999999999E-2</v>
      </c>
    </row>
    <row r="719" spans="27:44" x14ac:dyDescent="0.2">
      <c r="AA719" s="14" t="s">
        <v>0</v>
      </c>
      <c r="AC719" s="87" t="str">
        <f t="shared" si="50"/>
        <v/>
      </c>
      <c r="AE719" s="15">
        <f t="shared" si="52"/>
        <v>828</v>
      </c>
      <c r="AJ719" s="2" t="str">
        <f t="shared" si="51"/>
        <v/>
      </c>
      <c r="AK719" s="17">
        <v>0</v>
      </c>
      <c r="AP719" s="91" t="str">
        <f t="shared" si="53"/>
        <v>0</v>
      </c>
      <c r="AR719" s="17">
        <v>1.4999999999999999E-2</v>
      </c>
    </row>
    <row r="720" spans="27:44" x14ac:dyDescent="0.2">
      <c r="AA720" s="14" t="s">
        <v>0</v>
      </c>
      <c r="AC720" s="87" t="str">
        <f t="shared" si="50"/>
        <v/>
      </c>
      <c r="AE720" s="15">
        <f t="shared" si="52"/>
        <v>829</v>
      </c>
      <c r="AJ720" s="2" t="str">
        <f t="shared" si="51"/>
        <v/>
      </c>
      <c r="AK720" s="17">
        <v>0</v>
      </c>
      <c r="AP720" s="91" t="str">
        <f t="shared" si="53"/>
        <v>0</v>
      </c>
      <c r="AR720" s="17">
        <v>1.4999999999999999E-2</v>
      </c>
    </row>
    <row r="721" spans="27:44" x14ac:dyDescent="0.2">
      <c r="AA721" s="14" t="s">
        <v>0</v>
      </c>
      <c r="AC721" s="87" t="str">
        <f t="shared" si="50"/>
        <v/>
      </c>
      <c r="AE721" s="15">
        <f t="shared" si="52"/>
        <v>830</v>
      </c>
      <c r="AJ721" s="2" t="str">
        <f t="shared" si="51"/>
        <v/>
      </c>
      <c r="AK721" s="17">
        <v>0</v>
      </c>
      <c r="AP721" s="91" t="str">
        <f t="shared" si="53"/>
        <v>0</v>
      </c>
      <c r="AR721" s="17">
        <v>1.4999999999999999E-2</v>
      </c>
    </row>
    <row r="722" spans="27:44" x14ac:dyDescent="0.2">
      <c r="AA722" s="14" t="s">
        <v>0</v>
      </c>
      <c r="AC722" s="87" t="str">
        <f t="shared" si="50"/>
        <v/>
      </c>
      <c r="AE722" s="15">
        <f t="shared" si="52"/>
        <v>831</v>
      </c>
      <c r="AJ722" s="2" t="str">
        <f t="shared" si="51"/>
        <v/>
      </c>
      <c r="AK722" s="17">
        <v>0</v>
      </c>
      <c r="AP722" s="91" t="str">
        <f t="shared" si="53"/>
        <v>0</v>
      </c>
      <c r="AR722" s="17">
        <v>1.4999999999999999E-2</v>
      </c>
    </row>
    <row r="723" spans="27:44" x14ac:dyDescent="0.2">
      <c r="AA723" s="14" t="s">
        <v>0</v>
      </c>
      <c r="AC723" s="87" t="str">
        <f t="shared" si="50"/>
        <v/>
      </c>
      <c r="AE723" s="15">
        <f t="shared" si="52"/>
        <v>832</v>
      </c>
      <c r="AJ723" s="2" t="str">
        <f t="shared" si="51"/>
        <v/>
      </c>
      <c r="AK723" s="17">
        <v>0</v>
      </c>
      <c r="AP723" s="91" t="str">
        <f t="shared" si="53"/>
        <v>0</v>
      </c>
      <c r="AR723" s="17">
        <v>1.4999999999999999E-2</v>
      </c>
    </row>
    <row r="724" spans="27:44" x14ac:dyDescent="0.2">
      <c r="AA724" s="14" t="s">
        <v>0</v>
      </c>
      <c r="AC724" s="87" t="str">
        <f t="shared" si="50"/>
        <v/>
      </c>
      <c r="AE724" s="15">
        <f t="shared" si="52"/>
        <v>833</v>
      </c>
      <c r="AJ724" s="2" t="str">
        <f t="shared" si="51"/>
        <v/>
      </c>
      <c r="AK724" s="17">
        <v>0</v>
      </c>
      <c r="AP724" s="91" t="str">
        <f t="shared" si="53"/>
        <v>0</v>
      </c>
      <c r="AR724" s="17">
        <v>1.4999999999999999E-2</v>
      </c>
    </row>
    <row r="725" spans="27:44" x14ac:dyDescent="0.2">
      <c r="AA725" s="14" t="s">
        <v>0</v>
      </c>
      <c r="AC725" s="87" t="str">
        <f t="shared" si="50"/>
        <v/>
      </c>
      <c r="AE725" s="15">
        <f t="shared" si="52"/>
        <v>834</v>
      </c>
      <c r="AJ725" s="2" t="str">
        <f t="shared" si="51"/>
        <v/>
      </c>
      <c r="AK725" s="17">
        <v>0</v>
      </c>
      <c r="AP725" s="91" t="str">
        <f t="shared" si="53"/>
        <v>0</v>
      </c>
      <c r="AR725" s="17">
        <v>1.4999999999999999E-2</v>
      </c>
    </row>
    <row r="726" spans="27:44" x14ac:dyDescent="0.2">
      <c r="AA726" s="14" t="s">
        <v>0</v>
      </c>
      <c r="AC726" s="87" t="str">
        <f t="shared" si="50"/>
        <v/>
      </c>
      <c r="AE726" s="15">
        <f t="shared" si="52"/>
        <v>835</v>
      </c>
      <c r="AJ726" s="2" t="str">
        <f t="shared" si="51"/>
        <v/>
      </c>
      <c r="AK726" s="17">
        <v>0</v>
      </c>
      <c r="AP726" s="91" t="str">
        <f t="shared" si="53"/>
        <v>0</v>
      </c>
      <c r="AR726" s="17">
        <v>1.4999999999999999E-2</v>
      </c>
    </row>
    <row r="727" spans="27:44" x14ac:dyDescent="0.2">
      <c r="AA727" s="14" t="s">
        <v>0</v>
      </c>
      <c r="AC727" s="87" t="str">
        <f t="shared" si="50"/>
        <v/>
      </c>
      <c r="AE727" s="15">
        <f t="shared" si="52"/>
        <v>836</v>
      </c>
      <c r="AJ727" s="2" t="str">
        <f t="shared" si="51"/>
        <v/>
      </c>
      <c r="AK727" s="17">
        <v>0</v>
      </c>
      <c r="AP727" s="91" t="str">
        <f t="shared" si="53"/>
        <v>0</v>
      </c>
      <c r="AR727" s="17">
        <v>1.4999999999999999E-2</v>
      </c>
    </row>
    <row r="728" spans="27:44" x14ac:dyDescent="0.2">
      <c r="AA728" s="14" t="s">
        <v>0</v>
      </c>
      <c r="AC728" s="87" t="str">
        <f t="shared" si="50"/>
        <v/>
      </c>
      <c r="AE728" s="15">
        <f t="shared" si="52"/>
        <v>837</v>
      </c>
      <c r="AJ728" s="2" t="str">
        <f t="shared" si="51"/>
        <v/>
      </c>
      <c r="AK728" s="17">
        <v>0</v>
      </c>
      <c r="AP728" s="91" t="str">
        <f t="shared" si="53"/>
        <v>0</v>
      </c>
      <c r="AR728" s="17">
        <v>1.4999999999999999E-2</v>
      </c>
    </row>
    <row r="729" spans="27:44" x14ac:dyDescent="0.2">
      <c r="AA729" s="14" t="s">
        <v>0</v>
      </c>
      <c r="AC729" s="87" t="str">
        <f t="shared" si="50"/>
        <v/>
      </c>
      <c r="AE729" s="15">
        <f t="shared" si="52"/>
        <v>838</v>
      </c>
      <c r="AJ729" s="2" t="str">
        <f t="shared" si="51"/>
        <v/>
      </c>
      <c r="AK729" s="17">
        <v>0</v>
      </c>
      <c r="AP729" s="91" t="str">
        <f t="shared" si="53"/>
        <v>0</v>
      </c>
      <c r="AR729" s="17">
        <v>1.4999999999999999E-2</v>
      </c>
    </row>
    <row r="730" spans="27:44" x14ac:dyDescent="0.2">
      <c r="AA730" s="14" t="s">
        <v>0</v>
      </c>
      <c r="AC730" s="87" t="str">
        <f t="shared" si="50"/>
        <v/>
      </c>
      <c r="AE730" s="15">
        <f t="shared" si="52"/>
        <v>839</v>
      </c>
      <c r="AJ730" s="2" t="str">
        <f t="shared" si="51"/>
        <v/>
      </c>
      <c r="AK730" s="17">
        <v>0</v>
      </c>
      <c r="AP730" s="91" t="str">
        <f t="shared" si="53"/>
        <v>0</v>
      </c>
      <c r="AR730" s="17">
        <v>1.4999999999999999E-2</v>
      </c>
    </row>
    <row r="731" spans="27:44" x14ac:dyDescent="0.2">
      <c r="AA731" s="14" t="s">
        <v>0</v>
      </c>
      <c r="AC731" s="87" t="str">
        <f t="shared" si="50"/>
        <v/>
      </c>
      <c r="AE731" s="15">
        <f t="shared" si="52"/>
        <v>840</v>
      </c>
      <c r="AJ731" s="2" t="str">
        <f t="shared" si="51"/>
        <v/>
      </c>
      <c r="AK731" s="17">
        <v>0</v>
      </c>
      <c r="AP731" s="91" t="str">
        <f t="shared" si="53"/>
        <v>0</v>
      </c>
      <c r="AR731" s="17">
        <v>1.4999999999999999E-2</v>
      </c>
    </row>
    <row r="732" spans="27:44" x14ac:dyDescent="0.2">
      <c r="AA732" s="14" t="s">
        <v>0</v>
      </c>
      <c r="AC732" s="87" t="str">
        <f t="shared" si="50"/>
        <v/>
      </c>
      <c r="AE732" s="15">
        <f t="shared" si="52"/>
        <v>841</v>
      </c>
      <c r="AJ732" s="2" t="str">
        <f t="shared" si="51"/>
        <v/>
      </c>
      <c r="AK732" s="17">
        <v>0</v>
      </c>
      <c r="AP732" s="91" t="str">
        <f t="shared" si="53"/>
        <v>0</v>
      </c>
      <c r="AR732" s="17">
        <v>1.4999999999999999E-2</v>
      </c>
    </row>
    <row r="733" spans="27:44" x14ac:dyDescent="0.2">
      <c r="AA733" s="14" t="s">
        <v>0</v>
      </c>
      <c r="AC733" s="87" t="str">
        <f t="shared" si="50"/>
        <v/>
      </c>
      <c r="AE733" s="15">
        <f t="shared" si="52"/>
        <v>842</v>
      </c>
      <c r="AJ733" s="2" t="str">
        <f t="shared" si="51"/>
        <v/>
      </c>
      <c r="AK733" s="17">
        <v>0</v>
      </c>
      <c r="AP733" s="91" t="str">
        <f t="shared" si="53"/>
        <v>0</v>
      </c>
      <c r="AR733" s="17">
        <v>1.4999999999999999E-2</v>
      </c>
    </row>
    <row r="734" spans="27:44" x14ac:dyDescent="0.2">
      <c r="AA734" s="14" t="s">
        <v>0</v>
      </c>
      <c r="AC734" s="87" t="str">
        <f t="shared" si="50"/>
        <v/>
      </c>
      <c r="AE734" s="15">
        <f t="shared" si="52"/>
        <v>843</v>
      </c>
      <c r="AJ734" s="2" t="str">
        <f t="shared" si="51"/>
        <v/>
      </c>
      <c r="AK734" s="17">
        <v>0</v>
      </c>
      <c r="AP734" s="91" t="str">
        <f t="shared" si="53"/>
        <v>0</v>
      </c>
      <c r="AR734" s="17">
        <v>1.4999999999999999E-2</v>
      </c>
    </row>
    <row r="735" spans="27:44" x14ac:dyDescent="0.2">
      <c r="AA735" s="14" t="s">
        <v>0</v>
      </c>
      <c r="AC735" s="87" t="str">
        <f t="shared" si="50"/>
        <v/>
      </c>
      <c r="AE735" s="15">
        <f t="shared" si="52"/>
        <v>844</v>
      </c>
      <c r="AJ735" s="2" t="str">
        <f t="shared" si="51"/>
        <v/>
      </c>
      <c r="AK735" s="17">
        <v>0</v>
      </c>
      <c r="AP735" s="91" t="str">
        <f t="shared" si="53"/>
        <v>0</v>
      </c>
      <c r="AR735" s="17">
        <v>1.4999999999999999E-2</v>
      </c>
    </row>
    <row r="736" spans="27:44" x14ac:dyDescent="0.2">
      <c r="AA736" s="14" t="s">
        <v>0</v>
      </c>
      <c r="AC736" s="87" t="str">
        <f t="shared" si="50"/>
        <v/>
      </c>
      <c r="AE736" s="15">
        <f t="shared" si="52"/>
        <v>845</v>
      </c>
      <c r="AJ736" s="2" t="str">
        <f t="shared" si="51"/>
        <v/>
      </c>
      <c r="AK736" s="17">
        <v>0</v>
      </c>
      <c r="AP736" s="91" t="str">
        <f t="shared" si="53"/>
        <v>0</v>
      </c>
      <c r="AR736" s="17">
        <v>1.4999999999999999E-2</v>
      </c>
    </row>
    <row r="737" spans="27:44" x14ac:dyDescent="0.2">
      <c r="AA737" s="14" t="s">
        <v>0</v>
      </c>
      <c r="AC737" s="87" t="str">
        <f t="shared" si="50"/>
        <v/>
      </c>
      <c r="AE737" s="15">
        <f t="shared" si="52"/>
        <v>846</v>
      </c>
      <c r="AJ737" s="2" t="str">
        <f t="shared" si="51"/>
        <v/>
      </c>
      <c r="AK737" s="17">
        <v>0</v>
      </c>
      <c r="AP737" s="91" t="str">
        <f t="shared" si="53"/>
        <v>0</v>
      </c>
      <c r="AR737" s="17">
        <v>1.4999999999999999E-2</v>
      </c>
    </row>
    <row r="738" spans="27:44" x14ac:dyDescent="0.2">
      <c r="AA738" s="14" t="s">
        <v>0</v>
      </c>
      <c r="AC738" s="87" t="str">
        <f t="shared" si="50"/>
        <v/>
      </c>
      <c r="AE738" s="15">
        <f t="shared" si="52"/>
        <v>847</v>
      </c>
      <c r="AJ738" s="2" t="str">
        <f t="shared" si="51"/>
        <v/>
      </c>
      <c r="AK738" s="17">
        <v>0</v>
      </c>
      <c r="AP738" s="91" t="str">
        <f t="shared" si="53"/>
        <v>0</v>
      </c>
      <c r="AR738" s="17">
        <v>1.4999999999999999E-2</v>
      </c>
    </row>
    <row r="739" spans="27:44" x14ac:dyDescent="0.2">
      <c r="AA739" s="14" t="s">
        <v>0</v>
      </c>
      <c r="AC739" s="87" t="str">
        <f t="shared" si="50"/>
        <v/>
      </c>
      <c r="AE739" s="15">
        <f t="shared" si="52"/>
        <v>848</v>
      </c>
      <c r="AJ739" s="2" t="str">
        <f t="shared" si="51"/>
        <v/>
      </c>
      <c r="AK739" s="17">
        <v>0</v>
      </c>
      <c r="AP739" s="91" t="str">
        <f t="shared" si="53"/>
        <v>0</v>
      </c>
      <c r="AR739" s="17">
        <v>1.4999999999999999E-2</v>
      </c>
    </row>
    <row r="740" spans="27:44" x14ac:dyDescent="0.2">
      <c r="AA740" s="14" t="s">
        <v>0</v>
      </c>
      <c r="AC740" s="87" t="str">
        <f t="shared" si="50"/>
        <v/>
      </c>
      <c r="AE740" s="15">
        <f t="shared" si="52"/>
        <v>849</v>
      </c>
      <c r="AJ740" s="2" t="str">
        <f t="shared" si="51"/>
        <v/>
      </c>
      <c r="AK740" s="17">
        <v>0</v>
      </c>
      <c r="AP740" s="91" t="str">
        <f t="shared" si="53"/>
        <v>0</v>
      </c>
      <c r="AR740" s="17">
        <v>1.4999999999999999E-2</v>
      </c>
    </row>
    <row r="741" spans="27:44" x14ac:dyDescent="0.2">
      <c r="AA741" s="14" t="s">
        <v>0</v>
      </c>
      <c r="AC741" s="87" t="str">
        <f t="shared" si="50"/>
        <v/>
      </c>
      <c r="AE741" s="15">
        <f t="shared" si="52"/>
        <v>850</v>
      </c>
      <c r="AJ741" s="2" t="str">
        <f t="shared" si="51"/>
        <v/>
      </c>
      <c r="AK741" s="17">
        <v>0</v>
      </c>
      <c r="AP741" s="91" t="str">
        <f t="shared" si="53"/>
        <v>0</v>
      </c>
      <c r="AR741" s="17">
        <v>1.4999999999999999E-2</v>
      </c>
    </row>
    <row r="742" spans="27:44" x14ac:dyDescent="0.2">
      <c r="AA742" s="14" t="s">
        <v>0</v>
      </c>
      <c r="AC742" s="87" t="str">
        <f t="shared" si="50"/>
        <v/>
      </c>
      <c r="AE742" s="15">
        <f t="shared" si="52"/>
        <v>851</v>
      </c>
      <c r="AJ742" s="2" t="str">
        <f t="shared" si="51"/>
        <v/>
      </c>
      <c r="AK742" s="17">
        <v>0</v>
      </c>
      <c r="AP742" s="91" t="str">
        <f t="shared" si="53"/>
        <v>0</v>
      </c>
      <c r="AR742" s="17">
        <v>1.4999999999999999E-2</v>
      </c>
    </row>
    <row r="743" spans="27:44" x14ac:dyDescent="0.2">
      <c r="AA743" s="14" t="s">
        <v>0</v>
      </c>
      <c r="AC743" s="87" t="str">
        <f t="shared" si="50"/>
        <v/>
      </c>
      <c r="AE743" s="15">
        <f t="shared" si="52"/>
        <v>852</v>
      </c>
      <c r="AJ743" s="2" t="str">
        <f t="shared" si="51"/>
        <v/>
      </c>
      <c r="AK743" s="17">
        <v>0</v>
      </c>
      <c r="AP743" s="91" t="str">
        <f t="shared" si="53"/>
        <v>0</v>
      </c>
      <c r="AR743" s="17">
        <v>1.4999999999999999E-2</v>
      </c>
    </row>
    <row r="744" spans="27:44" x14ac:dyDescent="0.2">
      <c r="AA744" s="14" t="s">
        <v>0</v>
      </c>
      <c r="AC744" s="87" t="str">
        <f t="shared" si="50"/>
        <v/>
      </c>
      <c r="AE744" s="15">
        <f t="shared" si="52"/>
        <v>853</v>
      </c>
      <c r="AJ744" s="2" t="str">
        <f t="shared" si="51"/>
        <v/>
      </c>
      <c r="AK744" s="17">
        <v>0</v>
      </c>
      <c r="AP744" s="91" t="str">
        <f t="shared" si="53"/>
        <v>0</v>
      </c>
      <c r="AR744" s="17">
        <v>1.4999999999999999E-2</v>
      </c>
    </row>
    <row r="745" spans="27:44" x14ac:dyDescent="0.2">
      <c r="AA745" s="14" t="s">
        <v>0</v>
      </c>
      <c r="AC745" s="87" t="str">
        <f t="shared" si="50"/>
        <v/>
      </c>
      <c r="AE745" s="15">
        <f t="shared" si="52"/>
        <v>854</v>
      </c>
      <c r="AJ745" s="2" t="str">
        <f t="shared" si="51"/>
        <v/>
      </c>
      <c r="AK745" s="17">
        <v>0</v>
      </c>
      <c r="AP745" s="91" t="str">
        <f t="shared" si="53"/>
        <v>0</v>
      </c>
      <c r="AR745" s="17">
        <v>1.4999999999999999E-2</v>
      </c>
    </row>
    <row r="746" spans="27:44" x14ac:dyDescent="0.2">
      <c r="AA746" s="14" t="s">
        <v>0</v>
      </c>
      <c r="AC746" s="87" t="str">
        <f t="shared" si="50"/>
        <v/>
      </c>
      <c r="AE746" s="15">
        <f t="shared" si="52"/>
        <v>855</v>
      </c>
      <c r="AJ746" s="2" t="str">
        <f t="shared" si="51"/>
        <v/>
      </c>
      <c r="AK746" s="17">
        <v>0</v>
      </c>
      <c r="AP746" s="91" t="str">
        <f t="shared" si="53"/>
        <v>0</v>
      </c>
      <c r="AR746" s="17">
        <v>1.4999999999999999E-2</v>
      </c>
    </row>
    <row r="747" spans="27:44" x14ac:dyDescent="0.2">
      <c r="AA747" s="14" t="s">
        <v>0</v>
      </c>
      <c r="AC747" s="87" t="str">
        <f t="shared" si="50"/>
        <v/>
      </c>
      <c r="AE747" s="15">
        <f t="shared" si="52"/>
        <v>856</v>
      </c>
      <c r="AJ747" s="2" t="str">
        <f t="shared" si="51"/>
        <v/>
      </c>
      <c r="AK747" s="17">
        <v>0</v>
      </c>
      <c r="AP747" s="91" t="str">
        <f t="shared" si="53"/>
        <v>0</v>
      </c>
      <c r="AR747" s="17">
        <v>1.4999999999999999E-2</v>
      </c>
    </row>
    <row r="748" spans="27:44" x14ac:dyDescent="0.2">
      <c r="AA748" s="14" t="s">
        <v>0</v>
      </c>
      <c r="AC748" s="87" t="str">
        <f t="shared" si="50"/>
        <v/>
      </c>
      <c r="AE748" s="15">
        <f t="shared" si="52"/>
        <v>857</v>
      </c>
      <c r="AJ748" s="2" t="str">
        <f t="shared" si="51"/>
        <v/>
      </c>
      <c r="AK748" s="17">
        <v>0</v>
      </c>
      <c r="AP748" s="91" t="str">
        <f t="shared" si="53"/>
        <v>0</v>
      </c>
      <c r="AR748" s="17">
        <v>1.4999999999999999E-2</v>
      </c>
    </row>
    <row r="749" spans="27:44" x14ac:dyDescent="0.2">
      <c r="AA749" s="14" t="s">
        <v>0</v>
      </c>
      <c r="AC749" s="87" t="str">
        <f t="shared" si="50"/>
        <v/>
      </c>
      <c r="AE749" s="15">
        <f t="shared" si="52"/>
        <v>858</v>
      </c>
      <c r="AJ749" s="2" t="str">
        <f t="shared" si="51"/>
        <v/>
      </c>
      <c r="AK749" s="17">
        <v>0</v>
      </c>
      <c r="AP749" s="91" t="str">
        <f t="shared" si="53"/>
        <v>0</v>
      </c>
      <c r="AR749" s="17">
        <v>1.4999999999999999E-2</v>
      </c>
    </row>
    <row r="750" spans="27:44" x14ac:dyDescent="0.2">
      <c r="AA750" s="14" t="s">
        <v>0</v>
      </c>
      <c r="AC750" s="87" t="str">
        <f t="shared" si="50"/>
        <v/>
      </c>
      <c r="AE750" s="15">
        <f t="shared" si="52"/>
        <v>859</v>
      </c>
      <c r="AJ750" s="2" t="str">
        <f t="shared" si="51"/>
        <v/>
      </c>
      <c r="AK750" s="17">
        <v>0</v>
      </c>
      <c r="AP750" s="91" t="str">
        <f t="shared" si="53"/>
        <v>0</v>
      </c>
      <c r="AR750" s="17">
        <v>1.4999999999999999E-2</v>
      </c>
    </row>
    <row r="751" spans="27:44" x14ac:dyDescent="0.2">
      <c r="AA751" s="14" t="s">
        <v>0</v>
      </c>
      <c r="AC751" s="87" t="str">
        <f t="shared" si="50"/>
        <v/>
      </c>
      <c r="AE751" s="15">
        <f t="shared" si="52"/>
        <v>860</v>
      </c>
      <c r="AJ751" s="2" t="str">
        <f t="shared" si="51"/>
        <v/>
      </c>
      <c r="AK751" s="17">
        <v>0</v>
      </c>
      <c r="AP751" s="91" t="str">
        <f t="shared" si="53"/>
        <v>0</v>
      </c>
      <c r="AR751" s="17">
        <v>1.4999999999999999E-2</v>
      </c>
    </row>
    <row r="752" spans="27:44" x14ac:dyDescent="0.2">
      <c r="AA752" s="14" t="s">
        <v>0</v>
      </c>
      <c r="AC752" s="87" t="str">
        <f t="shared" si="50"/>
        <v/>
      </c>
      <c r="AE752" s="15">
        <f t="shared" si="52"/>
        <v>861</v>
      </c>
      <c r="AJ752" s="2" t="str">
        <f t="shared" si="51"/>
        <v/>
      </c>
      <c r="AK752" s="17">
        <v>0</v>
      </c>
      <c r="AP752" s="91" t="str">
        <f t="shared" si="53"/>
        <v>0</v>
      </c>
      <c r="AR752" s="17">
        <v>1.4999999999999999E-2</v>
      </c>
    </row>
    <row r="753" spans="27:44" x14ac:dyDescent="0.2">
      <c r="AA753" s="14" t="s">
        <v>0</v>
      </c>
      <c r="AC753" s="87" t="str">
        <f t="shared" si="50"/>
        <v/>
      </c>
      <c r="AE753" s="15">
        <f t="shared" si="52"/>
        <v>862</v>
      </c>
      <c r="AJ753" s="2" t="str">
        <f t="shared" si="51"/>
        <v/>
      </c>
      <c r="AK753" s="17">
        <v>0</v>
      </c>
      <c r="AP753" s="91" t="str">
        <f t="shared" si="53"/>
        <v>0</v>
      </c>
      <c r="AR753" s="17">
        <v>1.4999999999999999E-2</v>
      </c>
    </row>
    <row r="754" spans="27:44" x14ac:dyDescent="0.2">
      <c r="AA754" s="14" t="s">
        <v>0</v>
      </c>
      <c r="AC754" s="87" t="str">
        <f t="shared" si="50"/>
        <v/>
      </c>
      <c r="AE754" s="15">
        <f t="shared" si="52"/>
        <v>863</v>
      </c>
      <c r="AJ754" s="2" t="str">
        <f t="shared" si="51"/>
        <v/>
      </c>
      <c r="AK754" s="17">
        <v>0</v>
      </c>
      <c r="AP754" s="91" t="str">
        <f t="shared" si="53"/>
        <v>0</v>
      </c>
      <c r="AR754" s="17">
        <v>1.4999999999999999E-2</v>
      </c>
    </row>
    <row r="755" spans="27:44" x14ac:dyDescent="0.2">
      <c r="AA755" s="14" t="s">
        <v>0</v>
      </c>
      <c r="AC755" s="87" t="str">
        <f t="shared" si="50"/>
        <v/>
      </c>
      <c r="AE755" s="15">
        <f t="shared" si="52"/>
        <v>864</v>
      </c>
      <c r="AJ755" s="2" t="str">
        <f t="shared" si="51"/>
        <v/>
      </c>
      <c r="AK755" s="17">
        <v>0</v>
      </c>
      <c r="AP755" s="91" t="str">
        <f t="shared" si="53"/>
        <v>0</v>
      </c>
      <c r="AR755" s="17">
        <v>1.4999999999999999E-2</v>
      </c>
    </row>
    <row r="756" spans="27:44" x14ac:dyDescent="0.2">
      <c r="AA756" s="14" t="s">
        <v>0</v>
      </c>
      <c r="AC756" s="87" t="str">
        <f t="shared" si="50"/>
        <v/>
      </c>
      <c r="AE756" s="15">
        <f t="shared" si="52"/>
        <v>865</v>
      </c>
      <c r="AJ756" s="2" t="str">
        <f t="shared" si="51"/>
        <v/>
      </c>
      <c r="AK756" s="17">
        <v>0</v>
      </c>
      <c r="AP756" s="91" t="str">
        <f t="shared" si="53"/>
        <v>0</v>
      </c>
      <c r="AR756" s="17">
        <v>1.4999999999999999E-2</v>
      </c>
    </row>
    <row r="757" spans="27:44" x14ac:dyDescent="0.2">
      <c r="AA757" s="14" t="s">
        <v>0</v>
      </c>
      <c r="AC757" s="87" t="str">
        <f t="shared" si="50"/>
        <v/>
      </c>
      <c r="AE757" s="15">
        <f t="shared" si="52"/>
        <v>866</v>
      </c>
      <c r="AJ757" s="2" t="str">
        <f t="shared" si="51"/>
        <v/>
      </c>
      <c r="AK757" s="17">
        <v>0</v>
      </c>
      <c r="AP757" s="91" t="str">
        <f t="shared" si="53"/>
        <v>0</v>
      </c>
      <c r="AR757" s="17">
        <v>1.4999999999999999E-2</v>
      </c>
    </row>
    <row r="758" spans="27:44" x14ac:dyDescent="0.2">
      <c r="AA758" s="14" t="s">
        <v>0</v>
      </c>
      <c r="AC758" s="87" t="str">
        <f t="shared" si="50"/>
        <v/>
      </c>
      <c r="AE758" s="15">
        <f t="shared" si="52"/>
        <v>867</v>
      </c>
      <c r="AJ758" s="2" t="str">
        <f t="shared" si="51"/>
        <v/>
      </c>
      <c r="AK758" s="17">
        <v>0</v>
      </c>
      <c r="AP758" s="91" t="str">
        <f t="shared" si="53"/>
        <v>0</v>
      </c>
      <c r="AR758" s="17">
        <v>1.4999999999999999E-2</v>
      </c>
    </row>
    <row r="759" spans="27:44" x14ac:dyDescent="0.2">
      <c r="AA759" s="14" t="s">
        <v>0</v>
      </c>
      <c r="AC759" s="87" t="str">
        <f t="shared" si="50"/>
        <v/>
      </c>
      <c r="AE759" s="15">
        <f t="shared" si="52"/>
        <v>868</v>
      </c>
      <c r="AJ759" s="2" t="str">
        <f t="shared" si="51"/>
        <v/>
      </c>
      <c r="AK759" s="17">
        <v>0</v>
      </c>
      <c r="AP759" s="91" t="str">
        <f t="shared" si="53"/>
        <v>0</v>
      </c>
      <c r="AR759" s="17">
        <v>1.4999999999999999E-2</v>
      </c>
    </row>
    <row r="760" spans="27:44" x14ac:dyDescent="0.2">
      <c r="AA760" s="14" t="s">
        <v>0</v>
      </c>
      <c r="AC760" s="87" t="str">
        <f t="shared" si="50"/>
        <v/>
      </c>
      <c r="AE760" s="15">
        <f t="shared" si="52"/>
        <v>869</v>
      </c>
      <c r="AJ760" s="2" t="str">
        <f t="shared" si="51"/>
        <v/>
      </c>
      <c r="AK760" s="17">
        <v>0</v>
      </c>
      <c r="AP760" s="91" t="str">
        <f t="shared" si="53"/>
        <v>0</v>
      </c>
      <c r="AR760" s="17">
        <v>1.4999999999999999E-2</v>
      </c>
    </row>
    <row r="761" spans="27:44" x14ac:dyDescent="0.2">
      <c r="AA761" s="14" t="s">
        <v>0</v>
      </c>
      <c r="AC761" s="87" t="str">
        <f t="shared" si="50"/>
        <v/>
      </c>
      <c r="AE761" s="15">
        <f t="shared" si="52"/>
        <v>870</v>
      </c>
      <c r="AJ761" s="2" t="str">
        <f t="shared" si="51"/>
        <v/>
      </c>
      <c r="AK761" s="17">
        <v>0</v>
      </c>
      <c r="AP761" s="91" t="str">
        <f t="shared" si="53"/>
        <v>0</v>
      </c>
      <c r="AR761" s="17">
        <v>1.4999999999999999E-2</v>
      </c>
    </row>
    <row r="762" spans="27:44" x14ac:dyDescent="0.2">
      <c r="AA762" s="14" t="s">
        <v>0</v>
      </c>
      <c r="AC762" s="87" t="str">
        <f t="shared" si="50"/>
        <v/>
      </c>
      <c r="AE762" s="15">
        <f t="shared" si="52"/>
        <v>871</v>
      </c>
      <c r="AJ762" s="2" t="str">
        <f t="shared" si="51"/>
        <v/>
      </c>
      <c r="AK762" s="17">
        <v>0</v>
      </c>
      <c r="AP762" s="91" t="str">
        <f t="shared" si="53"/>
        <v>0</v>
      </c>
      <c r="AR762" s="17">
        <v>1.4999999999999999E-2</v>
      </c>
    </row>
    <row r="763" spans="27:44" x14ac:dyDescent="0.2">
      <c r="AA763" s="14" t="s">
        <v>0</v>
      </c>
      <c r="AC763" s="87" t="str">
        <f t="shared" si="50"/>
        <v/>
      </c>
      <c r="AE763" s="15">
        <f t="shared" si="52"/>
        <v>872</v>
      </c>
      <c r="AJ763" s="2" t="str">
        <f t="shared" si="51"/>
        <v/>
      </c>
      <c r="AK763" s="17">
        <v>0</v>
      </c>
      <c r="AP763" s="91" t="str">
        <f t="shared" si="53"/>
        <v>0</v>
      </c>
      <c r="AR763" s="17">
        <v>1.4999999999999999E-2</v>
      </c>
    </row>
    <row r="764" spans="27:44" x14ac:dyDescent="0.2">
      <c r="AA764" s="14" t="s">
        <v>0</v>
      </c>
      <c r="AC764" s="87" t="str">
        <f t="shared" si="50"/>
        <v/>
      </c>
      <c r="AE764" s="15">
        <f t="shared" si="52"/>
        <v>873</v>
      </c>
      <c r="AJ764" s="2" t="str">
        <f t="shared" si="51"/>
        <v/>
      </c>
      <c r="AK764" s="17">
        <v>0</v>
      </c>
      <c r="AP764" s="91" t="str">
        <f t="shared" si="53"/>
        <v>0</v>
      </c>
      <c r="AR764" s="17">
        <v>1.4999999999999999E-2</v>
      </c>
    </row>
    <row r="765" spans="27:44" x14ac:dyDescent="0.2">
      <c r="AA765" s="14" t="s">
        <v>0</v>
      </c>
      <c r="AC765" s="87" t="str">
        <f t="shared" si="50"/>
        <v/>
      </c>
      <c r="AE765" s="15">
        <f t="shared" si="52"/>
        <v>874</v>
      </c>
      <c r="AJ765" s="2" t="str">
        <f t="shared" si="51"/>
        <v/>
      </c>
      <c r="AK765" s="17">
        <v>0</v>
      </c>
      <c r="AP765" s="91" t="str">
        <f t="shared" si="53"/>
        <v>0</v>
      </c>
      <c r="AR765" s="17">
        <v>1.4999999999999999E-2</v>
      </c>
    </row>
    <row r="766" spans="27:44" x14ac:dyDescent="0.2">
      <c r="AA766" s="14" t="s">
        <v>0</v>
      </c>
      <c r="AC766" s="87" t="str">
        <f t="shared" si="50"/>
        <v/>
      </c>
      <c r="AE766" s="15">
        <f t="shared" si="52"/>
        <v>875</v>
      </c>
      <c r="AJ766" s="2" t="str">
        <f t="shared" si="51"/>
        <v/>
      </c>
      <c r="AK766" s="17">
        <v>0</v>
      </c>
      <c r="AP766" s="91" t="str">
        <f t="shared" si="53"/>
        <v>0</v>
      </c>
      <c r="AR766" s="17">
        <v>1.4999999999999999E-2</v>
      </c>
    </row>
    <row r="767" spans="27:44" x14ac:dyDescent="0.2">
      <c r="AA767" s="14" t="s">
        <v>0</v>
      </c>
      <c r="AC767" s="87" t="str">
        <f t="shared" si="50"/>
        <v/>
      </c>
      <c r="AE767" s="15">
        <f t="shared" si="52"/>
        <v>876</v>
      </c>
      <c r="AJ767" s="2" t="str">
        <f t="shared" si="51"/>
        <v/>
      </c>
      <c r="AK767" s="17">
        <v>0</v>
      </c>
      <c r="AP767" s="91" t="str">
        <f t="shared" si="53"/>
        <v>0</v>
      </c>
      <c r="AR767" s="17">
        <v>1.4999999999999999E-2</v>
      </c>
    </row>
    <row r="768" spans="27:44" x14ac:dyDescent="0.2">
      <c r="AA768" s="14" t="s">
        <v>0</v>
      </c>
      <c r="AC768" s="87" t="str">
        <f t="shared" si="50"/>
        <v/>
      </c>
      <c r="AE768" s="15">
        <f t="shared" si="52"/>
        <v>877</v>
      </c>
      <c r="AJ768" s="2" t="str">
        <f t="shared" si="51"/>
        <v/>
      </c>
      <c r="AK768" s="17">
        <v>0</v>
      </c>
      <c r="AP768" s="91" t="str">
        <f t="shared" si="53"/>
        <v>0</v>
      </c>
      <c r="AR768" s="17">
        <v>1.4999999999999999E-2</v>
      </c>
    </row>
    <row r="769" spans="27:44" x14ac:dyDescent="0.2">
      <c r="AA769" s="14" t="s">
        <v>0</v>
      </c>
      <c r="AC769" s="87" t="str">
        <f t="shared" si="50"/>
        <v/>
      </c>
      <c r="AE769" s="15">
        <f t="shared" si="52"/>
        <v>878</v>
      </c>
      <c r="AJ769" s="2" t="str">
        <f t="shared" si="51"/>
        <v/>
      </c>
      <c r="AK769" s="17">
        <v>0</v>
      </c>
      <c r="AP769" s="91" t="str">
        <f t="shared" si="53"/>
        <v>0</v>
      </c>
      <c r="AR769" s="17">
        <v>1.4999999999999999E-2</v>
      </c>
    </row>
    <row r="770" spans="27:44" x14ac:dyDescent="0.2">
      <c r="AA770" s="14" t="s">
        <v>0</v>
      </c>
      <c r="AC770" s="87" t="str">
        <f t="shared" si="50"/>
        <v/>
      </c>
      <c r="AE770" s="15">
        <f t="shared" si="52"/>
        <v>879</v>
      </c>
      <c r="AJ770" s="2" t="str">
        <f t="shared" si="51"/>
        <v/>
      </c>
      <c r="AK770" s="17">
        <v>0</v>
      </c>
      <c r="AP770" s="91" t="str">
        <f t="shared" si="53"/>
        <v>0</v>
      </c>
      <c r="AR770" s="17">
        <v>1.4999999999999999E-2</v>
      </c>
    </row>
    <row r="771" spans="27:44" x14ac:dyDescent="0.2">
      <c r="AA771" s="14" t="s">
        <v>0</v>
      </c>
      <c r="AC771" s="87" t="str">
        <f t="shared" si="50"/>
        <v/>
      </c>
      <c r="AE771" s="15">
        <f t="shared" si="52"/>
        <v>880</v>
      </c>
      <c r="AJ771" s="2" t="str">
        <f t="shared" si="51"/>
        <v/>
      </c>
      <c r="AK771" s="17">
        <v>0</v>
      </c>
      <c r="AP771" s="91" t="str">
        <f t="shared" si="53"/>
        <v>0</v>
      </c>
      <c r="AR771" s="17">
        <v>1.4999999999999999E-2</v>
      </c>
    </row>
    <row r="772" spans="27:44" x14ac:dyDescent="0.2">
      <c r="AA772" s="14" t="s">
        <v>0</v>
      </c>
      <c r="AC772" s="87" t="str">
        <f t="shared" si="50"/>
        <v/>
      </c>
      <c r="AE772" s="15">
        <f t="shared" si="52"/>
        <v>881</v>
      </c>
      <c r="AJ772" s="2" t="str">
        <f t="shared" si="51"/>
        <v/>
      </c>
      <c r="AK772" s="17">
        <v>0</v>
      </c>
      <c r="AP772" s="91" t="str">
        <f t="shared" si="53"/>
        <v>0</v>
      </c>
      <c r="AR772" s="17">
        <v>1.4999999999999999E-2</v>
      </c>
    </row>
    <row r="773" spans="27:44" x14ac:dyDescent="0.2">
      <c r="AA773" s="14" t="s">
        <v>0</v>
      </c>
      <c r="AC773" s="87" t="str">
        <f t="shared" ref="AC773:AC836" si="54">IF(ISBLANK(AB773),"",TEXT(AB773,"mmmm"))</f>
        <v/>
      </c>
      <c r="AE773" s="15">
        <f t="shared" si="52"/>
        <v>882</v>
      </c>
      <c r="AJ773" s="2" t="str">
        <f t="shared" ref="AJ773:AJ836" si="55">IF(ISBLANK(AG773),"",A773+15)</f>
        <v/>
      </c>
      <c r="AK773" s="17">
        <v>0</v>
      </c>
      <c r="AP773" s="91" t="str">
        <f t="shared" si="53"/>
        <v>0</v>
      </c>
      <c r="AR773" s="17">
        <v>1.4999999999999999E-2</v>
      </c>
    </row>
    <row r="774" spans="27:44" x14ac:dyDescent="0.2">
      <c r="AA774" s="14" t="s">
        <v>0</v>
      </c>
      <c r="AC774" s="87" t="str">
        <f t="shared" si="54"/>
        <v/>
      </c>
      <c r="AE774" s="15">
        <f t="shared" si="52"/>
        <v>883</v>
      </c>
      <c r="AJ774" s="2" t="str">
        <f t="shared" si="55"/>
        <v/>
      </c>
      <c r="AK774" s="17">
        <v>0</v>
      </c>
      <c r="AP774" s="91" t="str">
        <f t="shared" si="53"/>
        <v>0</v>
      </c>
      <c r="AR774" s="17">
        <v>1.4999999999999999E-2</v>
      </c>
    </row>
    <row r="775" spans="27:44" x14ac:dyDescent="0.2">
      <c r="AA775" s="14" t="s">
        <v>0</v>
      </c>
      <c r="AC775" s="87" t="str">
        <f t="shared" si="54"/>
        <v/>
      </c>
      <c r="AE775" s="15">
        <f t="shared" si="52"/>
        <v>884</v>
      </c>
      <c r="AJ775" s="2" t="str">
        <f t="shared" si="55"/>
        <v/>
      </c>
      <c r="AK775" s="17">
        <v>0</v>
      </c>
      <c r="AP775" s="91" t="str">
        <f t="shared" si="53"/>
        <v>0</v>
      </c>
      <c r="AR775" s="17">
        <v>1.4999999999999999E-2</v>
      </c>
    </row>
    <row r="776" spans="27:44" x14ac:dyDescent="0.2">
      <c r="AA776" s="14" t="s">
        <v>0</v>
      </c>
      <c r="AC776" s="87" t="str">
        <f t="shared" si="54"/>
        <v/>
      </c>
      <c r="AE776" s="15">
        <f t="shared" ref="AE776:AE839" si="56">AE775+1</f>
        <v>885</v>
      </c>
      <c r="AJ776" s="2" t="str">
        <f t="shared" si="55"/>
        <v/>
      </c>
      <c r="AK776" s="17">
        <v>0</v>
      </c>
      <c r="AP776" s="91" t="str">
        <f t="shared" ref="AP776:AP839" si="57">IF(AA776="Thaïlande",0.13,IF(AA776="Myanmar",0.13, IF(AA776="Cambodge",0.14,IF(AA776="Destination","0","0"))))</f>
        <v>0</v>
      </c>
      <c r="AR776" s="17">
        <v>1.4999999999999999E-2</v>
      </c>
    </row>
    <row r="777" spans="27:44" x14ac:dyDescent="0.2">
      <c r="AA777" s="14" t="s">
        <v>0</v>
      </c>
      <c r="AC777" s="87" t="str">
        <f t="shared" si="54"/>
        <v/>
      </c>
      <c r="AE777" s="15">
        <f t="shared" si="56"/>
        <v>886</v>
      </c>
      <c r="AJ777" s="2" t="str">
        <f t="shared" si="55"/>
        <v/>
      </c>
      <c r="AK777" s="17">
        <v>0</v>
      </c>
      <c r="AP777" s="91" t="str">
        <f t="shared" si="57"/>
        <v>0</v>
      </c>
      <c r="AR777" s="17">
        <v>1.4999999999999999E-2</v>
      </c>
    </row>
    <row r="778" spans="27:44" x14ac:dyDescent="0.2">
      <c r="AA778" s="14" t="s">
        <v>0</v>
      </c>
      <c r="AC778" s="87" t="str">
        <f t="shared" si="54"/>
        <v/>
      </c>
      <c r="AE778" s="15">
        <f t="shared" si="56"/>
        <v>887</v>
      </c>
      <c r="AJ778" s="2" t="str">
        <f t="shared" si="55"/>
        <v/>
      </c>
      <c r="AK778" s="17">
        <v>0</v>
      </c>
      <c r="AP778" s="91" t="str">
        <f t="shared" si="57"/>
        <v>0</v>
      </c>
      <c r="AR778" s="17">
        <v>1.4999999999999999E-2</v>
      </c>
    </row>
    <row r="779" spans="27:44" x14ac:dyDescent="0.2">
      <c r="AA779" s="14" t="s">
        <v>0</v>
      </c>
      <c r="AC779" s="87" t="str">
        <f t="shared" si="54"/>
        <v/>
      </c>
      <c r="AE779" s="15">
        <f t="shared" si="56"/>
        <v>888</v>
      </c>
      <c r="AJ779" s="2" t="str">
        <f t="shared" si="55"/>
        <v/>
      </c>
      <c r="AK779" s="17">
        <v>0</v>
      </c>
      <c r="AP779" s="91" t="str">
        <f t="shared" si="57"/>
        <v>0</v>
      </c>
      <c r="AR779" s="17">
        <v>1.4999999999999999E-2</v>
      </c>
    </row>
    <row r="780" spans="27:44" x14ac:dyDescent="0.2">
      <c r="AA780" s="14" t="s">
        <v>0</v>
      </c>
      <c r="AC780" s="87" t="str">
        <f t="shared" si="54"/>
        <v/>
      </c>
      <c r="AE780" s="15">
        <f t="shared" si="56"/>
        <v>889</v>
      </c>
      <c r="AJ780" s="2" t="str">
        <f t="shared" si="55"/>
        <v/>
      </c>
      <c r="AK780" s="17">
        <v>0</v>
      </c>
      <c r="AP780" s="91" t="str">
        <f t="shared" si="57"/>
        <v>0</v>
      </c>
      <c r="AR780" s="17">
        <v>1.4999999999999999E-2</v>
      </c>
    </row>
    <row r="781" spans="27:44" x14ac:dyDescent="0.2">
      <c r="AA781" s="14" t="s">
        <v>0</v>
      </c>
      <c r="AC781" s="87" t="str">
        <f t="shared" si="54"/>
        <v/>
      </c>
      <c r="AE781" s="15">
        <f t="shared" si="56"/>
        <v>890</v>
      </c>
      <c r="AJ781" s="2" t="str">
        <f t="shared" si="55"/>
        <v/>
      </c>
      <c r="AK781" s="17">
        <v>0</v>
      </c>
      <c r="AP781" s="91" t="str">
        <f t="shared" si="57"/>
        <v>0</v>
      </c>
      <c r="AR781" s="17">
        <v>1.4999999999999999E-2</v>
      </c>
    </row>
    <row r="782" spans="27:44" x14ac:dyDescent="0.2">
      <c r="AA782" s="14" t="s">
        <v>0</v>
      </c>
      <c r="AC782" s="87" t="str">
        <f t="shared" si="54"/>
        <v/>
      </c>
      <c r="AE782" s="15">
        <f t="shared" si="56"/>
        <v>891</v>
      </c>
      <c r="AJ782" s="2" t="str">
        <f t="shared" si="55"/>
        <v/>
      </c>
      <c r="AK782" s="17">
        <v>0</v>
      </c>
      <c r="AP782" s="91" t="str">
        <f t="shared" si="57"/>
        <v>0</v>
      </c>
      <c r="AR782" s="17">
        <v>1.4999999999999999E-2</v>
      </c>
    </row>
    <row r="783" spans="27:44" x14ac:dyDescent="0.2">
      <c r="AA783" s="14" t="s">
        <v>0</v>
      </c>
      <c r="AC783" s="87" t="str">
        <f t="shared" si="54"/>
        <v/>
      </c>
      <c r="AE783" s="15">
        <f t="shared" si="56"/>
        <v>892</v>
      </c>
      <c r="AJ783" s="2" t="str">
        <f t="shared" si="55"/>
        <v/>
      </c>
      <c r="AK783" s="17">
        <v>0</v>
      </c>
      <c r="AP783" s="91" t="str">
        <f t="shared" si="57"/>
        <v>0</v>
      </c>
      <c r="AR783" s="17">
        <v>1.4999999999999999E-2</v>
      </c>
    </row>
    <row r="784" spans="27:44" x14ac:dyDescent="0.2">
      <c r="AA784" s="14" t="s">
        <v>0</v>
      </c>
      <c r="AC784" s="87" t="str">
        <f t="shared" si="54"/>
        <v/>
      </c>
      <c r="AE784" s="15">
        <f t="shared" si="56"/>
        <v>893</v>
      </c>
      <c r="AJ784" s="2" t="str">
        <f t="shared" si="55"/>
        <v/>
      </c>
      <c r="AK784" s="17">
        <v>0</v>
      </c>
      <c r="AP784" s="91" t="str">
        <f t="shared" si="57"/>
        <v>0</v>
      </c>
      <c r="AR784" s="17">
        <v>1.4999999999999999E-2</v>
      </c>
    </row>
    <row r="785" spans="27:44" x14ac:dyDescent="0.2">
      <c r="AA785" s="14" t="s">
        <v>0</v>
      </c>
      <c r="AC785" s="87" t="str">
        <f t="shared" si="54"/>
        <v/>
      </c>
      <c r="AE785" s="15">
        <f t="shared" si="56"/>
        <v>894</v>
      </c>
      <c r="AJ785" s="2" t="str">
        <f t="shared" si="55"/>
        <v/>
      </c>
      <c r="AK785" s="17">
        <v>0</v>
      </c>
      <c r="AP785" s="91" t="str">
        <f t="shared" si="57"/>
        <v>0</v>
      </c>
      <c r="AR785" s="17">
        <v>1.4999999999999999E-2</v>
      </c>
    </row>
    <row r="786" spans="27:44" x14ac:dyDescent="0.2">
      <c r="AA786" s="14" t="s">
        <v>0</v>
      </c>
      <c r="AC786" s="87" t="str">
        <f t="shared" si="54"/>
        <v/>
      </c>
      <c r="AE786" s="15">
        <f t="shared" si="56"/>
        <v>895</v>
      </c>
      <c r="AJ786" s="2" t="str">
        <f t="shared" si="55"/>
        <v/>
      </c>
      <c r="AK786" s="17">
        <v>0</v>
      </c>
      <c r="AP786" s="91" t="str">
        <f t="shared" si="57"/>
        <v>0</v>
      </c>
      <c r="AR786" s="17">
        <v>1.4999999999999999E-2</v>
      </c>
    </row>
    <row r="787" spans="27:44" x14ac:dyDescent="0.2">
      <c r="AA787" s="14" t="s">
        <v>0</v>
      </c>
      <c r="AC787" s="87" t="str">
        <f t="shared" si="54"/>
        <v/>
      </c>
      <c r="AE787" s="15">
        <f t="shared" si="56"/>
        <v>896</v>
      </c>
      <c r="AJ787" s="2" t="str">
        <f t="shared" si="55"/>
        <v/>
      </c>
      <c r="AK787" s="17">
        <v>0</v>
      </c>
      <c r="AP787" s="91" t="str">
        <f t="shared" si="57"/>
        <v>0</v>
      </c>
      <c r="AR787" s="17">
        <v>1.4999999999999999E-2</v>
      </c>
    </row>
    <row r="788" spans="27:44" x14ac:dyDescent="0.2">
      <c r="AA788" s="14" t="s">
        <v>0</v>
      </c>
      <c r="AC788" s="87" t="str">
        <f t="shared" si="54"/>
        <v/>
      </c>
      <c r="AE788" s="15">
        <f t="shared" si="56"/>
        <v>897</v>
      </c>
      <c r="AJ788" s="2" t="str">
        <f t="shared" si="55"/>
        <v/>
      </c>
      <c r="AK788" s="17">
        <v>0</v>
      </c>
      <c r="AP788" s="91" t="str">
        <f t="shared" si="57"/>
        <v>0</v>
      </c>
      <c r="AR788" s="17">
        <v>1.4999999999999999E-2</v>
      </c>
    </row>
    <row r="789" spans="27:44" x14ac:dyDescent="0.2">
      <c r="AA789" s="14" t="s">
        <v>0</v>
      </c>
      <c r="AC789" s="87" t="str">
        <f t="shared" si="54"/>
        <v/>
      </c>
      <c r="AE789" s="15">
        <f t="shared" si="56"/>
        <v>898</v>
      </c>
      <c r="AJ789" s="2" t="str">
        <f t="shared" si="55"/>
        <v/>
      </c>
      <c r="AK789" s="17">
        <v>0</v>
      </c>
      <c r="AP789" s="91" t="str">
        <f t="shared" si="57"/>
        <v>0</v>
      </c>
      <c r="AR789" s="17">
        <v>1.4999999999999999E-2</v>
      </c>
    </row>
    <row r="790" spans="27:44" x14ac:dyDescent="0.2">
      <c r="AA790" s="14" t="s">
        <v>0</v>
      </c>
      <c r="AC790" s="87" t="str">
        <f t="shared" si="54"/>
        <v/>
      </c>
      <c r="AE790" s="15">
        <f t="shared" si="56"/>
        <v>899</v>
      </c>
      <c r="AJ790" s="2" t="str">
        <f t="shared" si="55"/>
        <v/>
      </c>
      <c r="AK790" s="17">
        <v>0</v>
      </c>
      <c r="AP790" s="91" t="str">
        <f t="shared" si="57"/>
        <v>0</v>
      </c>
      <c r="AR790" s="17">
        <v>1.4999999999999999E-2</v>
      </c>
    </row>
    <row r="791" spans="27:44" x14ac:dyDescent="0.2">
      <c r="AA791" s="14" t="s">
        <v>0</v>
      </c>
      <c r="AC791" s="87" t="str">
        <f t="shared" si="54"/>
        <v/>
      </c>
      <c r="AE791" s="15">
        <f t="shared" si="56"/>
        <v>900</v>
      </c>
      <c r="AJ791" s="2" t="str">
        <f t="shared" si="55"/>
        <v/>
      </c>
      <c r="AK791" s="17">
        <v>0</v>
      </c>
      <c r="AP791" s="91" t="str">
        <f t="shared" si="57"/>
        <v>0</v>
      </c>
      <c r="AR791" s="17">
        <v>1.4999999999999999E-2</v>
      </c>
    </row>
    <row r="792" spans="27:44" x14ac:dyDescent="0.2">
      <c r="AA792" s="14" t="s">
        <v>0</v>
      </c>
      <c r="AC792" s="87" t="str">
        <f t="shared" si="54"/>
        <v/>
      </c>
      <c r="AE792" s="15">
        <f t="shared" si="56"/>
        <v>901</v>
      </c>
      <c r="AJ792" s="2" t="str">
        <f t="shared" si="55"/>
        <v/>
      </c>
      <c r="AK792" s="17">
        <v>0</v>
      </c>
      <c r="AP792" s="91" t="str">
        <f t="shared" si="57"/>
        <v>0</v>
      </c>
      <c r="AR792" s="17">
        <v>1.4999999999999999E-2</v>
      </c>
    </row>
    <row r="793" spans="27:44" x14ac:dyDescent="0.2">
      <c r="AA793" s="14" t="s">
        <v>0</v>
      </c>
      <c r="AC793" s="87" t="str">
        <f t="shared" si="54"/>
        <v/>
      </c>
      <c r="AE793" s="15">
        <f t="shared" si="56"/>
        <v>902</v>
      </c>
      <c r="AJ793" s="2" t="str">
        <f t="shared" si="55"/>
        <v/>
      </c>
      <c r="AK793" s="17">
        <v>0</v>
      </c>
      <c r="AP793" s="91" t="str">
        <f t="shared" si="57"/>
        <v>0</v>
      </c>
      <c r="AR793" s="17">
        <v>1.4999999999999999E-2</v>
      </c>
    </row>
    <row r="794" spans="27:44" x14ac:dyDescent="0.2">
      <c r="AA794" s="14" t="s">
        <v>0</v>
      </c>
      <c r="AC794" s="87" t="str">
        <f t="shared" si="54"/>
        <v/>
      </c>
      <c r="AE794" s="15">
        <f t="shared" si="56"/>
        <v>903</v>
      </c>
      <c r="AJ794" s="2" t="str">
        <f t="shared" si="55"/>
        <v/>
      </c>
      <c r="AK794" s="17">
        <v>0</v>
      </c>
      <c r="AP794" s="91" t="str">
        <f t="shared" si="57"/>
        <v>0</v>
      </c>
      <c r="AR794" s="17">
        <v>1.4999999999999999E-2</v>
      </c>
    </row>
    <row r="795" spans="27:44" x14ac:dyDescent="0.2">
      <c r="AA795" s="14" t="s">
        <v>0</v>
      </c>
      <c r="AC795" s="87" t="str">
        <f t="shared" si="54"/>
        <v/>
      </c>
      <c r="AE795" s="15">
        <f t="shared" si="56"/>
        <v>904</v>
      </c>
      <c r="AJ795" s="2" t="str">
        <f t="shared" si="55"/>
        <v/>
      </c>
      <c r="AK795" s="17">
        <v>0</v>
      </c>
      <c r="AP795" s="91" t="str">
        <f t="shared" si="57"/>
        <v>0</v>
      </c>
      <c r="AR795" s="17">
        <v>1.4999999999999999E-2</v>
      </c>
    </row>
    <row r="796" spans="27:44" x14ac:dyDescent="0.2">
      <c r="AA796" s="14" t="s">
        <v>0</v>
      </c>
      <c r="AC796" s="87" t="str">
        <f t="shared" si="54"/>
        <v/>
      </c>
      <c r="AE796" s="15">
        <f t="shared" si="56"/>
        <v>905</v>
      </c>
      <c r="AJ796" s="2" t="str">
        <f t="shared" si="55"/>
        <v/>
      </c>
      <c r="AK796" s="17">
        <v>0</v>
      </c>
      <c r="AP796" s="91" t="str">
        <f t="shared" si="57"/>
        <v>0</v>
      </c>
      <c r="AR796" s="17">
        <v>1.4999999999999999E-2</v>
      </c>
    </row>
    <row r="797" spans="27:44" x14ac:dyDescent="0.2">
      <c r="AA797" s="14" t="s">
        <v>0</v>
      </c>
      <c r="AC797" s="87" t="str">
        <f t="shared" si="54"/>
        <v/>
      </c>
      <c r="AE797" s="15">
        <f t="shared" si="56"/>
        <v>906</v>
      </c>
      <c r="AJ797" s="2" t="str">
        <f t="shared" si="55"/>
        <v/>
      </c>
      <c r="AK797" s="17">
        <v>0</v>
      </c>
      <c r="AP797" s="91" t="str">
        <f t="shared" si="57"/>
        <v>0</v>
      </c>
      <c r="AR797" s="17">
        <v>1.4999999999999999E-2</v>
      </c>
    </row>
    <row r="798" spans="27:44" x14ac:dyDescent="0.2">
      <c r="AA798" s="14" t="s">
        <v>0</v>
      </c>
      <c r="AC798" s="87" t="str">
        <f t="shared" si="54"/>
        <v/>
      </c>
      <c r="AE798" s="15">
        <f t="shared" si="56"/>
        <v>907</v>
      </c>
      <c r="AJ798" s="2" t="str">
        <f t="shared" si="55"/>
        <v/>
      </c>
      <c r="AK798" s="17">
        <v>0</v>
      </c>
      <c r="AP798" s="91" t="str">
        <f t="shared" si="57"/>
        <v>0</v>
      </c>
      <c r="AR798" s="17">
        <v>1.4999999999999999E-2</v>
      </c>
    </row>
    <row r="799" spans="27:44" x14ac:dyDescent="0.2">
      <c r="AA799" s="14" t="s">
        <v>0</v>
      </c>
      <c r="AC799" s="87" t="str">
        <f t="shared" si="54"/>
        <v/>
      </c>
      <c r="AE799" s="15">
        <f t="shared" si="56"/>
        <v>908</v>
      </c>
      <c r="AJ799" s="2" t="str">
        <f t="shared" si="55"/>
        <v/>
      </c>
      <c r="AK799" s="17">
        <v>0</v>
      </c>
      <c r="AP799" s="91" t="str">
        <f t="shared" si="57"/>
        <v>0</v>
      </c>
      <c r="AR799" s="17">
        <v>1.4999999999999999E-2</v>
      </c>
    </row>
    <row r="800" spans="27:44" x14ac:dyDescent="0.2">
      <c r="AA800" s="14" t="s">
        <v>0</v>
      </c>
      <c r="AC800" s="87" t="str">
        <f t="shared" si="54"/>
        <v/>
      </c>
      <c r="AE800" s="15">
        <f t="shared" si="56"/>
        <v>909</v>
      </c>
      <c r="AJ800" s="2" t="str">
        <f t="shared" si="55"/>
        <v/>
      </c>
      <c r="AK800" s="17">
        <v>0</v>
      </c>
      <c r="AP800" s="91" t="str">
        <f t="shared" si="57"/>
        <v>0</v>
      </c>
      <c r="AR800" s="17">
        <v>1.4999999999999999E-2</v>
      </c>
    </row>
    <row r="801" spans="27:44" x14ac:dyDescent="0.2">
      <c r="AA801" s="14" t="s">
        <v>0</v>
      </c>
      <c r="AC801" s="87" t="str">
        <f t="shared" si="54"/>
        <v/>
      </c>
      <c r="AE801" s="15">
        <f t="shared" si="56"/>
        <v>910</v>
      </c>
      <c r="AJ801" s="2" t="str">
        <f t="shared" si="55"/>
        <v/>
      </c>
      <c r="AK801" s="17">
        <v>0</v>
      </c>
      <c r="AP801" s="91" t="str">
        <f t="shared" si="57"/>
        <v>0</v>
      </c>
      <c r="AR801" s="17">
        <v>1.4999999999999999E-2</v>
      </c>
    </row>
    <row r="802" spans="27:44" x14ac:dyDescent="0.2">
      <c r="AA802" s="14" t="s">
        <v>0</v>
      </c>
      <c r="AC802" s="87" t="str">
        <f t="shared" si="54"/>
        <v/>
      </c>
      <c r="AE802" s="15">
        <f t="shared" si="56"/>
        <v>911</v>
      </c>
      <c r="AJ802" s="2" t="str">
        <f t="shared" si="55"/>
        <v/>
      </c>
      <c r="AK802" s="17">
        <v>0</v>
      </c>
      <c r="AP802" s="91" t="str">
        <f t="shared" si="57"/>
        <v>0</v>
      </c>
      <c r="AR802" s="17">
        <v>1.4999999999999999E-2</v>
      </c>
    </row>
    <row r="803" spans="27:44" x14ac:dyDescent="0.2">
      <c r="AA803" s="14" t="s">
        <v>0</v>
      </c>
      <c r="AC803" s="87" t="str">
        <f t="shared" si="54"/>
        <v/>
      </c>
      <c r="AE803" s="15">
        <f t="shared" si="56"/>
        <v>912</v>
      </c>
      <c r="AJ803" s="2" t="str">
        <f t="shared" si="55"/>
        <v/>
      </c>
      <c r="AK803" s="17">
        <v>0</v>
      </c>
      <c r="AP803" s="91" t="str">
        <f t="shared" si="57"/>
        <v>0</v>
      </c>
      <c r="AR803" s="17">
        <v>1.4999999999999999E-2</v>
      </c>
    </row>
    <row r="804" spans="27:44" x14ac:dyDescent="0.2">
      <c r="AA804" s="14" t="s">
        <v>0</v>
      </c>
      <c r="AC804" s="87" t="str">
        <f t="shared" si="54"/>
        <v/>
      </c>
      <c r="AE804" s="15">
        <f t="shared" si="56"/>
        <v>913</v>
      </c>
      <c r="AJ804" s="2" t="str">
        <f t="shared" si="55"/>
        <v/>
      </c>
      <c r="AK804" s="17">
        <v>0</v>
      </c>
      <c r="AP804" s="91" t="str">
        <f t="shared" si="57"/>
        <v>0</v>
      </c>
      <c r="AR804" s="17">
        <v>1.4999999999999999E-2</v>
      </c>
    </row>
    <row r="805" spans="27:44" x14ac:dyDescent="0.2">
      <c r="AA805" s="14" t="s">
        <v>0</v>
      </c>
      <c r="AC805" s="87" t="str">
        <f t="shared" si="54"/>
        <v/>
      </c>
      <c r="AE805" s="15">
        <f t="shared" si="56"/>
        <v>914</v>
      </c>
      <c r="AJ805" s="2" t="str">
        <f t="shared" si="55"/>
        <v/>
      </c>
      <c r="AK805" s="17">
        <v>0</v>
      </c>
      <c r="AP805" s="91" t="str">
        <f t="shared" si="57"/>
        <v>0</v>
      </c>
      <c r="AR805" s="17">
        <v>1.4999999999999999E-2</v>
      </c>
    </row>
    <row r="806" spans="27:44" x14ac:dyDescent="0.2">
      <c r="AA806" s="14" t="s">
        <v>0</v>
      </c>
      <c r="AC806" s="87" t="str">
        <f t="shared" si="54"/>
        <v/>
      </c>
      <c r="AE806" s="15">
        <f t="shared" si="56"/>
        <v>915</v>
      </c>
      <c r="AJ806" s="2" t="str">
        <f t="shared" si="55"/>
        <v/>
      </c>
      <c r="AK806" s="17">
        <v>0</v>
      </c>
      <c r="AP806" s="91" t="str">
        <f t="shared" si="57"/>
        <v>0</v>
      </c>
      <c r="AR806" s="17">
        <v>1.4999999999999999E-2</v>
      </c>
    </row>
    <row r="807" spans="27:44" x14ac:dyDescent="0.2">
      <c r="AA807" s="14" t="s">
        <v>0</v>
      </c>
      <c r="AC807" s="87" t="str">
        <f t="shared" si="54"/>
        <v/>
      </c>
      <c r="AE807" s="15">
        <f t="shared" si="56"/>
        <v>916</v>
      </c>
      <c r="AJ807" s="2" t="str">
        <f t="shared" si="55"/>
        <v/>
      </c>
      <c r="AK807" s="17">
        <v>0</v>
      </c>
      <c r="AP807" s="91" t="str">
        <f t="shared" si="57"/>
        <v>0</v>
      </c>
      <c r="AR807" s="17">
        <v>1.4999999999999999E-2</v>
      </c>
    </row>
    <row r="808" spans="27:44" x14ac:dyDescent="0.2">
      <c r="AA808" s="14" t="s">
        <v>0</v>
      </c>
      <c r="AC808" s="87" t="str">
        <f t="shared" si="54"/>
        <v/>
      </c>
      <c r="AE808" s="15">
        <f t="shared" si="56"/>
        <v>917</v>
      </c>
      <c r="AJ808" s="2" t="str">
        <f t="shared" si="55"/>
        <v/>
      </c>
      <c r="AK808" s="17">
        <v>0</v>
      </c>
      <c r="AP808" s="91" t="str">
        <f t="shared" si="57"/>
        <v>0</v>
      </c>
      <c r="AR808" s="17">
        <v>1.4999999999999999E-2</v>
      </c>
    </row>
    <row r="809" spans="27:44" x14ac:dyDescent="0.2">
      <c r="AA809" s="14" t="s">
        <v>0</v>
      </c>
      <c r="AC809" s="87" t="str">
        <f t="shared" si="54"/>
        <v/>
      </c>
      <c r="AE809" s="15">
        <f t="shared" si="56"/>
        <v>918</v>
      </c>
      <c r="AJ809" s="2" t="str">
        <f t="shared" si="55"/>
        <v/>
      </c>
      <c r="AK809" s="17">
        <v>0</v>
      </c>
      <c r="AP809" s="91" t="str">
        <f t="shared" si="57"/>
        <v>0</v>
      </c>
      <c r="AR809" s="17">
        <v>1.4999999999999999E-2</v>
      </c>
    </row>
    <row r="810" spans="27:44" x14ac:dyDescent="0.2">
      <c r="AA810" s="14" t="s">
        <v>0</v>
      </c>
      <c r="AC810" s="87" t="str">
        <f t="shared" si="54"/>
        <v/>
      </c>
      <c r="AE810" s="15">
        <f t="shared" si="56"/>
        <v>919</v>
      </c>
      <c r="AJ810" s="2" t="str">
        <f t="shared" si="55"/>
        <v/>
      </c>
      <c r="AK810" s="17">
        <v>0</v>
      </c>
      <c r="AP810" s="91" t="str">
        <f t="shared" si="57"/>
        <v>0</v>
      </c>
      <c r="AR810" s="17">
        <v>1.4999999999999999E-2</v>
      </c>
    </row>
    <row r="811" spans="27:44" x14ac:dyDescent="0.2">
      <c r="AA811" s="14" t="s">
        <v>0</v>
      </c>
      <c r="AC811" s="87" t="str">
        <f t="shared" si="54"/>
        <v/>
      </c>
      <c r="AE811" s="15">
        <f t="shared" si="56"/>
        <v>920</v>
      </c>
      <c r="AJ811" s="2" t="str">
        <f t="shared" si="55"/>
        <v/>
      </c>
      <c r="AK811" s="17">
        <v>0</v>
      </c>
      <c r="AP811" s="91" t="str">
        <f t="shared" si="57"/>
        <v>0</v>
      </c>
      <c r="AR811" s="17">
        <v>1.4999999999999999E-2</v>
      </c>
    </row>
    <row r="812" spans="27:44" x14ac:dyDescent="0.2">
      <c r="AA812" s="14" t="s">
        <v>0</v>
      </c>
      <c r="AC812" s="87" t="str">
        <f t="shared" si="54"/>
        <v/>
      </c>
      <c r="AE812" s="15">
        <f t="shared" si="56"/>
        <v>921</v>
      </c>
      <c r="AJ812" s="2" t="str">
        <f t="shared" si="55"/>
        <v/>
      </c>
      <c r="AK812" s="17">
        <v>0</v>
      </c>
      <c r="AP812" s="91" t="str">
        <f t="shared" si="57"/>
        <v>0</v>
      </c>
      <c r="AR812" s="17">
        <v>1.4999999999999999E-2</v>
      </c>
    </row>
    <row r="813" spans="27:44" x14ac:dyDescent="0.2">
      <c r="AA813" s="14" t="s">
        <v>0</v>
      </c>
      <c r="AC813" s="87" t="str">
        <f t="shared" si="54"/>
        <v/>
      </c>
      <c r="AE813" s="15">
        <f t="shared" si="56"/>
        <v>922</v>
      </c>
      <c r="AJ813" s="2" t="str">
        <f t="shared" si="55"/>
        <v/>
      </c>
      <c r="AK813" s="17">
        <v>0</v>
      </c>
      <c r="AP813" s="91" t="str">
        <f t="shared" si="57"/>
        <v>0</v>
      </c>
      <c r="AR813" s="17">
        <v>1.4999999999999999E-2</v>
      </c>
    </row>
    <row r="814" spans="27:44" x14ac:dyDescent="0.2">
      <c r="AA814" s="14" t="s">
        <v>0</v>
      </c>
      <c r="AC814" s="87" t="str">
        <f t="shared" si="54"/>
        <v/>
      </c>
      <c r="AE814" s="15">
        <f t="shared" si="56"/>
        <v>923</v>
      </c>
      <c r="AJ814" s="2" t="str">
        <f t="shared" si="55"/>
        <v/>
      </c>
      <c r="AK814" s="17">
        <v>0</v>
      </c>
      <c r="AP814" s="91" t="str">
        <f t="shared" si="57"/>
        <v>0</v>
      </c>
      <c r="AR814" s="17">
        <v>1.4999999999999999E-2</v>
      </c>
    </row>
    <row r="815" spans="27:44" x14ac:dyDescent="0.2">
      <c r="AA815" s="14" t="s">
        <v>0</v>
      </c>
      <c r="AC815" s="87" t="str">
        <f t="shared" si="54"/>
        <v/>
      </c>
      <c r="AE815" s="15">
        <f t="shared" si="56"/>
        <v>924</v>
      </c>
      <c r="AJ815" s="2" t="str">
        <f t="shared" si="55"/>
        <v/>
      </c>
      <c r="AK815" s="17">
        <v>0</v>
      </c>
      <c r="AP815" s="91" t="str">
        <f t="shared" si="57"/>
        <v>0</v>
      </c>
      <c r="AR815" s="17">
        <v>1.4999999999999999E-2</v>
      </c>
    </row>
    <row r="816" spans="27:44" x14ac:dyDescent="0.2">
      <c r="AA816" s="14" t="s">
        <v>0</v>
      </c>
      <c r="AC816" s="87" t="str">
        <f t="shared" si="54"/>
        <v/>
      </c>
      <c r="AE816" s="15">
        <f t="shared" si="56"/>
        <v>925</v>
      </c>
      <c r="AJ816" s="2" t="str">
        <f t="shared" si="55"/>
        <v/>
      </c>
      <c r="AK816" s="17">
        <v>0</v>
      </c>
      <c r="AP816" s="91" t="str">
        <f t="shared" si="57"/>
        <v>0</v>
      </c>
      <c r="AR816" s="17">
        <v>1.4999999999999999E-2</v>
      </c>
    </row>
    <row r="817" spans="27:44" x14ac:dyDescent="0.2">
      <c r="AA817" s="14" t="s">
        <v>0</v>
      </c>
      <c r="AC817" s="87" t="str">
        <f t="shared" si="54"/>
        <v/>
      </c>
      <c r="AE817" s="15">
        <f t="shared" si="56"/>
        <v>926</v>
      </c>
      <c r="AJ817" s="2" t="str">
        <f t="shared" si="55"/>
        <v/>
      </c>
      <c r="AK817" s="17">
        <v>0</v>
      </c>
      <c r="AP817" s="91" t="str">
        <f t="shared" si="57"/>
        <v>0</v>
      </c>
      <c r="AR817" s="17">
        <v>1.4999999999999999E-2</v>
      </c>
    </row>
    <row r="818" spans="27:44" x14ac:dyDescent="0.2">
      <c r="AA818" s="14" t="s">
        <v>0</v>
      </c>
      <c r="AC818" s="87" t="str">
        <f t="shared" si="54"/>
        <v/>
      </c>
      <c r="AE818" s="15">
        <f t="shared" si="56"/>
        <v>927</v>
      </c>
      <c r="AJ818" s="2" t="str">
        <f t="shared" si="55"/>
        <v/>
      </c>
      <c r="AK818" s="17">
        <v>0</v>
      </c>
      <c r="AP818" s="91" t="str">
        <f t="shared" si="57"/>
        <v>0</v>
      </c>
      <c r="AR818" s="17">
        <v>1.4999999999999999E-2</v>
      </c>
    </row>
    <row r="819" spans="27:44" x14ac:dyDescent="0.2">
      <c r="AA819" s="14" t="s">
        <v>0</v>
      </c>
      <c r="AC819" s="87" t="str">
        <f t="shared" si="54"/>
        <v/>
      </c>
      <c r="AE819" s="15">
        <f t="shared" si="56"/>
        <v>928</v>
      </c>
      <c r="AJ819" s="2" t="str">
        <f t="shared" si="55"/>
        <v/>
      </c>
      <c r="AK819" s="17">
        <v>0</v>
      </c>
      <c r="AP819" s="91" t="str">
        <f t="shared" si="57"/>
        <v>0</v>
      </c>
      <c r="AR819" s="17">
        <v>1.4999999999999999E-2</v>
      </c>
    </row>
    <row r="820" spans="27:44" x14ac:dyDescent="0.2">
      <c r="AA820" s="14" t="s">
        <v>0</v>
      </c>
      <c r="AC820" s="87" t="str">
        <f t="shared" si="54"/>
        <v/>
      </c>
      <c r="AE820" s="15">
        <f t="shared" si="56"/>
        <v>929</v>
      </c>
      <c r="AJ820" s="2" t="str">
        <f t="shared" si="55"/>
        <v/>
      </c>
      <c r="AK820" s="17">
        <v>0</v>
      </c>
      <c r="AP820" s="91" t="str">
        <f t="shared" si="57"/>
        <v>0</v>
      </c>
      <c r="AR820" s="17">
        <v>1.4999999999999999E-2</v>
      </c>
    </row>
    <row r="821" spans="27:44" x14ac:dyDescent="0.2">
      <c r="AA821" s="14" t="s">
        <v>0</v>
      </c>
      <c r="AC821" s="87" t="str">
        <f t="shared" si="54"/>
        <v/>
      </c>
      <c r="AE821" s="15">
        <f t="shared" si="56"/>
        <v>930</v>
      </c>
      <c r="AJ821" s="2" t="str">
        <f t="shared" si="55"/>
        <v/>
      </c>
      <c r="AK821" s="17">
        <v>0</v>
      </c>
      <c r="AP821" s="91" t="str">
        <f t="shared" si="57"/>
        <v>0</v>
      </c>
      <c r="AR821" s="17">
        <v>1.4999999999999999E-2</v>
      </c>
    </row>
    <row r="822" spans="27:44" x14ac:dyDescent="0.2">
      <c r="AA822" s="14" t="s">
        <v>0</v>
      </c>
      <c r="AC822" s="87" t="str">
        <f t="shared" si="54"/>
        <v/>
      </c>
      <c r="AE822" s="15">
        <f t="shared" si="56"/>
        <v>931</v>
      </c>
      <c r="AJ822" s="2" t="str">
        <f t="shared" si="55"/>
        <v/>
      </c>
      <c r="AK822" s="17">
        <v>0</v>
      </c>
      <c r="AP822" s="91" t="str">
        <f t="shared" si="57"/>
        <v>0</v>
      </c>
      <c r="AR822" s="17">
        <v>1.4999999999999999E-2</v>
      </c>
    </row>
    <row r="823" spans="27:44" x14ac:dyDescent="0.2">
      <c r="AA823" s="14" t="s">
        <v>0</v>
      </c>
      <c r="AC823" s="87" t="str">
        <f t="shared" si="54"/>
        <v/>
      </c>
      <c r="AE823" s="15">
        <f t="shared" si="56"/>
        <v>932</v>
      </c>
      <c r="AJ823" s="2" t="str">
        <f t="shared" si="55"/>
        <v/>
      </c>
      <c r="AK823" s="17">
        <v>0</v>
      </c>
      <c r="AP823" s="91" t="str">
        <f t="shared" si="57"/>
        <v>0</v>
      </c>
      <c r="AR823" s="17">
        <v>1.4999999999999999E-2</v>
      </c>
    </row>
    <row r="824" spans="27:44" x14ac:dyDescent="0.2">
      <c r="AA824" s="14" t="s">
        <v>0</v>
      </c>
      <c r="AC824" s="87" t="str">
        <f t="shared" si="54"/>
        <v/>
      </c>
      <c r="AE824" s="15">
        <f t="shared" si="56"/>
        <v>933</v>
      </c>
      <c r="AJ824" s="2" t="str">
        <f t="shared" si="55"/>
        <v/>
      </c>
      <c r="AK824" s="17">
        <v>0</v>
      </c>
      <c r="AP824" s="91" t="str">
        <f t="shared" si="57"/>
        <v>0</v>
      </c>
      <c r="AR824" s="17">
        <v>1.4999999999999999E-2</v>
      </c>
    </row>
    <row r="825" spans="27:44" x14ac:dyDescent="0.2">
      <c r="AA825" s="14" t="s">
        <v>0</v>
      </c>
      <c r="AC825" s="87" t="str">
        <f t="shared" si="54"/>
        <v/>
      </c>
      <c r="AE825" s="15">
        <f t="shared" si="56"/>
        <v>934</v>
      </c>
      <c r="AJ825" s="2" t="str">
        <f t="shared" si="55"/>
        <v/>
      </c>
      <c r="AK825" s="17">
        <v>0</v>
      </c>
      <c r="AP825" s="91" t="str">
        <f t="shared" si="57"/>
        <v>0</v>
      </c>
      <c r="AR825" s="17">
        <v>1.4999999999999999E-2</v>
      </c>
    </row>
    <row r="826" spans="27:44" x14ac:dyDescent="0.2">
      <c r="AA826" s="14" t="s">
        <v>0</v>
      </c>
      <c r="AC826" s="87" t="str">
        <f t="shared" si="54"/>
        <v/>
      </c>
      <c r="AE826" s="15">
        <f t="shared" si="56"/>
        <v>935</v>
      </c>
      <c r="AJ826" s="2" t="str">
        <f t="shared" si="55"/>
        <v/>
      </c>
      <c r="AK826" s="17">
        <v>0</v>
      </c>
      <c r="AP826" s="91" t="str">
        <f t="shared" si="57"/>
        <v>0</v>
      </c>
      <c r="AR826" s="17">
        <v>1.4999999999999999E-2</v>
      </c>
    </row>
    <row r="827" spans="27:44" x14ac:dyDescent="0.2">
      <c r="AA827" s="14" t="s">
        <v>0</v>
      </c>
      <c r="AC827" s="87" t="str">
        <f t="shared" si="54"/>
        <v/>
      </c>
      <c r="AE827" s="15">
        <f t="shared" si="56"/>
        <v>936</v>
      </c>
      <c r="AJ827" s="2" t="str">
        <f t="shared" si="55"/>
        <v/>
      </c>
      <c r="AK827" s="17">
        <v>0</v>
      </c>
      <c r="AP827" s="91" t="str">
        <f t="shared" si="57"/>
        <v>0</v>
      </c>
      <c r="AR827" s="17">
        <v>1.4999999999999999E-2</v>
      </c>
    </row>
    <row r="828" spans="27:44" x14ac:dyDescent="0.2">
      <c r="AA828" s="14" t="s">
        <v>0</v>
      </c>
      <c r="AC828" s="87" t="str">
        <f t="shared" si="54"/>
        <v/>
      </c>
      <c r="AE828" s="15">
        <f t="shared" si="56"/>
        <v>937</v>
      </c>
      <c r="AJ828" s="2" t="str">
        <f t="shared" si="55"/>
        <v/>
      </c>
      <c r="AK828" s="17">
        <v>0</v>
      </c>
      <c r="AP828" s="91" t="str">
        <f t="shared" si="57"/>
        <v>0</v>
      </c>
      <c r="AR828" s="17">
        <v>1.4999999999999999E-2</v>
      </c>
    </row>
    <row r="829" spans="27:44" x14ac:dyDescent="0.2">
      <c r="AA829" s="14" t="s">
        <v>0</v>
      </c>
      <c r="AC829" s="87" t="str">
        <f t="shared" si="54"/>
        <v/>
      </c>
      <c r="AE829" s="15">
        <f t="shared" si="56"/>
        <v>938</v>
      </c>
      <c r="AJ829" s="2" t="str">
        <f t="shared" si="55"/>
        <v/>
      </c>
      <c r="AK829" s="17">
        <v>0</v>
      </c>
      <c r="AP829" s="91" t="str">
        <f t="shared" si="57"/>
        <v>0</v>
      </c>
      <c r="AR829" s="17">
        <v>1.4999999999999999E-2</v>
      </c>
    </row>
    <row r="830" spans="27:44" x14ac:dyDescent="0.2">
      <c r="AA830" s="14" t="s">
        <v>0</v>
      </c>
      <c r="AC830" s="87" t="str">
        <f t="shared" si="54"/>
        <v/>
      </c>
      <c r="AE830" s="15">
        <f t="shared" si="56"/>
        <v>939</v>
      </c>
      <c r="AJ830" s="2" t="str">
        <f t="shared" si="55"/>
        <v/>
      </c>
      <c r="AK830" s="17">
        <v>0</v>
      </c>
      <c r="AP830" s="91" t="str">
        <f t="shared" si="57"/>
        <v>0</v>
      </c>
      <c r="AR830" s="17">
        <v>1.4999999999999999E-2</v>
      </c>
    </row>
    <row r="831" spans="27:44" x14ac:dyDescent="0.2">
      <c r="AA831" s="14" t="s">
        <v>0</v>
      </c>
      <c r="AC831" s="87" t="str">
        <f t="shared" si="54"/>
        <v/>
      </c>
      <c r="AE831" s="15">
        <f t="shared" si="56"/>
        <v>940</v>
      </c>
      <c r="AJ831" s="2" t="str">
        <f t="shared" si="55"/>
        <v/>
      </c>
      <c r="AK831" s="17">
        <v>0</v>
      </c>
      <c r="AP831" s="91" t="str">
        <f t="shared" si="57"/>
        <v>0</v>
      </c>
      <c r="AR831" s="17">
        <v>1.4999999999999999E-2</v>
      </c>
    </row>
    <row r="832" spans="27:44" x14ac:dyDescent="0.2">
      <c r="AA832" s="14" t="s">
        <v>0</v>
      </c>
      <c r="AC832" s="87" t="str">
        <f t="shared" si="54"/>
        <v/>
      </c>
      <c r="AE832" s="15">
        <f t="shared" si="56"/>
        <v>941</v>
      </c>
      <c r="AJ832" s="2" t="str">
        <f t="shared" si="55"/>
        <v/>
      </c>
      <c r="AK832" s="17">
        <v>0</v>
      </c>
      <c r="AP832" s="91" t="str">
        <f t="shared" si="57"/>
        <v>0</v>
      </c>
      <c r="AR832" s="17">
        <v>1.4999999999999999E-2</v>
      </c>
    </row>
    <row r="833" spans="27:44" x14ac:dyDescent="0.2">
      <c r="AA833" s="14" t="s">
        <v>0</v>
      </c>
      <c r="AC833" s="87" t="str">
        <f t="shared" si="54"/>
        <v/>
      </c>
      <c r="AE833" s="15">
        <f t="shared" si="56"/>
        <v>942</v>
      </c>
      <c r="AJ833" s="2" t="str">
        <f t="shared" si="55"/>
        <v/>
      </c>
      <c r="AK833" s="17">
        <v>0</v>
      </c>
      <c r="AP833" s="91" t="str">
        <f t="shared" si="57"/>
        <v>0</v>
      </c>
      <c r="AR833" s="17">
        <v>1.4999999999999999E-2</v>
      </c>
    </row>
    <row r="834" spans="27:44" x14ac:dyDescent="0.2">
      <c r="AA834" s="14" t="s">
        <v>0</v>
      </c>
      <c r="AC834" s="87" t="str">
        <f t="shared" si="54"/>
        <v/>
      </c>
      <c r="AE834" s="15">
        <f t="shared" si="56"/>
        <v>943</v>
      </c>
      <c r="AJ834" s="2" t="str">
        <f t="shared" si="55"/>
        <v/>
      </c>
      <c r="AK834" s="17">
        <v>0</v>
      </c>
      <c r="AP834" s="91" t="str">
        <f t="shared" si="57"/>
        <v>0</v>
      </c>
      <c r="AR834" s="17">
        <v>1.4999999999999999E-2</v>
      </c>
    </row>
    <row r="835" spans="27:44" x14ac:dyDescent="0.2">
      <c r="AA835" s="14" t="s">
        <v>0</v>
      </c>
      <c r="AC835" s="87" t="str">
        <f t="shared" si="54"/>
        <v/>
      </c>
      <c r="AE835" s="15">
        <f t="shared" si="56"/>
        <v>944</v>
      </c>
      <c r="AJ835" s="2" t="str">
        <f t="shared" si="55"/>
        <v/>
      </c>
      <c r="AK835" s="17">
        <v>0</v>
      </c>
      <c r="AP835" s="91" t="str">
        <f t="shared" si="57"/>
        <v>0</v>
      </c>
      <c r="AR835" s="17">
        <v>1.4999999999999999E-2</v>
      </c>
    </row>
    <row r="836" spans="27:44" x14ac:dyDescent="0.2">
      <c r="AA836" s="14" t="s">
        <v>0</v>
      </c>
      <c r="AC836" s="87" t="str">
        <f t="shared" si="54"/>
        <v/>
      </c>
      <c r="AE836" s="15">
        <f t="shared" si="56"/>
        <v>945</v>
      </c>
      <c r="AJ836" s="2" t="str">
        <f t="shared" si="55"/>
        <v/>
      </c>
      <c r="AK836" s="17">
        <v>0</v>
      </c>
      <c r="AP836" s="91" t="str">
        <f t="shared" si="57"/>
        <v>0</v>
      </c>
      <c r="AR836" s="17">
        <v>1.4999999999999999E-2</v>
      </c>
    </row>
    <row r="837" spans="27:44" x14ac:dyDescent="0.2">
      <c r="AA837" s="14" t="s">
        <v>0</v>
      </c>
      <c r="AC837" s="87" t="str">
        <f t="shared" ref="AC837:AC900" si="58">IF(ISBLANK(AB837),"",TEXT(AB837,"mmmm"))</f>
        <v/>
      </c>
      <c r="AE837" s="15">
        <f t="shared" si="56"/>
        <v>946</v>
      </c>
      <c r="AJ837" s="2" t="str">
        <f t="shared" ref="AJ837:AJ900" si="59">IF(ISBLANK(AG837),"",A837+15)</f>
        <v/>
      </c>
      <c r="AK837" s="17">
        <v>0</v>
      </c>
      <c r="AP837" s="91" t="str">
        <f t="shared" si="57"/>
        <v>0</v>
      </c>
      <c r="AR837" s="17">
        <v>1.4999999999999999E-2</v>
      </c>
    </row>
    <row r="838" spans="27:44" x14ac:dyDescent="0.2">
      <c r="AA838" s="14" t="s">
        <v>0</v>
      </c>
      <c r="AC838" s="87" t="str">
        <f t="shared" si="58"/>
        <v/>
      </c>
      <c r="AE838" s="15">
        <f t="shared" si="56"/>
        <v>947</v>
      </c>
      <c r="AJ838" s="2" t="str">
        <f t="shared" si="59"/>
        <v/>
      </c>
      <c r="AK838" s="17">
        <v>0</v>
      </c>
      <c r="AP838" s="91" t="str">
        <f t="shared" si="57"/>
        <v>0</v>
      </c>
      <c r="AR838" s="17">
        <v>1.4999999999999999E-2</v>
      </c>
    </row>
    <row r="839" spans="27:44" x14ac:dyDescent="0.2">
      <c r="AA839" s="14" t="s">
        <v>0</v>
      </c>
      <c r="AC839" s="87" t="str">
        <f t="shared" si="58"/>
        <v/>
      </c>
      <c r="AE839" s="15">
        <f t="shared" si="56"/>
        <v>948</v>
      </c>
      <c r="AJ839" s="2" t="str">
        <f t="shared" si="59"/>
        <v/>
      </c>
      <c r="AK839" s="17">
        <v>0</v>
      </c>
      <c r="AP839" s="91" t="str">
        <f t="shared" si="57"/>
        <v>0</v>
      </c>
      <c r="AR839" s="17">
        <v>1.4999999999999999E-2</v>
      </c>
    </row>
    <row r="840" spans="27:44" x14ac:dyDescent="0.2">
      <c r="AA840" s="14" t="s">
        <v>0</v>
      </c>
      <c r="AC840" s="87" t="str">
        <f t="shared" si="58"/>
        <v/>
      </c>
      <c r="AE840" s="15">
        <f t="shared" ref="AE840:AE903" si="60">AE839+1</f>
        <v>949</v>
      </c>
      <c r="AJ840" s="2" t="str">
        <f t="shared" si="59"/>
        <v/>
      </c>
      <c r="AK840" s="17">
        <v>0</v>
      </c>
      <c r="AP840" s="91" t="str">
        <f t="shared" ref="AP840:AP903" si="61">IF(AA840="Thaïlande",0.13,IF(AA840="Myanmar",0.13, IF(AA840="Cambodge",0.14,IF(AA840="Destination","0","0"))))</f>
        <v>0</v>
      </c>
      <c r="AR840" s="17">
        <v>1.4999999999999999E-2</v>
      </c>
    </row>
    <row r="841" spans="27:44" x14ac:dyDescent="0.2">
      <c r="AA841" s="14" t="s">
        <v>0</v>
      </c>
      <c r="AC841" s="87" t="str">
        <f t="shared" si="58"/>
        <v/>
      </c>
      <c r="AE841" s="15">
        <f t="shared" si="60"/>
        <v>950</v>
      </c>
      <c r="AJ841" s="2" t="str">
        <f t="shared" si="59"/>
        <v/>
      </c>
      <c r="AK841" s="17">
        <v>0</v>
      </c>
      <c r="AP841" s="91" t="str">
        <f t="shared" si="61"/>
        <v>0</v>
      </c>
      <c r="AR841" s="17">
        <v>1.4999999999999999E-2</v>
      </c>
    </row>
    <row r="842" spans="27:44" x14ac:dyDescent="0.2">
      <c r="AA842" s="14" t="s">
        <v>0</v>
      </c>
      <c r="AC842" s="87" t="str">
        <f t="shared" si="58"/>
        <v/>
      </c>
      <c r="AE842" s="15">
        <f t="shared" si="60"/>
        <v>951</v>
      </c>
      <c r="AJ842" s="2" t="str">
        <f t="shared" si="59"/>
        <v/>
      </c>
      <c r="AK842" s="17">
        <v>0</v>
      </c>
      <c r="AP842" s="91" t="str">
        <f t="shared" si="61"/>
        <v>0</v>
      </c>
      <c r="AR842" s="17">
        <v>1.4999999999999999E-2</v>
      </c>
    </row>
    <row r="843" spans="27:44" x14ac:dyDescent="0.2">
      <c r="AA843" s="14" t="s">
        <v>0</v>
      </c>
      <c r="AC843" s="87" t="str">
        <f t="shared" si="58"/>
        <v/>
      </c>
      <c r="AE843" s="15">
        <f t="shared" si="60"/>
        <v>952</v>
      </c>
      <c r="AJ843" s="2" t="str">
        <f t="shared" si="59"/>
        <v/>
      </c>
      <c r="AK843" s="17">
        <v>0</v>
      </c>
      <c r="AP843" s="91" t="str">
        <f t="shared" si="61"/>
        <v>0</v>
      </c>
      <c r="AR843" s="17">
        <v>1.4999999999999999E-2</v>
      </c>
    </row>
    <row r="844" spans="27:44" x14ac:dyDescent="0.2">
      <c r="AA844" s="14" t="s">
        <v>0</v>
      </c>
      <c r="AC844" s="87" t="str">
        <f t="shared" si="58"/>
        <v/>
      </c>
      <c r="AE844" s="15">
        <f t="shared" si="60"/>
        <v>953</v>
      </c>
      <c r="AJ844" s="2" t="str">
        <f t="shared" si="59"/>
        <v/>
      </c>
      <c r="AK844" s="17">
        <v>0</v>
      </c>
      <c r="AP844" s="91" t="str">
        <f t="shared" si="61"/>
        <v>0</v>
      </c>
      <c r="AR844" s="17">
        <v>1.4999999999999999E-2</v>
      </c>
    </row>
    <row r="845" spans="27:44" x14ac:dyDescent="0.2">
      <c r="AA845" s="14" t="s">
        <v>0</v>
      </c>
      <c r="AC845" s="87" t="str">
        <f t="shared" si="58"/>
        <v/>
      </c>
      <c r="AE845" s="15">
        <f t="shared" si="60"/>
        <v>954</v>
      </c>
      <c r="AJ845" s="2" t="str">
        <f t="shared" si="59"/>
        <v/>
      </c>
      <c r="AK845" s="17">
        <v>0</v>
      </c>
      <c r="AP845" s="91" t="str">
        <f t="shared" si="61"/>
        <v>0</v>
      </c>
      <c r="AR845" s="17">
        <v>1.4999999999999999E-2</v>
      </c>
    </row>
    <row r="846" spans="27:44" x14ac:dyDescent="0.2">
      <c r="AA846" s="14" t="s">
        <v>0</v>
      </c>
      <c r="AC846" s="87" t="str">
        <f t="shared" si="58"/>
        <v/>
      </c>
      <c r="AE846" s="15">
        <f t="shared" si="60"/>
        <v>955</v>
      </c>
      <c r="AJ846" s="2" t="str">
        <f t="shared" si="59"/>
        <v/>
      </c>
      <c r="AK846" s="17">
        <v>0</v>
      </c>
      <c r="AP846" s="91" t="str">
        <f t="shared" si="61"/>
        <v>0</v>
      </c>
      <c r="AR846" s="17">
        <v>1.4999999999999999E-2</v>
      </c>
    </row>
    <row r="847" spans="27:44" x14ac:dyDescent="0.2">
      <c r="AA847" s="14" t="s">
        <v>0</v>
      </c>
      <c r="AC847" s="87" t="str">
        <f t="shared" si="58"/>
        <v/>
      </c>
      <c r="AE847" s="15">
        <f t="shared" si="60"/>
        <v>956</v>
      </c>
      <c r="AJ847" s="2" t="str">
        <f t="shared" si="59"/>
        <v/>
      </c>
      <c r="AK847" s="17">
        <v>0</v>
      </c>
      <c r="AP847" s="91" t="str">
        <f t="shared" si="61"/>
        <v>0</v>
      </c>
      <c r="AR847" s="17">
        <v>1.4999999999999999E-2</v>
      </c>
    </row>
    <row r="848" spans="27:44" x14ac:dyDescent="0.2">
      <c r="AA848" s="14" t="s">
        <v>0</v>
      </c>
      <c r="AC848" s="87" t="str">
        <f t="shared" si="58"/>
        <v/>
      </c>
      <c r="AE848" s="15">
        <f t="shared" si="60"/>
        <v>957</v>
      </c>
      <c r="AJ848" s="2" t="str">
        <f t="shared" si="59"/>
        <v/>
      </c>
      <c r="AK848" s="17">
        <v>0</v>
      </c>
      <c r="AP848" s="91" t="str">
        <f t="shared" si="61"/>
        <v>0</v>
      </c>
      <c r="AR848" s="17">
        <v>1.4999999999999999E-2</v>
      </c>
    </row>
    <row r="849" spans="27:44" x14ac:dyDescent="0.2">
      <c r="AA849" s="14" t="s">
        <v>0</v>
      </c>
      <c r="AC849" s="87" t="str">
        <f t="shared" si="58"/>
        <v/>
      </c>
      <c r="AE849" s="15">
        <f t="shared" si="60"/>
        <v>958</v>
      </c>
      <c r="AJ849" s="2" t="str">
        <f t="shared" si="59"/>
        <v/>
      </c>
      <c r="AK849" s="17">
        <v>0</v>
      </c>
      <c r="AP849" s="91" t="str">
        <f t="shared" si="61"/>
        <v>0</v>
      </c>
      <c r="AR849" s="17">
        <v>1.4999999999999999E-2</v>
      </c>
    </row>
    <row r="850" spans="27:44" x14ac:dyDescent="0.2">
      <c r="AA850" s="14" t="s">
        <v>0</v>
      </c>
      <c r="AC850" s="87" t="str">
        <f t="shared" si="58"/>
        <v/>
      </c>
      <c r="AE850" s="15">
        <f t="shared" si="60"/>
        <v>959</v>
      </c>
      <c r="AJ850" s="2" t="str">
        <f t="shared" si="59"/>
        <v/>
      </c>
      <c r="AK850" s="17">
        <v>0</v>
      </c>
      <c r="AP850" s="91" t="str">
        <f t="shared" si="61"/>
        <v>0</v>
      </c>
      <c r="AR850" s="17">
        <v>1.4999999999999999E-2</v>
      </c>
    </row>
    <row r="851" spans="27:44" x14ac:dyDescent="0.2">
      <c r="AA851" s="14" t="s">
        <v>0</v>
      </c>
      <c r="AC851" s="87" t="str">
        <f t="shared" si="58"/>
        <v/>
      </c>
      <c r="AE851" s="15">
        <f t="shared" si="60"/>
        <v>960</v>
      </c>
      <c r="AJ851" s="2" t="str">
        <f t="shared" si="59"/>
        <v/>
      </c>
      <c r="AK851" s="17">
        <v>0</v>
      </c>
      <c r="AP851" s="91" t="str">
        <f t="shared" si="61"/>
        <v>0</v>
      </c>
      <c r="AR851" s="17">
        <v>1.4999999999999999E-2</v>
      </c>
    </row>
    <row r="852" spans="27:44" x14ac:dyDescent="0.2">
      <c r="AA852" s="14" t="s">
        <v>0</v>
      </c>
      <c r="AC852" s="87" t="str">
        <f t="shared" si="58"/>
        <v/>
      </c>
      <c r="AE852" s="15">
        <f t="shared" si="60"/>
        <v>961</v>
      </c>
      <c r="AJ852" s="2" t="str">
        <f t="shared" si="59"/>
        <v/>
      </c>
      <c r="AK852" s="17">
        <v>0</v>
      </c>
      <c r="AP852" s="91" t="str">
        <f t="shared" si="61"/>
        <v>0</v>
      </c>
      <c r="AR852" s="17">
        <v>1.4999999999999999E-2</v>
      </c>
    </row>
    <row r="853" spans="27:44" x14ac:dyDescent="0.2">
      <c r="AA853" s="14" t="s">
        <v>0</v>
      </c>
      <c r="AC853" s="87" t="str">
        <f t="shared" si="58"/>
        <v/>
      </c>
      <c r="AE853" s="15">
        <f t="shared" si="60"/>
        <v>962</v>
      </c>
      <c r="AJ853" s="2" t="str">
        <f t="shared" si="59"/>
        <v/>
      </c>
      <c r="AK853" s="17">
        <v>0</v>
      </c>
      <c r="AP853" s="91" t="str">
        <f t="shared" si="61"/>
        <v>0</v>
      </c>
      <c r="AR853" s="17">
        <v>1.4999999999999999E-2</v>
      </c>
    </row>
    <row r="854" spans="27:44" x14ac:dyDescent="0.2">
      <c r="AA854" s="14" t="s">
        <v>0</v>
      </c>
      <c r="AC854" s="87" t="str">
        <f t="shared" si="58"/>
        <v/>
      </c>
      <c r="AE854" s="15">
        <f t="shared" si="60"/>
        <v>963</v>
      </c>
      <c r="AJ854" s="2" t="str">
        <f t="shared" si="59"/>
        <v/>
      </c>
      <c r="AK854" s="17">
        <v>0</v>
      </c>
      <c r="AP854" s="91" t="str">
        <f t="shared" si="61"/>
        <v>0</v>
      </c>
      <c r="AR854" s="17">
        <v>1.4999999999999999E-2</v>
      </c>
    </row>
    <row r="855" spans="27:44" x14ac:dyDescent="0.2">
      <c r="AA855" s="14" t="s">
        <v>0</v>
      </c>
      <c r="AC855" s="87" t="str">
        <f t="shared" si="58"/>
        <v/>
      </c>
      <c r="AE855" s="15">
        <f t="shared" si="60"/>
        <v>964</v>
      </c>
      <c r="AJ855" s="2" t="str">
        <f t="shared" si="59"/>
        <v/>
      </c>
      <c r="AK855" s="17">
        <v>0</v>
      </c>
      <c r="AP855" s="91" t="str">
        <f t="shared" si="61"/>
        <v>0</v>
      </c>
      <c r="AR855" s="17">
        <v>1.4999999999999999E-2</v>
      </c>
    </row>
    <row r="856" spans="27:44" x14ac:dyDescent="0.2">
      <c r="AA856" s="14" t="s">
        <v>0</v>
      </c>
      <c r="AC856" s="87" t="str">
        <f t="shared" si="58"/>
        <v/>
      </c>
      <c r="AE856" s="15">
        <f t="shared" si="60"/>
        <v>965</v>
      </c>
      <c r="AJ856" s="2" t="str">
        <f t="shared" si="59"/>
        <v/>
      </c>
      <c r="AK856" s="17">
        <v>0</v>
      </c>
      <c r="AP856" s="91" t="str">
        <f t="shared" si="61"/>
        <v>0</v>
      </c>
      <c r="AR856" s="17">
        <v>1.4999999999999999E-2</v>
      </c>
    </row>
    <row r="857" spans="27:44" x14ac:dyDescent="0.2">
      <c r="AA857" s="14" t="s">
        <v>0</v>
      </c>
      <c r="AC857" s="87" t="str">
        <f t="shared" si="58"/>
        <v/>
      </c>
      <c r="AE857" s="15">
        <f t="shared" si="60"/>
        <v>966</v>
      </c>
      <c r="AJ857" s="2" t="str">
        <f t="shared" si="59"/>
        <v/>
      </c>
      <c r="AK857" s="17">
        <v>0</v>
      </c>
      <c r="AP857" s="91" t="str">
        <f t="shared" si="61"/>
        <v>0</v>
      </c>
      <c r="AR857" s="17">
        <v>1.4999999999999999E-2</v>
      </c>
    </row>
    <row r="858" spans="27:44" x14ac:dyDescent="0.2">
      <c r="AA858" s="14" t="s">
        <v>0</v>
      </c>
      <c r="AC858" s="87" t="str">
        <f t="shared" si="58"/>
        <v/>
      </c>
      <c r="AE858" s="15">
        <f t="shared" si="60"/>
        <v>967</v>
      </c>
      <c r="AJ858" s="2" t="str">
        <f t="shared" si="59"/>
        <v/>
      </c>
      <c r="AK858" s="17">
        <v>0</v>
      </c>
      <c r="AP858" s="91" t="str">
        <f t="shared" si="61"/>
        <v>0</v>
      </c>
      <c r="AR858" s="17">
        <v>1.4999999999999999E-2</v>
      </c>
    </row>
    <row r="859" spans="27:44" x14ac:dyDescent="0.2">
      <c r="AA859" s="14" t="s">
        <v>0</v>
      </c>
      <c r="AC859" s="87" t="str">
        <f t="shared" si="58"/>
        <v/>
      </c>
      <c r="AE859" s="15">
        <f t="shared" si="60"/>
        <v>968</v>
      </c>
      <c r="AJ859" s="2" t="str">
        <f t="shared" si="59"/>
        <v/>
      </c>
      <c r="AK859" s="17">
        <v>0</v>
      </c>
      <c r="AP859" s="91" t="str">
        <f t="shared" si="61"/>
        <v>0</v>
      </c>
      <c r="AR859" s="17">
        <v>1.4999999999999999E-2</v>
      </c>
    </row>
    <row r="860" spans="27:44" x14ac:dyDescent="0.2">
      <c r="AA860" s="14" t="s">
        <v>0</v>
      </c>
      <c r="AC860" s="87" t="str">
        <f t="shared" si="58"/>
        <v/>
      </c>
      <c r="AE860" s="15">
        <f t="shared" si="60"/>
        <v>969</v>
      </c>
      <c r="AJ860" s="2" t="str">
        <f t="shared" si="59"/>
        <v/>
      </c>
      <c r="AK860" s="17">
        <v>0</v>
      </c>
      <c r="AP860" s="91" t="str">
        <f t="shared" si="61"/>
        <v>0</v>
      </c>
      <c r="AR860" s="17">
        <v>1.4999999999999999E-2</v>
      </c>
    </row>
    <row r="861" spans="27:44" x14ac:dyDescent="0.2">
      <c r="AA861" s="14" t="s">
        <v>0</v>
      </c>
      <c r="AC861" s="87" t="str">
        <f t="shared" si="58"/>
        <v/>
      </c>
      <c r="AE861" s="15">
        <f t="shared" si="60"/>
        <v>970</v>
      </c>
      <c r="AJ861" s="2" t="str">
        <f t="shared" si="59"/>
        <v/>
      </c>
      <c r="AK861" s="17">
        <v>0</v>
      </c>
      <c r="AP861" s="91" t="str">
        <f t="shared" si="61"/>
        <v>0</v>
      </c>
      <c r="AR861" s="17">
        <v>1.4999999999999999E-2</v>
      </c>
    </row>
    <row r="862" spans="27:44" x14ac:dyDescent="0.2">
      <c r="AA862" s="14" t="s">
        <v>0</v>
      </c>
      <c r="AC862" s="87" t="str">
        <f t="shared" si="58"/>
        <v/>
      </c>
      <c r="AE862" s="15">
        <f t="shared" si="60"/>
        <v>971</v>
      </c>
      <c r="AJ862" s="2" t="str">
        <f t="shared" si="59"/>
        <v/>
      </c>
      <c r="AK862" s="17">
        <v>0</v>
      </c>
      <c r="AP862" s="91" t="str">
        <f t="shared" si="61"/>
        <v>0</v>
      </c>
      <c r="AR862" s="17">
        <v>1.4999999999999999E-2</v>
      </c>
    </row>
    <row r="863" spans="27:44" x14ac:dyDescent="0.2">
      <c r="AA863" s="14" t="s">
        <v>0</v>
      </c>
      <c r="AC863" s="87" t="str">
        <f t="shared" si="58"/>
        <v/>
      </c>
      <c r="AE863" s="15">
        <f t="shared" si="60"/>
        <v>972</v>
      </c>
      <c r="AJ863" s="2" t="str">
        <f t="shared" si="59"/>
        <v/>
      </c>
      <c r="AK863" s="17">
        <v>0</v>
      </c>
      <c r="AP863" s="91" t="str">
        <f t="shared" si="61"/>
        <v>0</v>
      </c>
      <c r="AR863" s="17">
        <v>1.4999999999999999E-2</v>
      </c>
    </row>
    <row r="864" spans="27:44" x14ac:dyDescent="0.2">
      <c r="AA864" s="14" t="s">
        <v>0</v>
      </c>
      <c r="AC864" s="87" t="str">
        <f t="shared" si="58"/>
        <v/>
      </c>
      <c r="AE864" s="15">
        <f t="shared" si="60"/>
        <v>973</v>
      </c>
      <c r="AJ864" s="2" t="str">
        <f t="shared" si="59"/>
        <v/>
      </c>
      <c r="AK864" s="17">
        <v>0</v>
      </c>
      <c r="AP864" s="91" t="str">
        <f t="shared" si="61"/>
        <v>0</v>
      </c>
      <c r="AR864" s="17">
        <v>1.4999999999999999E-2</v>
      </c>
    </row>
    <row r="865" spans="27:44" x14ac:dyDescent="0.2">
      <c r="AA865" s="14" t="s">
        <v>0</v>
      </c>
      <c r="AC865" s="87" t="str">
        <f t="shared" si="58"/>
        <v/>
      </c>
      <c r="AE865" s="15">
        <f t="shared" si="60"/>
        <v>974</v>
      </c>
      <c r="AJ865" s="2" t="str">
        <f t="shared" si="59"/>
        <v/>
      </c>
      <c r="AK865" s="17">
        <v>0</v>
      </c>
      <c r="AP865" s="91" t="str">
        <f t="shared" si="61"/>
        <v>0</v>
      </c>
      <c r="AR865" s="17">
        <v>1.4999999999999999E-2</v>
      </c>
    </row>
    <row r="866" spans="27:44" x14ac:dyDescent="0.2">
      <c r="AA866" s="14" t="s">
        <v>0</v>
      </c>
      <c r="AC866" s="87" t="str">
        <f t="shared" si="58"/>
        <v/>
      </c>
      <c r="AE866" s="15">
        <f t="shared" si="60"/>
        <v>975</v>
      </c>
      <c r="AJ866" s="2" t="str">
        <f t="shared" si="59"/>
        <v/>
      </c>
      <c r="AK866" s="17">
        <v>0</v>
      </c>
      <c r="AP866" s="91" t="str">
        <f t="shared" si="61"/>
        <v>0</v>
      </c>
      <c r="AR866" s="17">
        <v>1.4999999999999999E-2</v>
      </c>
    </row>
    <row r="867" spans="27:44" x14ac:dyDescent="0.2">
      <c r="AA867" s="14" t="s">
        <v>0</v>
      </c>
      <c r="AC867" s="87" t="str">
        <f t="shared" si="58"/>
        <v/>
      </c>
      <c r="AE867" s="15">
        <f t="shared" si="60"/>
        <v>976</v>
      </c>
      <c r="AJ867" s="2" t="str">
        <f t="shared" si="59"/>
        <v/>
      </c>
      <c r="AK867" s="17">
        <v>0</v>
      </c>
      <c r="AP867" s="91" t="str">
        <f t="shared" si="61"/>
        <v>0</v>
      </c>
      <c r="AR867" s="17">
        <v>1.4999999999999999E-2</v>
      </c>
    </row>
    <row r="868" spans="27:44" x14ac:dyDescent="0.2">
      <c r="AA868" s="14" t="s">
        <v>0</v>
      </c>
      <c r="AC868" s="87" t="str">
        <f t="shared" si="58"/>
        <v/>
      </c>
      <c r="AE868" s="15">
        <f t="shared" si="60"/>
        <v>977</v>
      </c>
      <c r="AJ868" s="2" t="str">
        <f t="shared" si="59"/>
        <v/>
      </c>
      <c r="AK868" s="17">
        <v>0</v>
      </c>
      <c r="AP868" s="91" t="str">
        <f t="shared" si="61"/>
        <v>0</v>
      </c>
      <c r="AR868" s="17">
        <v>1.4999999999999999E-2</v>
      </c>
    </row>
    <row r="869" spans="27:44" x14ac:dyDescent="0.2">
      <c r="AA869" s="14" t="s">
        <v>0</v>
      </c>
      <c r="AC869" s="87" t="str">
        <f t="shared" si="58"/>
        <v/>
      </c>
      <c r="AE869" s="15">
        <f t="shared" si="60"/>
        <v>978</v>
      </c>
      <c r="AJ869" s="2" t="str">
        <f t="shared" si="59"/>
        <v/>
      </c>
      <c r="AK869" s="17">
        <v>0</v>
      </c>
      <c r="AP869" s="91" t="str">
        <f t="shared" si="61"/>
        <v>0</v>
      </c>
      <c r="AR869" s="17">
        <v>1.4999999999999999E-2</v>
      </c>
    </row>
    <row r="870" spans="27:44" x14ac:dyDescent="0.2">
      <c r="AA870" s="14" t="s">
        <v>0</v>
      </c>
      <c r="AC870" s="87" t="str">
        <f t="shared" si="58"/>
        <v/>
      </c>
      <c r="AE870" s="15">
        <f t="shared" si="60"/>
        <v>979</v>
      </c>
      <c r="AJ870" s="2" t="str">
        <f t="shared" si="59"/>
        <v/>
      </c>
      <c r="AK870" s="17">
        <v>0</v>
      </c>
      <c r="AP870" s="91" t="str">
        <f t="shared" si="61"/>
        <v>0</v>
      </c>
      <c r="AR870" s="17">
        <v>1.4999999999999999E-2</v>
      </c>
    </row>
    <row r="871" spans="27:44" x14ac:dyDescent="0.2">
      <c r="AA871" s="14" t="s">
        <v>0</v>
      </c>
      <c r="AC871" s="87" t="str">
        <f t="shared" si="58"/>
        <v/>
      </c>
      <c r="AE871" s="15">
        <f t="shared" si="60"/>
        <v>980</v>
      </c>
      <c r="AJ871" s="2" t="str">
        <f t="shared" si="59"/>
        <v/>
      </c>
      <c r="AK871" s="17">
        <v>0</v>
      </c>
      <c r="AP871" s="91" t="str">
        <f t="shared" si="61"/>
        <v>0</v>
      </c>
      <c r="AR871" s="17">
        <v>1.4999999999999999E-2</v>
      </c>
    </row>
    <row r="872" spans="27:44" x14ac:dyDescent="0.2">
      <c r="AA872" s="14" t="s">
        <v>0</v>
      </c>
      <c r="AC872" s="87" t="str">
        <f t="shared" si="58"/>
        <v/>
      </c>
      <c r="AE872" s="15">
        <f t="shared" si="60"/>
        <v>981</v>
      </c>
      <c r="AJ872" s="2" t="str">
        <f t="shared" si="59"/>
        <v/>
      </c>
      <c r="AK872" s="17">
        <v>0</v>
      </c>
      <c r="AP872" s="91" t="str">
        <f t="shared" si="61"/>
        <v>0</v>
      </c>
      <c r="AR872" s="17">
        <v>1.4999999999999999E-2</v>
      </c>
    </row>
    <row r="873" spans="27:44" x14ac:dyDescent="0.2">
      <c r="AA873" s="14" t="s">
        <v>0</v>
      </c>
      <c r="AC873" s="87" t="str">
        <f t="shared" si="58"/>
        <v/>
      </c>
      <c r="AE873" s="15">
        <f t="shared" si="60"/>
        <v>982</v>
      </c>
      <c r="AJ873" s="2" t="str">
        <f t="shared" si="59"/>
        <v/>
      </c>
      <c r="AK873" s="17">
        <v>0</v>
      </c>
      <c r="AP873" s="91" t="str">
        <f t="shared" si="61"/>
        <v>0</v>
      </c>
      <c r="AR873" s="17">
        <v>1.4999999999999999E-2</v>
      </c>
    </row>
    <row r="874" spans="27:44" x14ac:dyDescent="0.2">
      <c r="AA874" s="14" t="s">
        <v>0</v>
      </c>
      <c r="AC874" s="87" t="str">
        <f t="shared" si="58"/>
        <v/>
      </c>
      <c r="AE874" s="15">
        <f t="shared" si="60"/>
        <v>983</v>
      </c>
      <c r="AJ874" s="2" t="str">
        <f t="shared" si="59"/>
        <v/>
      </c>
      <c r="AK874" s="17">
        <v>0</v>
      </c>
      <c r="AP874" s="91" t="str">
        <f t="shared" si="61"/>
        <v>0</v>
      </c>
      <c r="AR874" s="17">
        <v>1.4999999999999999E-2</v>
      </c>
    </row>
    <row r="875" spans="27:44" x14ac:dyDescent="0.2">
      <c r="AA875" s="14" t="s">
        <v>0</v>
      </c>
      <c r="AC875" s="87" t="str">
        <f t="shared" si="58"/>
        <v/>
      </c>
      <c r="AE875" s="15">
        <f t="shared" si="60"/>
        <v>984</v>
      </c>
      <c r="AJ875" s="2" t="str">
        <f t="shared" si="59"/>
        <v/>
      </c>
      <c r="AK875" s="17">
        <v>0</v>
      </c>
      <c r="AP875" s="91" t="str">
        <f t="shared" si="61"/>
        <v>0</v>
      </c>
      <c r="AR875" s="17">
        <v>1.4999999999999999E-2</v>
      </c>
    </row>
    <row r="876" spans="27:44" x14ac:dyDescent="0.2">
      <c r="AA876" s="14" t="s">
        <v>0</v>
      </c>
      <c r="AC876" s="87" t="str">
        <f t="shared" si="58"/>
        <v/>
      </c>
      <c r="AE876" s="15">
        <f t="shared" si="60"/>
        <v>985</v>
      </c>
      <c r="AJ876" s="2" t="str">
        <f t="shared" si="59"/>
        <v/>
      </c>
      <c r="AK876" s="17">
        <v>0</v>
      </c>
      <c r="AP876" s="91" t="str">
        <f t="shared" si="61"/>
        <v>0</v>
      </c>
      <c r="AR876" s="17">
        <v>1.4999999999999999E-2</v>
      </c>
    </row>
    <row r="877" spans="27:44" x14ac:dyDescent="0.2">
      <c r="AA877" s="14" t="s">
        <v>0</v>
      </c>
      <c r="AC877" s="87" t="str">
        <f t="shared" si="58"/>
        <v/>
      </c>
      <c r="AE877" s="15">
        <f t="shared" si="60"/>
        <v>986</v>
      </c>
      <c r="AJ877" s="2" t="str">
        <f t="shared" si="59"/>
        <v/>
      </c>
      <c r="AK877" s="17">
        <v>0</v>
      </c>
      <c r="AP877" s="91" t="str">
        <f t="shared" si="61"/>
        <v>0</v>
      </c>
      <c r="AR877" s="17">
        <v>1.4999999999999999E-2</v>
      </c>
    </row>
    <row r="878" spans="27:44" x14ac:dyDescent="0.2">
      <c r="AA878" s="14" t="s">
        <v>0</v>
      </c>
      <c r="AC878" s="87" t="str">
        <f t="shared" si="58"/>
        <v/>
      </c>
      <c r="AE878" s="15">
        <f t="shared" si="60"/>
        <v>987</v>
      </c>
      <c r="AJ878" s="2" t="str">
        <f t="shared" si="59"/>
        <v/>
      </c>
      <c r="AK878" s="17">
        <v>0</v>
      </c>
      <c r="AP878" s="91" t="str">
        <f t="shared" si="61"/>
        <v>0</v>
      </c>
      <c r="AR878" s="17">
        <v>1.4999999999999999E-2</v>
      </c>
    </row>
    <row r="879" spans="27:44" x14ac:dyDescent="0.2">
      <c r="AA879" s="14" t="s">
        <v>0</v>
      </c>
      <c r="AC879" s="87" t="str">
        <f t="shared" si="58"/>
        <v/>
      </c>
      <c r="AE879" s="15">
        <f t="shared" si="60"/>
        <v>988</v>
      </c>
      <c r="AJ879" s="2" t="str">
        <f t="shared" si="59"/>
        <v/>
      </c>
      <c r="AK879" s="17">
        <v>0</v>
      </c>
      <c r="AP879" s="91" t="str">
        <f t="shared" si="61"/>
        <v>0</v>
      </c>
      <c r="AR879" s="17">
        <v>1.4999999999999999E-2</v>
      </c>
    </row>
    <row r="880" spans="27:44" x14ac:dyDescent="0.2">
      <c r="AA880" s="14" t="s">
        <v>0</v>
      </c>
      <c r="AC880" s="87" t="str">
        <f t="shared" si="58"/>
        <v/>
      </c>
      <c r="AE880" s="15">
        <f t="shared" si="60"/>
        <v>989</v>
      </c>
      <c r="AJ880" s="2" t="str">
        <f t="shared" si="59"/>
        <v/>
      </c>
      <c r="AK880" s="17">
        <v>0</v>
      </c>
      <c r="AP880" s="91" t="str">
        <f t="shared" si="61"/>
        <v>0</v>
      </c>
      <c r="AR880" s="17">
        <v>1.4999999999999999E-2</v>
      </c>
    </row>
    <row r="881" spans="27:44" x14ac:dyDescent="0.2">
      <c r="AA881" s="14" t="s">
        <v>0</v>
      </c>
      <c r="AC881" s="87" t="str">
        <f t="shared" si="58"/>
        <v/>
      </c>
      <c r="AE881" s="15">
        <f t="shared" si="60"/>
        <v>990</v>
      </c>
      <c r="AJ881" s="2" t="str">
        <f t="shared" si="59"/>
        <v/>
      </c>
      <c r="AK881" s="17">
        <v>0</v>
      </c>
      <c r="AP881" s="91" t="str">
        <f t="shared" si="61"/>
        <v>0</v>
      </c>
      <c r="AR881" s="17">
        <v>1.4999999999999999E-2</v>
      </c>
    </row>
    <row r="882" spans="27:44" x14ac:dyDescent="0.2">
      <c r="AA882" s="14" t="s">
        <v>0</v>
      </c>
      <c r="AC882" s="87" t="str">
        <f t="shared" si="58"/>
        <v/>
      </c>
      <c r="AE882" s="15">
        <f t="shared" si="60"/>
        <v>991</v>
      </c>
      <c r="AJ882" s="2" t="str">
        <f t="shared" si="59"/>
        <v/>
      </c>
      <c r="AK882" s="17">
        <v>0</v>
      </c>
      <c r="AP882" s="91" t="str">
        <f t="shared" si="61"/>
        <v>0</v>
      </c>
      <c r="AR882" s="17">
        <v>1.4999999999999999E-2</v>
      </c>
    </row>
    <row r="883" spans="27:44" x14ac:dyDescent="0.2">
      <c r="AA883" s="14" t="s">
        <v>0</v>
      </c>
      <c r="AC883" s="87" t="str">
        <f t="shared" si="58"/>
        <v/>
      </c>
      <c r="AE883" s="15">
        <f t="shared" si="60"/>
        <v>992</v>
      </c>
      <c r="AJ883" s="2" t="str">
        <f t="shared" si="59"/>
        <v/>
      </c>
      <c r="AK883" s="17">
        <v>0</v>
      </c>
      <c r="AP883" s="91" t="str">
        <f t="shared" si="61"/>
        <v>0</v>
      </c>
      <c r="AR883" s="17">
        <v>1.4999999999999999E-2</v>
      </c>
    </row>
    <row r="884" spans="27:44" x14ac:dyDescent="0.2">
      <c r="AA884" s="14" t="s">
        <v>0</v>
      </c>
      <c r="AC884" s="87" t="str">
        <f t="shared" si="58"/>
        <v/>
      </c>
      <c r="AE884" s="15">
        <f t="shared" si="60"/>
        <v>993</v>
      </c>
      <c r="AJ884" s="2" t="str">
        <f t="shared" si="59"/>
        <v/>
      </c>
      <c r="AK884" s="17">
        <v>0</v>
      </c>
      <c r="AP884" s="91" t="str">
        <f t="shared" si="61"/>
        <v>0</v>
      </c>
      <c r="AR884" s="17">
        <v>1.4999999999999999E-2</v>
      </c>
    </row>
    <row r="885" spans="27:44" x14ac:dyDescent="0.2">
      <c r="AA885" s="14" t="s">
        <v>0</v>
      </c>
      <c r="AC885" s="87" t="str">
        <f t="shared" si="58"/>
        <v/>
      </c>
      <c r="AE885" s="15">
        <f t="shared" si="60"/>
        <v>994</v>
      </c>
      <c r="AJ885" s="2" t="str">
        <f t="shared" si="59"/>
        <v/>
      </c>
      <c r="AK885" s="17">
        <v>0</v>
      </c>
      <c r="AP885" s="91" t="str">
        <f t="shared" si="61"/>
        <v>0</v>
      </c>
      <c r="AR885" s="17">
        <v>1.4999999999999999E-2</v>
      </c>
    </row>
    <row r="886" spans="27:44" x14ac:dyDescent="0.2">
      <c r="AA886" s="14" t="s">
        <v>0</v>
      </c>
      <c r="AC886" s="87" t="str">
        <f t="shared" si="58"/>
        <v/>
      </c>
      <c r="AE886" s="15">
        <f t="shared" si="60"/>
        <v>995</v>
      </c>
      <c r="AJ886" s="2" t="str">
        <f t="shared" si="59"/>
        <v/>
      </c>
      <c r="AK886" s="17">
        <v>0</v>
      </c>
      <c r="AP886" s="91" t="str">
        <f t="shared" si="61"/>
        <v>0</v>
      </c>
      <c r="AR886" s="17">
        <v>1.4999999999999999E-2</v>
      </c>
    </row>
    <row r="887" spans="27:44" x14ac:dyDescent="0.2">
      <c r="AA887" s="14" t="s">
        <v>0</v>
      </c>
      <c r="AC887" s="87" t="str">
        <f t="shared" si="58"/>
        <v/>
      </c>
      <c r="AE887" s="15">
        <f t="shared" si="60"/>
        <v>996</v>
      </c>
      <c r="AJ887" s="2" t="str">
        <f t="shared" si="59"/>
        <v/>
      </c>
      <c r="AK887" s="17">
        <v>0</v>
      </c>
      <c r="AP887" s="91" t="str">
        <f t="shared" si="61"/>
        <v>0</v>
      </c>
      <c r="AR887" s="17">
        <v>1.4999999999999999E-2</v>
      </c>
    </row>
    <row r="888" spans="27:44" x14ac:dyDescent="0.2">
      <c r="AA888" s="14" t="s">
        <v>0</v>
      </c>
      <c r="AC888" s="87" t="str">
        <f t="shared" si="58"/>
        <v/>
      </c>
      <c r="AE888" s="15">
        <f t="shared" si="60"/>
        <v>997</v>
      </c>
      <c r="AJ888" s="2" t="str">
        <f t="shared" si="59"/>
        <v/>
      </c>
      <c r="AK888" s="17">
        <v>0</v>
      </c>
      <c r="AP888" s="91" t="str">
        <f t="shared" si="61"/>
        <v>0</v>
      </c>
      <c r="AR888" s="17">
        <v>1.4999999999999999E-2</v>
      </c>
    </row>
    <row r="889" spans="27:44" x14ac:dyDescent="0.2">
      <c r="AA889" s="14" t="s">
        <v>0</v>
      </c>
      <c r="AC889" s="87" t="str">
        <f t="shared" si="58"/>
        <v/>
      </c>
      <c r="AE889" s="15">
        <f t="shared" si="60"/>
        <v>998</v>
      </c>
      <c r="AJ889" s="2" t="str">
        <f t="shared" si="59"/>
        <v/>
      </c>
      <c r="AK889" s="17">
        <v>0</v>
      </c>
      <c r="AP889" s="91" t="str">
        <f t="shared" si="61"/>
        <v>0</v>
      </c>
      <c r="AR889" s="17">
        <v>1.4999999999999999E-2</v>
      </c>
    </row>
    <row r="890" spans="27:44" x14ac:dyDescent="0.2">
      <c r="AA890" s="14" t="s">
        <v>0</v>
      </c>
      <c r="AC890" s="87" t="str">
        <f t="shared" si="58"/>
        <v/>
      </c>
      <c r="AE890" s="15">
        <f t="shared" si="60"/>
        <v>999</v>
      </c>
      <c r="AJ890" s="2" t="str">
        <f t="shared" si="59"/>
        <v/>
      </c>
      <c r="AK890" s="17">
        <v>0</v>
      </c>
      <c r="AP890" s="91" t="str">
        <f t="shared" si="61"/>
        <v>0</v>
      </c>
      <c r="AR890" s="17">
        <v>1.4999999999999999E-2</v>
      </c>
    </row>
    <row r="891" spans="27:44" x14ac:dyDescent="0.2">
      <c r="AA891" s="14" t="s">
        <v>0</v>
      </c>
      <c r="AC891" s="87" t="str">
        <f t="shared" si="58"/>
        <v/>
      </c>
      <c r="AE891" s="15">
        <f t="shared" si="60"/>
        <v>1000</v>
      </c>
      <c r="AJ891" s="2" t="str">
        <f t="shared" si="59"/>
        <v/>
      </c>
      <c r="AK891" s="17">
        <v>0</v>
      </c>
      <c r="AP891" s="91" t="str">
        <f t="shared" si="61"/>
        <v>0</v>
      </c>
      <c r="AR891" s="17">
        <v>1.4999999999999999E-2</v>
      </c>
    </row>
    <row r="892" spans="27:44" x14ac:dyDescent="0.2">
      <c r="AA892" s="14" t="s">
        <v>0</v>
      </c>
      <c r="AC892" s="87" t="str">
        <f t="shared" si="58"/>
        <v/>
      </c>
      <c r="AE892" s="15">
        <f t="shared" si="60"/>
        <v>1001</v>
      </c>
      <c r="AJ892" s="2" t="str">
        <f t="shared" si="59"/>
        <v/>
      </c>
      <c r="AK892" s="17">
        <v>0</v>
      </c>
      <c r="AP892" s="91" t="str">
        <f t="shared" si="61"/>
        <v>0</v>
      </c>
      <c r="AR892" s="17">
        <v>1.4999999999999999E-2</v>
      </c>
    </row>
    <row r="893" spans="27:44" x14ac:dyDescent="0.2">
      <c r="AA893" s="14" t="s">
        <v>0</v>
      </c>
      <c r="AC893" s="87" t="str">
        <f t="shared" si="58"/>
        <v/>
      </c>
      <c r="AE893" s="15">
        <f t="shared" si="60"/>
        <v>1002</v>
      </c>
      <c r="AJ893" s="2" t="str">
        <f t="shared" si="59"/>
        <v/>
      </c>
      <c r="AK893" s="17">
        <v>0</v>
      </c>
      <c r="AP893" s="91" t="str">
        <f t="shared" si="61"/>
        <v>0</v>
      </c>
      <c r="AR893" s="17">
        <v>1.4999999999999999E-2</v>
      </c>
    </row>
    <row r="894" spans="27:44" x14ac:dyDescent="0.2">
      <c r="AA894" s="14" t="s">
        <v>0</v>
      </c>
      <c r="AC894" s="87" t="str">
        <f t="shared" si="58"/>
        <v/>
      </c>
      <c r="AE894" s="15">
        <f t="shared" si="60"/>
        <v>1003</v>
      </c>
      <c r="AJ894" s="2" t="str">
        <f t="shared" si="59"/>
        <v/>
      </c>
      <c r="AK894" s="17">
        <v>0</v>
      </c>
      <c r="AP894" s="91" t="str">
        <f t="shared" si="61"/>
        <v>0</v>
      </c>
      <c r="AR894" s="17">
        <v>1.4999999999999999E-2</v>
      </c>
    </row>
    <row r="895" spans="27:44" x14ac:dyDescent="0.2">
      <c r="AA895" s="14" t="s">
        <v>0</v>
      </c>
      <c r="AC895" s="87" t="str">
        <f t="shared" si="58"/>
        <v/>
      </c>
      <c r="AE895" s="15">
        <f t="shared" si="60"/>
        <v>1004</v>
      </c>
      <c r="AJ895" s="2" t="str">
        <f t="shared" si="59"/>
        <v/>
      </c>
      <c r="AK895" s="17">
        <v>0</v>
      </c>
      <c r="AP895" s="91" t="str">
        <f t="shared" si="61"/>
        <v>0</v>
      </c>
      <c r="AR895" s="17">
        <v>1.4999999999999999E-2</v>
      </c>
    </row>
    <row r="896" spans="27:44" x14ac:dyDescent="0.2">
      <c r="AA896" s="14" t="s">
        <v>0</v>
      </c>
      <c r="AC896" s="87" t="str">
        <f t="shared" si="58"/>
        <v/>
      </c>
      <c r="AE896" s="15">
        <f t="shared" si="60"/>
        <v>1005</v>
      </c>
      <c r="AJ896" s="2" t="str">
        <f t="shared" si="59"/>
        <v/>
      </c>
      <c r="AK896" s="17">
        <v>0</v>
      </c>
      <c r="AP896" s="91" t="str">
        <f t="shared" si="61"/>
        <v>0</v>
      </c>
      <c r="AR896" s="17">
        <v>1.4999999999999999E-2</v>
      </c>
    </row>
    <row r="897" spans="27:44" x14ac:dyDescent="0.2">
      <c r="AA897" s="14" t="s">
        <v>0</v>
      </c>
      <c r="AC897" s="87" t="str">
        <f t="shared" si="58"/>
        <v/>
      </c>
      <c r="AE897" s="15">
        <f t="shared" si="60"/>
        <v>1006</v>
      </c>
      <c r="AJ897" s="2" t="str">
        <f t="shared" si="59"/>
        <v/>
      </c>
      <c r="AK897" s="17">
        <v>0</v>
      </c>
      <c r="AP897" s="91" t="str">
        <f t="shared" si="61"/>
        <v>0</v>
      </c>
      <c r="AR897" s="17">
        <v>1.4999999999999999E-2</v>
      </c>
    </row>
    <row r="898" spans="27:44" x14ac:dyDescent="0.2">
      <c r="AA898" s="14" t="s">
        <v>0</v>
      </c>
      <c r="AC898" s="87" t="str">
        <f t="shared" si="58"/>
        <v/>
      </c>
      <c r="AE898" s="15">
        <f t="shared" si="60"/>
        <v>1007</v>
      </c>
      <c r="AJ898" s="2" t="str">
        <f t="shared" si="59"/>
        <v/>
      </c>
      <c r="AK898" s="17">
        <v>0</v>
      </c>
      <c r="AP898" s="91" t="str">
        <f t="shared" si="61"/>
        <v>0</v>
      </c>
      <c r="AR898" s="17">
        <v>1.4999999999999999E-2</v>
      </c>
    </row>
    <row r="899" spans="27:44" x14ac:dyDescent="0.2">
      <c r="AA899" s="14" t="s">
        <v>0</v>
      </c>
      <c r="AC899" s="87" t="str">
        <f t="shared" si="58"/>
        <v/>
      </c>
      <c r="AE899" s="15">
        <f t="shared" si="60"/>
        <v>1008</v>
      </c>
      <c r="AJ899" s="2" t="str">
        <f t="shared" si="59"/>
        <v/>
      </c>
      <c r="AK899" s="17">
        <v>0</v>
      </c>
      <c r="AP899" s="91" t="str">
        <f t="shared" si="61"/>
        <v>0</v>
      </c>
      <c r="AR899" s="17">
        <v>1.4999999999999999E-2</v>
      </c>
    </row>
    <row r="900" spans="27:44" x14ac:dyDescent="0.2">
      <c r="AA900" s="14" t="s">
        <v>0</v>
      </c>
      <c r="AC900" s="87" t="str">
        <f t="shared" si="58"/>
        <v/>
      </c>
      <c r="AE900" s="15">
        <f t="shared" si="60"/>
        <v>1009</v>
      </c>
      <c r="AJ900" s="2" t="str">
        <f t="shared" si="59"/>
        <v/>
      </c>
      <c r="AK900" s="17">
        <v>0</v>
      </c>
      <c r="AP900" s="91" t="str">
        <f t="shared" si="61"/>
        <v>0</v>
      </c>
      <c r="AR900" s="17">
        <v>1.4999999999999999E-2</v>
      </c>
    </row>
    <row r="901" spans="27:44" x14ac:dyDescent="0.2">
      <c r="AA901" s="14" t="s">
        <v>0</v>
      </c>
      <c r="AC901" s="87" t="str">
        <f t="shared" ref="AC901:AC964" si="62">IF(ISBLANK(AB901),"",TEXT(AB901,"mmmm"))</f>
        <v/>
      </c>
      <c r="AE901" s="15">
        <f t="shared" si="60"/>
        <v>1010</v>
      </c>
      <c r="AJ901" s="2" t="str">
        <f t="shared" ref="AJ901:AJ964" si="63">IF(ISBLANK(AG901),"",A901+15)</f>
        <v/>
      </c>
      <c r="AK901" s="17">
        <v>0</v>
      </c>
      <c r="AP901" s="91" t="str">
        <f t="shared" si="61"/>
        <v>0</v>
      </c>
      <c r="AR901" s="17">
        <v>1.4999999999999999E-2</v>
      </c>
    </row>
    <row r="902" spans="27:44" x14ac:dyDescent="0.2">
      <c r="AA902" s="14" t="s">
        <v>0</v>
      </c>
      <c r="AC902" s="87" t="str">
        <f t="shared" si="62"/>
        <v/>
      </c>
      <c r="AE902" s="15">
        <f t="shared" si="60"/>
        <v>1011</v>
      </c>
      <c r="AJ902" s="2" t="str">
        <f t="shared" si="63"/>
        <v/>
      </c>
      <c r="AK902" s="17">
        <v>0</v>
      </c>
      <c r="AP902" s="91" t="str">
        <f t="shared" si="61"/>
        <v>0</v>
      </c>
      <c r="AR902" s="17">
        <v>1.4999999999999999E-2</v>
      </c>
    </row>
    <row r="903" spans="27:44" x14ac:dyDescent="0.2">
      <c r="AA903" s="14" t="s">
        <v>0</v>
      </c>
      <c r="AC903" s="87" t="str">
        <f t="shared" si="62"/>
        <v/>
      </c>
      <c r="AE903" s="15">
        <f t="shared" si="60"/>
        <v>1012</v>
      </c>
      <c r="AJ903" s="2" t="str">
        <f t="shared" si="63"/>
        <v/>
      </c>
      <c r="AK903" s="17">
        <v>0</v>
      </c>
      <c r="AP903" s="91" t="str">
        <f t="shared" si="61"/>
        <v>0</v>
      </c>
      <c r="AR903" s="17">
        <v>1.4999999999999999E-2</v>
      </c>
    </row>
    <row r="904" spans="27:44" x14ac:dyDescent="0.2">
      <c r="AA904" s="14" t="s">
        <v>0</v>
      </c>
      <c r="AC904" s="87" t="str">
        <f t="shared" si="62"/>
        <v/>
      </c>
      <c r="AE904" s="15">
        <f t="shared" ref="AE904:AE967" si="64">AE903+1</f>
        <v>1013</v>
      </c>
      <c r="AJ904" s="2" t="str">
        <f t="shared" si="63"/>
        <v/>
      </c>
      <c r="AK904" s="17">
        <v>0</v>
      </c>
      <c r="AP904" s="91" t="str">
        <f t="shared" ref="AP904:AP967" si="65">IF(AA904="Thaïlande",0.13,IF(AA904="Myanmar",0.13, IF(AA904="Cambodge",0.14,IF(AA904="Destination","0","0"))))</f>
        <v>0</v>
      </c>
      <c r="AR904" s="17">
        <v>1.4999999999999999E-2</v>
      </c>
    </row>
    <row r="905" spans="27:44" x14ac:dyDescent="0.2">
      <c r="AA905" s="14" t="s">
        <v>0</v>
      </c>
      <c r="AC905" s="87" t="str">
        <f t="shared" si="62"/>
        <v/>
      </c>
      <c r="AE905" s="15">
        <f t="shared" si="64"/>
        <v>1014</v>
      </c>
      <c r="AJ905" s="2" t="str">
        <f t="shared" si="63"/>
        <v/>
      </c>
      <c r="AK905" s="17">
        <v>0</v>
      </c>
      <c r="AP905" s="91" t="str">
        <f t="shared" si="65"/>
        <v>0</v>
      </c>
      <c r="AR905" s="17">
        <v>1.4999999999999999E-2</v>
      </c>
    </row>
    <row r="906" spans="27:44" x14ac:dyDescent="0.2">
      <c r="AA906" s="14" t="s">
        <v>0</v>
      </c>
      <c r="AC906" s="87" t="str">
        <f t="shared" si="62"/>
        <v/>
      </c>
      <c r="AE906" s="15">
        <f t="shared" si="64"/>
        <v>1015</v>
      </c>
      <c r="AJ906" s="2" t="str">
        <f t="shared" si="63"/>
        <v/>
      </c>
      <c r="AK906" s="17">
        <v>0</v>
      </c>
      <c r="AP906" s="91" t="str">
        <f t="shared" si="65"/>
        <v>0</v>
      </c>
      <c r="AR906" s="17">
        <v>1.4999999999999999E-2</v>
      </c>
    </row>
    <row r="907" spans="27:44" x14ac:dyDescent="0.2">
      <c r="AA907" s="14" t="s">
        <v>0</v>
      </c>
      <c r="AC907" s="87" t="str">
        <f t="shared" si="62"/>
        <v/>
      </c>
      <c r="AE907" s="15">
        <f t="shared" si="64"/>
        <v>1016</v>
      </c>
      <c r="AJ907" s="2" t="str">
        <f t="shared" si="63"/>
        <v/>
      </c>
      <c r="AK907" s="17">
        <v>0</v>
      </c>
      <c r="AP907" s="91" t="str">
        <f t="shared" si="65"/>
        <v>0</v>
      </c>
      <c r="AR907" s="17">
        <v>1.4999999999999999E-2</v>
      </c>
    </row>
    <row r="908" spans="27:44" x14ac:dyDescent="0.2">
      <c r="AA908" s="14" t="s">
        <v>0</v>
      </c>
      <c r="AC908" s="87" t="str">
        <f t="shared" si="62"/>
        <v/>
      </c>
      <c r="AE908" s="15">
        <f t="shared" si="64"/>
        <v>1017</v>
      </c>
      <c r="AJ908" s="2" t="str">
        <f t="shared" si="63"/>
        <v/>
      </c>
      <c r="AK908" s="17">
        <v>0</v>
      </c>
      <c r="AP908" s="91" t="str">
        <f t="shared" si="65"/>
        <v>0</v>
      </c>
      <c r="AR908" s="17">
        <v>1.4999999999999999E-2</v>
      </c>
    </row>
    <row r="909" spans="27:44" x14ac:dyDescent="0.2">
      <c r="AA909" s="14" t="s">
        <v>0</v>
      </c>
      <c r="AC909" s="87" t="str">
        <f t="shared" si="62"/>
        <v/>
      </c>
      <c r="AE909" s="15">
        <f t="shared" si="64"/>
        <v>1018</v>
      </c>
      <c r="AJ909" s="2" t="str">
        <f t="shared" si="63"/>
        <v/>
      </c>
      <c r="AK909" s="17">
        <v>0</v>
      </c>
      <c r="AP909" s="91" t="str">
        <f t="shared" si="65"/>
        <v>0</v>
      </c>
      <c r="AR909" s="17">
        <v>1.4999999999999999E-2</v>
      </c>
    </row>
    <row r="910" spans="27:44" x14ac:dyDescent="0.2">
      <c r="AA910" s="14" t="s">
        <v>0</v>
      </c>
      <c r="AC910" s="87" t="str">
        <f t="shared" si="62"/>
        <v/>
      </c>
      <c r="AE910" s="15">
        <f t="shared" si="64"/>
        <v>1019</v>
      </c>
      <c r="AJ910" s="2" t="str">
        <f t="shared" si="63"/>
        <v/>
      </c>
      <c r="AK910" s="17">
        <v>0</v>
      </c>
      <c r="AP910" s="91" t="str">
        <f t="shared" si="65"/>
        <v>0</v>
      </c>
      <c r="AR910" s="17">
        <v>1.4999999999999999E-2</v>
      </c>
    </row>
    <row r="911" spans="27:44" x14ac:dyDescent="0.2">
      <c r="AA911" s="14" t="s">
        <v>0</v>
      </c>
      <c r="AC911" s="87" t="str">
        <f t="shared" si="62"/>
        <v/>
      </c>
      <c r="AE911" s="15">
        <f t="shared" si="64"/>
        <v>1020</v>
      </c>
      <c r="AJ911" s="2" t="str">
        <f t="shared" si="63"/>
        <v/>
      </c>
      <c r="AK911" s="17">
        <v>0</v>
      </c>
      <c r="AP911" s="91" t="str">
        <f t="shared" si="65"/>
        <v>0</v>
      </c>
      <c r="AR911" s="17">
        <v>1.4999999999999999E-2</v>
      </c>
    </row>
    <row r="912" spans="27:44" x14ac:dyDescent="0.2">
      <c r="AA912" s="14" t="s">
        <v>0</v>
      </c>
      <c r="AC912" s="87" t="str">
        <f t="shared" si="62"/>
        <v/>
      </c>
      <c r="AE912" s="15">
        <f t="shared" si="64"/>
        <v>1021</v>
      </c>
      <c r="AJ912" s="2" t="str">
        <f t="shared" si="63"/>
        <v/>
      </c>
      <c r="AK912" s="17">
        <v>0</v>
      </c>
      <c r="AP912" s="91" t="str">
        <f t="shared" si="65"/>
        <v>0</v>
      </c>
      <c r="AR912" s="17">
        <v>1.4999999999999999E-2</v>
      </c>
    </row>
    <row r="913" spans="27:44" x14ac:dyDescent="0.2">
      <c r="AA913" s="14" t="s">
        <v>0</v>
      </c>
      <c r="AC913" s="87" t="str">
        <f t="shared" si="62"/>
        <v/>
      </c>
      <c r="AE913" s="15">
        <f t="shared" si="64"/>
        <v>1022</v>
      </c>
      <c r="AJ913" s="2" t="str">
        <f t="shared" si="63"/>
        <v/>
      </c>
      <c r="AK913" s="17">
        <v>0</v>
      </c>
      <c r="AP913" s="91" t="str">
        <f t="shared" si="65"/>
        <v>0</v>
      </c>
      <c r="AR913" s="17">
        <v>1.4999999999999999E-2</v>
      </c>
    </row>
    <row r="914" spans="27:44" x14ac:dyDescent="0.2">
      <c r="AA914" s="14" t="s">
        <v>0</v>
      </c>
      <c r="AC914" s="87" t="str">
        <f t="shared" si="62"/>
        <v/>
      </c>
      <c r="AE914" s="15">
        <f t="shared" si="64"/>
        <v>1023</v>
      </c>
      <c r="AJ914" s="2" t="str">
        <f t="shared" si="63"/>
        <v/>
      </c>
      <c r="AK914" s="17">
        <v>0</v>
      </c>
      <c r="AP914" s="91" t="str">
        <f t="shared" si="65"/>
        <v>0</v>
      </c>
      <c r="AR914" s="17">
        <v>1.4999999999999999E-2</v>
      </c>
    </row>
    <row r="915" spans="27:44" x14ac:dyDescent="0.2">
      <c r="AA915" s="14" t="s">
        <v>0</v>
      </c>
      <c r="AC915" s="87" t="str">
        <f t="shared" si="62"/>
        <v/>
      </c>
      <c r="AE915" s="15">
        <f t="shared" si="64"/>
        <v>1024</v>
      </c>
      <c r="AJ915" s="2" t="str">
        <f t="shared" si="63"/>
        <v/>
      </c>
      <c r="AK915" s="17">
        <v>0</v>
      </c>
      <c r="AP915" s="91" t="str">
        <f t="shared" si="65"/>
        <v>0</v>
      </c>
      <c r="AR915" s="17">
        <v>1.4999999999999999E-2</v>
      </c>
    </row>
    <row r="916" spans="27:44" x14ac:dyDescent="0.2">
      <c r="AA916" s="14" t="s">
        <v>0</v>
      </c>
      <c r="AC916" s="87" t="str">
        <f t="shared" si="62"/>
        <v/>
      </c>
      <c r="AE916" s="15">
        <f t="shared" si="64"/>
        <v>1025</v>
      </c>
      <c r="AJ916" s="2" t="str">
        <f t="shared" si="63"/>
        <v/>
      </c>
      <c r="AK916" s="17">
        <v>0</v>
      </c>
      <c r="AP916" s="91" t="str">
        <f t="shared" si="65"/>
        <v>0</v>
      </c>
      <c r="AR916" s="17">
        <v>1.4999999999999999E-2</v>
      </c>
    </row>
    <row r="917" spans="27:44" x14ac:dyDescent="0.2">
      <c r="AA917" s="14" t="s">
        <v>0</v>
      </c>
      <c r="AC917" s="87" t="str">
        <f t="shared" si="62"/>
        <v/>
      </c>
      <c r="AE917" s="15">
        <f t="shared" si="64"/>
        <v>1026</v>
      </c>
      <c r="AJ917" s="2" t="str">
        <f t="shared" si="63"/>
        <v/>
      </c>
      <c r="AK917" s="17">
        <v>0</v>
      </c>
      <c r="AP917" s="91" t="str">
        <f t="shared" si="65"/>
        <v>0</v>
      </c>
      <c r="AR917" s="17">
        <v>1.4999999999999999E-2</v>
      </c>
    </row>
    <row r="918" spans="27:44" x14ac:dyDescent="0.2">
      <c r="AA918" s="14" t="s">
        <v>0</v>
      </c>
      <c r="AC918" s="87" t="str">
        <f t="shared" si="62"/>
        <v/>
      </c>
      <c r="AE918" s="15">
        <f t="shared" si="64"/>
        <v>1027</v>
      </c>
      <c r="AJ918" s="2" t="str">
        <f t="shared" si="63"/>
        <v/>
      </c>
      <c r="AK918" s="17">
        <v>0</v>
      </c>
      <c r="AP918" s="91" t="str">
        <f t="shared" si="65"/>
        <v>0</v>
      </c>
      <c r="AR918" s="17">
        <v>1.4999999999999999E-2</v>
      </c>
    </row>
    <row r="919" spans="27:44" x14ac:dyDescent="0.2">
      <c r="AA919" s="14" t="s">
        <v>0</v>
      </c>
      <c r="AC919" s="87" t="str">
        <f t="shared" si="62"/>
        <v/>
      </c>
      <c r="AE919" s="15">
        <f t="shared" si="64"/>
        <v>1028</v>
      </c>
      <c r="AJ919" s="2" t="str">
        <f t="shared" si="63"/>
        <v/>
      </c>
      <c r="AK919" s="17">
        <v>0</v>
      </c>
      <c r="AP919" s="91" t="str">
        <f t="shared" si="65"/>
        <v>0</v>
      </c>
      <c r="AR919" s="17">
        <v>1.4999999999999999E-2</v>
      </c>
    </row>
    <row r="920" spans="27:44" x14ac:dyDescent="0.2">
      <c r="AA920" s="14" t="s">
        <v>0</v>
      </c>
      <c r="AC920" s="87" t="str">
        <f t="shared" si="62"/>
        <v/>
      </c>
      <c r="AE920" s="15">
        <f t="shared" si="64"/>
        <v>1029</v>
      </c>
      <c r="AJ920" s="2" t="str">
        <f t="shared" si="63"/>
        <v/>
      </c>
      <c r="AK920" s="17">
        <v>0</v>
      </c>
      <c r="AP920" s="91" t="str">
        <f t="shared" si="65"/>
        <v>0</v>
      </c>
      <c r="AR920" s="17">
        <v>1.4999999999999999E-2</v>
      </c>
    </row>
    <row r="921" spans="27:44" x14ac:dyDescent="0.2">
      <c r="AA921" s="14" t="s">
        <v>0</v>
      </c>
      <c r="AC921" s="87" t="str">
        <f t="shared" si="62"/>
        <v/>
      </c>
      <c r="AE921" s="15">
        <f t="shared" si="64"/>
        <v>1030</v>
      </c>
      <c r="AJ921" s="2" t="str">
        <f t="shared" si="63"/>
        <v/>
      </c>
      <c r="AK921" s="17">
        <v>0</v>
      </c>
      <c r="AP921" s="91" t="str">
        <f t="shared" si="65"/>
        <v>0</v>
      </c>
      <c r="AR921" s="17">
        <v>1.4999999999999999E-2</v>
      </c>
    </row>
    <row r="922" spans="27:44" x14ac:dyDescent="0.2">
      <c r="AA922" s="14" t="s">
        <v>0</v>
      </c>
      <c r="AC922" s="87" t="str">
        <f t="shared" si="62"/>
        <v/>
      </c>
      <c r="AE922" s="15">
        <f t="shared" si="64"/>
        <v>1031</v>
      </c>
      <c r="AJ922" s="2" t="str">
        <f t="shared" si="63"/>
        <v/>
      </c>
      <c r="AK922" s="17">
        <v>0</v>
      </c>
      <c r="AP922" s="91" t="str">
        <f t="shared" si="65"/>
        <v>0</v>
      </c>
      <c r="AR922" s="17">
        <v>1.4999999999999999E-2</v>
      </c>
    </row>
    <row r="923" spans="27:44" x14ac:dyDescent="0.2">
      <c r="AA923" s="14" t="s">
        <v>0</v>
      </c>
      <c r="AC923" s="87" t="str">
        <f t="shared" si="62"/>
        <v/>
      </c>
      <c r="AE923" s="15">
        <f t="shared" si="64"/>
        <v>1032</v>
      </c>
      <c r="AJ923" s="2" t="str">
        <f t="shared" si="63"/>
        <v/>
      </c>
      <c r="AK923" s="17">
        <v>0</v>
      </c>
      <c r="AP923" s="91" t="str">
        <f t="shared" si="65"/>
        <v>0</v>
      </c>
      <c r="AR923" s="17">
        <v>1.4999999999999999E-2</v>
      </c>
    </row>
    <row r="924" spans="27:44" x14ac:dyDescent="0.2">
      <c r="AA924" s="14" t="s">
        <v>0</v>
      </c>
      <c r="AC924" s="87" t="str">
        <f t="shared" si="62"/>
        <v/>
      </c>
      <c r="AE924" s="15">
        <f t="shared" si="64"/>
        <v>1033</v>
      </c>
      <c r="AJ924" s="2" t="str">
        <f t="shared" si="63"/>
        <v/>
      </c>
      <c r="AK924" s="17">
        <v>0</v>
      </c>
      <c r="AP924" s="91" t="str">
        <f t="shared" si="65"/>
        <v>0</v>
      </c>
      <c r="AR924" s="17">
        <v>1.4999999999999999E-2</v>
      </c>
    </row>
    <row r="925" spans="27:44" x14ac:dyDescent="0.2">
      <c r="AA925" s="14" t="s">
        <v>0</v>
      </c>
      <c r="AC925" s="87" t="str">
        <f t="shared" si="62"/>
        <v/>
      </c>
      <c r="AE925" s="15">
        <f t="shared" si="64"/>
        <v>1034</v>
      </c>
      <c r="AJ925" s="2" t="str">
        <f t="shared" si="63"/>
        <v/>
      </c>
      <c r="AK925" s="17">
        <v>0</v>
      </c>
      <c r="AP925" s="91" t="str">
        <f t="shared" si="65"/>
        <v>0</v>
      </c>
      <c r="AR925" s="17">
        <v>1.4999999999999999E-2</v>
      </c>
    </row>
    <row r="926" spans="27:44" x14ac:dyDescent="0.2">
      <c r="AA926" s="14" t="s">
        <v>0</v>
      </c>
      <c r="AC926" s="87" t="str">
        <f t="shared" si="62"/>
        <v/>
      </c>
      <c r="AE926" s="15">
        <f t="shared" si="64"/>
        <v>1035</v>
      </c>
      <c r="AJ926" s="2" t="str">
        <f t="shared" si="63"/>
        <v/>
      </c>
      <c r="AK926" s="17">
        <v>0</v>
      </c>
      <c r="AP926" s="91" t="str">
        <f t="shared" si="65"/>
        <v>0</v>
      </c>
      <c r="AR926" s="17">
        <v>1.4999999999999999E-2</v>
      </c>
    </row>
    <row r="927" spans="27:44" x14ac:dyDescent="0.2">
      <c r="AA927" s="14" t="s">
        <v>0</v>
      </c>
      <c r="AC927" s="87" t="str">
        <f t="shared" si="62"/>
        <v/>
      </c>
      <c r="AE927" s="15">
        <f t="shared" si="64"/>
        <v>1036</v>
      </c>
      <c r="AJ927" s="2" t="str">
        <f t="shared" si="63"/>
        <v/>
      </c>
      <c r="AK927" s="17">
        <v>0</v>
      </c>
      <c r="AP927" s="91" t="str">
        <f t="shared" si="65"/>
        <v>0</v>
      </c>
      <c r="AR927" s="17">
        <v>1.4999999999999999E-2</v>
      </c>
    </row>
    <row r="928" spans="27:44" x14ac:dyDescent="0.2">
      <c r="AA928" s="14" t="s">
        <v>0</v>
      </c>
      <c r="AC928" s="87" t="str">
        <f t="shared" si="62"/>
        <v/>
      </c>
      <c r="AE928" s="15">
        <f t="shared" si="64"/>
        <v>1037</v>
      </c>
      <c r="AJ928" s="2" t="str">
        <f t="shared" si="63"/>
        <v/>
      </c>
      <c r="AK928" s="17">
        <v>0</v>
      </c>
      <c r="AP928" s="91" t="str">
        <f t="shared" si="65"/>
        <v>0</v>
      </c>
      <c r="AR928" s="17">
        <v>1.4999999999999999E-2</v>
      </c>
    </row>
    <row r="929" spans="27:44" x14ac:dyDescent="0.2">
      <c r="AA929" s="14" t="s">
        <v>0</v>
      </c>
      <c r="AC929" s="87" t="str">
        <f t="shared" si="62"/>
        <v/>
      </c>
      <c r="AE929" s="15">
        <f t="shared" si="64"/>
        <v>1038</v>
      </c>
      <c r="AJ929" s="2" t="str">
        <f t="shared" si="63"/>
        <v/>
      </c>
      <c r="AK929" s="17">
        <v>0</v>
      </c>
      <c r="AP929" s="91" t="str">
        <f t="shared" si="65"/>
        <v>0</v>
      </c>
      <c r="AR929" s="17">
        <v>1.4999999999999999E-2</v>
      </c>
    </row>
    <row r="930" spans="27:44" x14ac:dyDescent="0.2">
      <c r="AA930" s="14" t="s">
        <v>0</v>
      </c>
      <c r="AC930" s="87" t="str">
        <f t="shared" si="62"/>
        <v/>
      </c>
      <c r="AE930" s="15">
        <f t="shared" si="64"/>
        <v>1039</v>
      </c>
      <c r="AJ930" s="2" t="str">
        <f t="shared" si="63"/>
        <v/>
      </c>
      <c r="AK930" s="17">
        <v>0</v>
      </c>
      <c r="AP930" s="91" t="str">
        <f t="shared" si="65"/>
        <v>0</v>
      </c>
      <c r="AR930" s="17">
        <v>1.4999999999999999E-2</v>
      </c>
    </row>
    <row r="931" spans="27:44" x14ac:dyDescent="0.2">
      <c r="AA931" s="14" t="s">
        <v>0</v>
      </c>
      <c r="AC931" s="87" t="str">
        <f t="shared" si="62"/>
        <v/>
      </c>
      <c r="AE931" s="15">
        <f t="shared" si="64"/>
        <v>1040</v>
      </c>
      <c r="AJ931" s="2" t="str">
        <f t="shared" si="63"/>
        <v/>
      </c>
      <c r="AK931" s="17">
        <v>0</v>
      </c>
      <c r="AP931" s="91" t="str">
        <f t="shared" si="65"/>
        <v>0</v>
      </c>
      <c r="AR931" s="17">
        <v>1.4999999999999999E-2</v>
      </c>
    </row>
    <row r="932" spans="27:44" x14ac:dyDescent="0.2">
      <c r="AA932" s="14" t="s">
        <v>0</v>
      </c>
      <c r="AC932" s="87" t="str">
        <f t="shared" si="62"/>
        <v/>
      </c>
      <c r="AE932" s="15">
        <f t="shared" si="64"/>
        <v>1041</v>
      </c>
      <c r="AJ932" s="2" t="str">
        <f t="shared" si="63"/>
        <v/>
      </c>
      <c r="AK932" s="17">
        <v>0</v>
      </c>
      <c r="AP932" s="91" t="str">
        <f t="shared" si="65"/>
        <v>0</v>
      </c>
      <c r="AR932" s="17">
        <v>1.4999999999999999E-2</v>
      </c>
    </row>
    <row r="933" spans="27:44" x14ac:dyDescent="0.2">
      <c r="AA933" s="14" t="s">
        <v>0</v>
      </c>
      <c r="AC933" s="87" t="str">
        <f t="shared" si="62"/>
        <v/>
      </c>
      <c r="AE933" s="15">
        <f t="shared" si="64"/>
        <v>1042</v>
      </c>
      <c r="AJ933" s="2" t="str">
        <f t="shared" si="63"/>
        <v/>
      </c>
      <c r="AK933" s="17">
        <v>0</v>
      </c>
      <c r="AP933" s="91" t="str">
        <f t="shared" si="65"/>
        <v>0</v>
      </c>
      <c r="AR933" s="17">
        <v>1.4999999999999999E-2</v>
      </c>
    </row>
    <row r="934" spans="27:44" x14ac:dyDescent="0.2">
      <c r="AA934" s="14" t="s">
        <v>0</v>
      </c>
      <c r="AC934" s="87" t="str">
        <f t="shared" si="62"/>
        <v/>
      </c>
      <c r="AE934" s="15">
        <f t="shared" si="64"/>
        <v>1043</v>
      </c>
      <c r="AJ934" s="2" t="str">
        <f t="shared" si="63"/>
        <v/>
      </c>
      <c r="AK934" s="17">
        <v>0</v>
      </c>
      <c r="AP934" s="91" t="str">
        <f t="shared" si="65"/>
        <v>0</v>
      </c>
      <c r="AR934" s="17">
        <v>1.4999999999999999E-2</v>
      </c>
    </row>
    <row r="935" spans="27:44" x14ac:dyDescent="0.2">
      <c r="AA935" s="14" t="s">
        <v>0</v>
      </c>
      <c r="AC935" s="87" t="str">
        <f t="shared" si="62"/>
        <v/>
      </c>
      <c r="AE935" s="15">
        <f t="shared" si="64"/>
        <v>1044</v>
      </c>
      <c r="AJ935" s="2" t="str">
        <f t="shared" si="63"/>
        <v/>
      </c>
      <c r="AK935" s="17">
        <v>0</v>
      </c>
      <c r="AP935" s="91" t="str">
        <f t="shared" si="65"/>
        <v>0</v>
      </c>
      <c r="AR935" s="17">
        <v>1.4999999999999999E-2</v>
      </c>
    </row>
    <row r="936" spans="27:44" x14ac:dyDescent="0.2">
      <c r="AA936" s="14" t="s">
        <v>0</v>
      </c>
      <c r="AC936" s="87" t="str">
        <f t="shared" si="62"/>
        <v/>
      </c>
      <c r="AE936" s="15">
        <f t="shared" si="64"/>
        <v>1045</v>
      </c>
      <c r="AJ936" s="2" t="str">
        <f t="shared" si="63"/>
        <v/>
      </c>
      <c r="AK936" s="17">
        <v>0</v>
      </c>
      <c r="AP936" s="91" t="str">
        <f t="shared" si="65"/>
        <v>0</v>
      </c>
      <c r="AR936" s="17">
        <v>1.4999999999999999E-2</v>
      </c>
    </row>
    <row r="937" spans="27:44" x14ac:dyDescent="0.2">
      <c r="AA937" s="14" t="s">
        <v>0</v>
      </c>
      <c r="AC937" s="87" t="str">
        <f t="shared" si="62"/>
        <v/>
      </c>
      <c r="AE937" s="15">
        <f t="shared" si="64"/>
        <v>1046</v>
      </c>
      <c r="AJ937" s="2" t="str">
        <f t="shared" si="63"/>
        <v/>
      </c>
      <c r="AK937" s="17">
        <v>0</v>
      </c>
      <c r="AP937" s="91" t="str">
        <f t="shared" si="65"/>
        <v>0</v>
      </c>
      <c r="AR937" s="17">
        <v>1.4999999999999999E-2</v>
      </c>
    </row>
    <row r="938" spans="27:44" x14ac:dyDescent="0.2">
      <c r="AA938" s="14" t="s">
        <v>0</v>
      </c>
      <c r="AC938" s="87" t="str">
        <f t="shared" si="62"/>
        <v/>
      </c>
      <c r="AE938" s="15">
        <f t="shared" si="64"/>
        <v>1047</v>
      </c>
      <c r="AJ938" s="2" t="str">
        <f t="shared" si="63"/>
        <v/>
      </c>
      <c r="AK938" s="17">
        <v>0</v>
      </c>
      <c r="AP938" s="91" t="str">
        <f t="shared" si="65"/>
        <v>0</v>
      </c>
      <c r="AR938" s="17">
        <v>1.4999999999999999E-2</v>
      </c>
    </row>
    <row r="939" spans="27:44" x14ac:dyDescent="0.2">
      <c r="AA939" s="14" t="s">
        <v>0</v>
      </c>
      <c r="AC939" s="87" t="str">
        <f t="shared" si="62"/>
        <v/>
      </c>
      <c r="AE939" s="15">
        <f t="shared" si="64"/>
        <v>1048</v>
      </c>
      <c r="AJ939" s="2" t="str">
        <f t="shared" si="63"/>
        <v/>
      </c>
      <c r="AK939" s="17">
        <v>0</v>
      </c>
      <c r="AP939" s="91" t="str">
        <f t="shared" si="65"/>
        <v>0</v>
      </c>
      <c r="AR939" s="17">
        <v>1.4999999999999999E-2</v>
      </c>
    </row>
    <row r="940" spans="27:44" x14ac:dyDescent="0.2">
      <c r="AA940" s="14" t="s">
        <v>0</v>
      </c>
      <c r="AC940" s="87" t="str">
        <f t="shared" si="62"/>
        <v/>
      </c>
      <c r="AE940" s="15">
        <f t="shared" si="64"/>
        <v>1049</v>
      </c>
      <c r="AJ940" s="2" t="str">
        <f t="shared" si="63"/>
        <v/>
      </c>
      <c r="AK940" s="17">
        <v>0</v>
      </c>
      <c r="AP940" s="91" t="str">
        <f t="shared" si="65"/>
        <v>0</v>
      </c>
      <c r="AR940" s="17">
        <v>1.4999999999999999E-2</v>
      </c>
    </row>
    <row r="941" spans="27:44" x14ac:dyDescent="0.2">
      <c r="AA941" s="14" t="s">
        <v>0</v>
      </c>
      <c r="AC941" s="87" t="str">
        <f t="shared" si="62"/>
        <v/>
      </c>
      <c r="AE941" s="15">
        <f t="shared" si="64"/>
        <v>1050</v>
      </c>
      <c r="AJ941" s="2" t="str">
        <f t="shared" si="63"/>
        <v/>
      </c>
      <c r="AK941" s="17">
        <v>0</v>
      </c>
      <c r="AP941" s="91" t="str">
        <f t="shared" si="65"/>
        <v>0</v>
      </c>
      <c r="AR941" s="17">
        <v>1.4999999999999999E-2</v>
      </c>
    </row>
    <row r="942" spans="27:44" x14ac:dyDescent="0.2">
      <c r="AA942" s="14" t="s">
        <v>0</v>
      </c>
      <c r="AC942" s="87" t="str">
        <f t="shared" si="62"/>
        <v/>
      </c>
      <c r="AE942" s="15">
        <f t="shared" si="64"/>
        <v>1051</v>
      </c>
      <c r="AJ942" s="2" t="str">
        <f t="shared" si="63"/>
        <v/>
      </c>
      <c r="AK942" s="17">
        <v>0</v>
      </c>
      <c r="AP942" s="91" t="str">
        <f t="shared" si="65"/>
        <v>0</v>
      </c>
      <c r="AR942" s="17">
        <v>1.4999999999999999E-2</v>
      </c>
    </row>
    <row r="943" spans="27:44" x14ac:dyDescent="0.2">
      <c r="AA943" s="14" t="s">
        <v>0</v>
      </c>
      <c r="AC943" s="87" t="str">
        <f t="shared" si="62"/>
        <v/>
      </c>
      <c r="AE943" s="15">
        <f t="shared" si="64"/>
        <v>1052</v>
      </c>
      <c r="AJ943" s="2" t="str">
        <f t="shared" si="63"/>
        <v/>
      </c>
      <c r="AK943" s="17">
        <v>0</v>
      </c>
      <c r="AP943" s="91" t="str">
        <f t="shared" si="65"/>
        <v>0</v>
      </c>
      <c r="AR943" s="17">
        <v>1.4999999999999999E-2</v>
      </c>
    </row>
    <row r="944" spans="27:44" x14ac:dyDescent="0.2">
      <c r="AA944" s="14" t="s">
        <v>0</v>
      </c>
      <c r="AC944" s="87" t="str">
        <f t="shared" si="62"/>
        <v/>
      </c>
      <c r="AE944" s="15">
        <f t="shared" si="64"/>
        <v>1053</v>
      </c>
      <c r="AJ944" s="2" t="str">
        <f t="shared" si="63"/>
        <v/>
      </c>
      <c r="AK944" s="17">
        <v>0</v>
      </c>
      <c r="AP944" s="91" t="str">
        <f t="shared" si="65"/>
        <v>0</v>
      </c>
      <c r="AR944" s="17">
        <v>1.4999999999999999E-2</v>
      </c>
    </row>
    <row r="945" spans="27:44" x14ac:dyDescent="0.2">
      <c r="AA945" s="14" t="s">
        <v>0</v>
      </c>
      <c r="AC945" s="87" t="str">
        <f t="shared" si="62"/>
        <v/>
      </c>
      <c r="AE945" s="15">
        <f t="shared" si="64"/>
        <v>1054</v>
      </c>
      <c r="AJ945" s="2" t="str">
        <f t="shared" si="63"/>
        <v/>
      </c>
      <c r="AK945" s="17">
        <v>0</v>
      </c>
      <c r="AP945" s="91" t="str">
        <f t="shared" si="65"/>
        <v>0</v>
      </c>
      <c r="AR945" s="17">
        <v>1.4999999999999999E-2</v>
      </c>
    </row>
    <row r="946" spans="27:44" x14ac:dyDescent="0.2">
      <c r="AA946" s="14" t="s">
        <v>0</v>
      </c>
      <c r="AC946" s="87" t="str">
        <f t="shared" si="62"/>
        <v/>
      </c>
      <c r="AE946" s="15">
        <f t="shared" si="64"/>
        <v>1055</v>
      </c>
      <c r="AJ946" s="2" t="str">
        <f t="shared" si="63"/>
        <v/>
      </c>
      <c r="AK946" s="17">
        <v>0</v>
      </c>
      <c r="AP946" s="91" t="str">
        <f t="shared" si="65"/>
        <v>0</v>
      </c>
      <c r="AR946" s="17">
        <v>1.4999999999999999E-2</v>
      </c>
    </row>
    <row r="947" spans="27:44" x14ac:dyDescent="0.2">
      <c r="AA947" s="14" t="s">
        <v>0</v>
      </c>
      <c r="AC947" s="87" t="str">
        <f t="shared" si="62"/>
        <v/>
      </c>
      <c r="AE947" s="15">
        <f t="shared" si="64"/>
        <v>1056</v>
      </c>
      <c r="AJ947" s="2" t="str">
        <f t="shared" si="63"/>
        <v/>
      </c>
      <c r="AK947" s="17">
        <v>0</v>
      </c>
      <c r="AP947" s="91" t="str">
        <f t="shared" si="65"/>
        <v>0</v>
      </c>
      <c r="AR947" s="17">
        <v>1.4999999999999999E-2</v>
      </c>
    </row>
    <row r="948" spans="27:44" x14ac:dyDescent="0.2">
      <c r="AA948" s="14" t="s">
        <v>0</v>
      </c>
      <c r="AC948" s="87" t="str">
        <f t="shared" si="62"/>
        <v/>
      </c>
      <c r="AE948" s="15">
        <f t="shared" si="64"/>
        <v>1057</v>
      </c>
      <c r="AJ948" s="2" t="str">
        <f t="shared" si="63"/>
        <v/>
      </c>
      <c r="AK948" s="17">
        <v>0</v>
      </c>
      <c r="AP948" s="91" t="str">
        <f t="shared" si="65"/>
        <v>0</v>
      </c>
      <c r="AR948" s="17">
        <v>1.4999999999999999E-2</v>
      </c>
    </row>
    <row r="949" spans="27:44" x14ac:dyDescent="0.2">
      <c r="AA949" s="14" t="s">
        <v>0</v>
      </c>
      <c r="AC949" s="87" t="str">
        <f t="shared" si="62"/>
        <v/>
      </c>
      <c r="AE949" s="15">
        <f t="shared" si="64"/>
        <v>1058</v>
      </c>
      <c r="AJ949" s="2" t="str">
        <f t="shared" si="63"/>
        <v/>
      </c>
      <c r="AK949" s="17">
        <v>0</v>
      </c>
      <c r="AP949" s="91" t="str">
        <f t="shared" si="65"/>
        <v>0</v>
      </c>
      <c r="AR949" s="17">
        <v>1.4999999999999999E-2</v>
      </c>
    </row>
    <row r="950" spans="27:44" x14ac:dyDescent="0.2">
      <c r="AA950" s="14" t="s">
        <v>0</v>
      </c>
      <c r="AC950" s="87" t="str">
        <f t="shared" si="62"/>
        <v/>
      </c>
      <c r="AE950" s="15">
        <f t="shared" si="64"/>
        <v>1059</v>
      </c>
      <c r="AJ950" s="2" t="str">
        <f t="shared" si="63"/>
        <v/>
      </c>
      <c r="AK950" s="17">
        <v>0</v>
      </c>
      <c r="AP950" s="91" t="str">
        <f t="shared" si="65"/>
        <v>0</v>
      </c>
      <c r="AR950" s="17">
        <v>1.4999999999999999E-2</v>
      </c>
    </row>
    <row r="951" spans="27:44" x14ac:dyDescent="0.2">
      <c r="AA951" s="14" t="s">
        <v>0</v>
      </c>
      <c r="AC951" s="87" t="str">
        <f t="shared" si="62"/>
        <v/>
      </c>
      <c r="AE951" s="15">
        <f t="shared" si="64"/>
        <v>1060</v>
      </c>
      <c r="AJ951" s="2" t="str">
        <f t="shared" si="63"/>
        <v/>
      </c>
      <c r="AK951" s="17">
        <v>0</v>
      </c>
      <c r="AP951" s="91" t="str">
        <f t="shared" si="65"/>
        <v>0</v>
      </c>
      <c r="AR951" s="17">
        <v>1.4999999999999999E-2</v>
      </c>
    </row>
    <row r="952" spans="27:44" x14ac:dyDescent="0.2">
      <c r="AA952" s="14" t="s">
        <v>0</v>
      </c>
      <c r="AC952" s="87" t="str">
        <f t="shared" si="62"/>
        <v/>
      </c>
      <c r="AE952" s="15">
        <f t="shared" si="64"/>
        <v>1061</v>
      </c>
      <c r="AJ952" s="2" t="str">
        <f t="shared" si="63"/>
        <v/>
      </c>
      <c r="AK952" s="17">
        <v>0</v>
      </c>
      <c r="AP952" s="91" t="str">
        <f t="shared" si="65"/>
        <v>0</v>
      </c>
      <c r="AR952" s="17">
        <v>1.4999999999999999E-2</v>
      </c>
    </row>
    <row r="953" spans="27:44" x14ac:dyDescent="0.2">
      <c r="AA953" s="14" t="s">
        <v>0</v>
      </c>
      <c r="AC953" s="87" t="str">
        <f t="shared" si="62"/>
        <v/>
      </c>
      <c r="AE953" s="15">
        <f t="shared" si="64"/>
        <v>1062</v>
      </c>
      <c r="AJ953" s="2" t="str">
        <f t="shared" si="63"/>
        <v/>
      </c>
      <c r="AK953" s="17">
        <v>0</v>
      </c>
      <c r="AP953" s="91" t="str">
        <f t="shared" si="65"/>
        <v>0</v>
      </c>
      <c r="AR953" s="17">
        <v>1.4999999999999999E-2</v>
      </c>
    </row>
    <row r="954" spans="27:44" x14ac:dyDescent="0.2">
      <c r="AA954" s="14" t="s">
        <v>0</v>
      </c>
      <c r="AC954" s="87" t="str">
        <f t="shared" si="62"/>
        <v/>
      </c>
      <c r="AE954" s="15">
        <f t="shared" si="64"/>
        <v>1063</v>
      </c>
      <c r="AJ954" s="2" t="str">
        <f t="shared" si="63"/>
        <v/>
      </c>
      <c r="AK954" s="17">
        <v>0</v>
      </c>
      <c r="AP954" s="91" t="str">
        <f t="shared" si="65"/>
        <v>0</v>
      </c>
      <c r="AR954" s="17">
        <v>1.4999999999999999E-2</v>
      </c>
    </row>
    <row r="955" spans="27:44" x14ac:dyDescent="0.2">
      <c r="AA955" s="14" t="s">
        <v>0</v>
      </c>
      <c r="AC955" s="87" t="str">
        <f t="shared" si="62"/>
        <v/>
      </c>
      <c r="AE955" s="15">
        <f t="shared" si="64"/>
        <v>1064</v>
      </c>
      <c r="AJ955" s="2" t="str">
        <f t="shared" si="63"/>
        <v/>
      </c>
      <c r="AK955" s="17">
        <v>0</v>
      </c>
      <c r="AP955" s="91" t="str">
        <f t="shared" si="65"/>
        <v>0</v>
      </c>
      <c r="AR955" s="17">
        <v>1.4999999999999999E-2</v>
      </c>
    </row>
    <row r="956" spans="27:44" x14ac:dyDescent="0.2">
      <c r="AA956" s="14" t="s">
        <v>0</v>
      </c>
      <c r="AC956" s="87" t="str">
        <f t="shared" si="62"/>
        <v/>
      </c>
      <c r="AE956" s="15">
        <f t="shared" si="64"/>
        <v>1065</v>
      </c>
      <c r="AJ956" s="2" t="str">
        <f t="shared" si="63"/>
        <v/>
      </c>
      <c r="AK956" s="17">
        <v>0</v>
      </c>
      <c r="AP956" s="91" t="str">
        <f t="shared" si="65"/>
        <v>0</v>
      </c>
      <c r="AR956" s="17">
        <v>1.4999999999999999E-2</v>
      </c>
    </row>
    <row r="957" spans="27:44" x14ac:dyDescent="0.2">
      <c r="AA957" s="14" t="s">
        <v>0</v>
      </c>
      <c r="AC957" s="87" t="str">
        <f t="shared" si="62"/>
        <v/>
      </c>
      <c r="AE957" s="15">
        <f t="shared" si="64"/>
        <v>1066</v>
      </c>
      <c r="AJ957" s="2" t="str">
        <f t="shared" si="63"/>
        <v/>
      </c>
      <c r="AK957" s="17">
        <v>0</v>
      </c>
      <c r="AP957" s="91" t="str">
        <f t="shared" si="65"/>
        <v>0</v>
      </c>
      <c r="AR957" s="17">
        <v>1.4999999999999999E-2</v>
      </c>
    </row>
    <row r="958" spans="27:44" x14ac:dyDescent="0.2">
      <c r="AA958" s="14" t="s">
        <v>0</v>
      </c>
      <c r="AC958" s="87" t="str">
        <f t="shared" si="62"/>
        <v/>
      </c>
      <c r="AE958" s="15">
        <f t="shared" si="64"/>
        <v>1067</v>
      </c>
      <c r="AJ958" s="2" t="str">
        <f t="shared" si="63"/>
        <v/>
      </c>
      <c r="AK958" s="17">
        <v>0</v>
      </c>
      <c r="AP958" s="91" t="str">
        <f t="shared" si="65"/>
        <v>0</v>
      </c>
      <c r="AR958" s="17">
        <v>1.4999999999999999E-2</v>
      </c>
    </row>
    <row r="959" spans="27:44" x14ac:dyDescent="0.2">
      <c r="AA959" s="14" t="s">
        <v>0</v>
      </c>
      <c r="AC959" s="87" t="str">
        <f t="shared" si="62"/>
        <v/>
      </c>
      <c r="AE959" s="15">
        <f t="shared" si="64"/>
        <v>1068</v>
      </c>
      <c r="AJ959" s="2" t="str">
        <f t="shared" si="63"/>
        <v/>
      </c>
      <c r="AK959" s="17">
        <v>0</v>
      </c>
      <c r="AP959" s="91" t="str">
        <f t="shared" si="65"/>
        <v>0</v>
      </c>
      <c r="AR959" s="17">
        <v>1.4999999999999999E-2</v>
      </c>
    </row>
    <row r="960" spans="27:44" x14ac:dyDescent="0.2">
      <c r="AA960" s="14" t="s">
        <v>0</v>
      </c>
      <c r="AC960" s="87" t="str">
        <f t="shared" si="62"/>
        <v/>
      </c>
      <c r="AE960" s="15">
        <f t="shared" si="64"/>
        <v>1069</v>
      </c>
      <c r="AJ960" s="2" t="str">
        <f t="shared" si="63"/>
        <v/>
      </c>
      <c r="AK960" s="17">
        <v>0</v>
      </c>
      <c r="AP960" s="91" t="str">
        <f t="shared" si="65"/>
        <v>0</v>
      </c>
      <c r="AR960" s="17">
        <v>1.4999999999999999E-2</v>
      </c>
    </row>
    <row r="961" spans="27:44" x14ac:dyDescent="0.2">
      <c r="AA961" s="14" t="s">
        <v>0</v>
      </c>
      <c r="AC961" s="87" t="str">
        <f t="shared" si="62"/>
        <v/>
      </c>
      <c r="AE961" s="15">
        <f t="shared" si="64"/>
        <v>1070</v>
      </c>
      <c r="AJ961" s="2" t="str">
        <f t="shared" si="63"/>
        <v/>
      </c>
      <c r="AK961" s="17">
        <v>0</v>
      </c>
      <c r="AP961" s="91" t="str">
        <f t="shared" si="65"/>
        <v>0</v>
      </c>
      <c r="AR961" s="17">
        <v>1.4999999999999999E-2</v>
      </c>
    </row>
    <row r="962" spans="27:44" x14ac:dyDescent="0.2">
      <c r="AA962" s="14" t="s">
        <v>0</v>
      </c>
      <c r="AC962" s="87" t="str">
        <f t="shared" si="62"/>
        <v/>
      </c>
      <c r="AE962" s="15">
        <f t="shared" si="64"/>
        <v>1071</v>
      </c>
      <c r="AJ962" s="2" t="str">
        <f t="shared" si="63"/>
        <v/>
      </c>
      <c r="AK962" s="17">
        <v>0</v>
      </c>
      <c r="AP962" s="91" t="str">
        <f t="shared" si="65"/>
        <v>0</v>
      </c>
      <c r="AR962" s="17">
        <v>1.4999999999999999E-2</v>
      </c>
    </row>
    <row r="963" spans="27:44" x14ac:dyDescent="0.2">
      <c r="AA963" s="14" t="s">
        <v>0</v>
      </c>
      <c r="AC963" s="87" t="str">
        <f t="shared" si="62"/>
        <v/>
      </c>
      <c r="AE963" s="15">
        <f t="shared" si="64"/>
        <v>1072</v>
      </c>
      <c r="AJ963" s="2" t="str">
        <f t="shared" si="63"/>
        <v/>
      </c>
      <c r="AK963" s="17">
        <v>0</v>
      </c>
      <c r="AP963" s="91" t="str">
        <f t="shared" si="65"/>
        <v>0</v>
      </c>
      <c r="AR963" s="17">
        <v>1.4999999999999999E-2</v>
      </c>
    </row>
    <row r="964" spans="27:44" x14ac:dyDescent="0.2">
      <c r="AA964" s="14" t="s">
        <v>0</v>
      </c>
      <c r="AC964" s="87" t="str">
        <f t="shared" si="62"/>
        <v/>
      </c>
      <c r="AE964" s="15">
        <f t="shared" si="64"/>
        <v>1073</v>
      </c>
      <c r="AJ964" s="2" t="str">
        <f t="shared" si="63"/>
        <v/>
      </c>
      <c r="AK964" s="17">
        <v>0</v>
      </c>
      <c r="AP964" s="91" t="str">
        <f t="shared" si="65"/>
        <v>0</v>
      </c>
      <c r="AR964" s="17">
        <v>1.4999999999999999E-2</v>
      </c>
    </row>
    <row r="965" spans="27:44" x14ac:dyDescent="0.2">
      <c r="AA965" s="14" t="s">
        <v>0</v>
      </c>
      <c r="AC965" s="87" t="str">
        <f t="shared" ref="AC965:AC999" si="66">IF(ISBLANK(AB965),"",TEXT(AB965,"mmmm"))</f>
        <v/>
      </c>
      <c r="AE965" s="15">
        <f t="shared" si="64"/>
        <v>1074</v>
      </c>
      <c r="AJ965" s="2" t="str">
        <f t="shared" ref="AJ965:AJ999" si="67">IF(ISBLANK(AG965),"",A965+15)</f>
        <v/>
      </c>
      <c r="AK965" s="17">
        <v>0</v>
      </c>
      <c r="AP965" s="91" t="str">
        <f t="shared" si="65"/>
        <v>0</v>
      </c>
      <c r="AR965" s="17">
        <v>1.4999999999999999E-2</v>
      </c>
    </row>
    <row r="966" spans="27:44" x14ac:dyDescent="0.2">
      <c r="AA966" s="14" t="s">
        <v>0</v>
      </c>
      <c r="AC966" s="87" t="str">
        <f t="shared" si="66"/>
        <v/>
      </c>
      <c r="AE966" s="15">
        <f t="shared" si="64"/>
        <v>1075</v>
      </c>
      <c r="AJ966" s="2" t="str">
        <f t="shared" si="67"/>
        <v/>
      </c>
      <c r="AK966" s="17">
        <v>0</v>
      </c>
      <c r="AP966" s="91" t="str">
        <f t="shared" si="65"/>
        <v>0</v>
      </c>
      <c r="AR966" s="17">
        <v>1.4999999999999999E-2</v>
      </c>
    </row>
    <row r="967" spans="27:44" x14ac:dyDescent="0.2">
      <c r="AA967" s="14" t="s">
        <v>0</v>
      </c>
      <c r="AC967" s="87" t="str">
        <f t="shared" si="66"/>
        <v/>
      </c>
      <c r="AE967" s="15">
        <f t="shared" si="64"/>
        <v>1076</v>
      </c>
      <c r="AJ967" s="2" t="str">
        <f t="shared" si="67"/>
        <v/>
      </c>
      <c r="AK967" s="17">
        <v>0</v>
      </c>
      <c r="AP967" s="91" t="str">
        <f t="shared" si="65"/>
        <v>0</v>
      </c>
      <c r="AR967" s="17">
        <v>1.4999999999999999E-2</v>
      </c>
    </row>
    <row r="968" spans="27:44" x14ac:dyDescent="0.2">
      <c r="AA968" s="14" t="s">
        <v>0</v>
      </c>
      <c r="AC968" s="87" t="str">
        <f t="shared" si="66"/>
        <v/>
      </c>
      <c r="AE968" s="15">
        <f t="shared" ref="AE968:AE999" si="68">AE967+1</f>
        <v>1077</v>
      </c>
      <c r="AJ968" s="2" t="str">
        <f t="shared" si="67"/>
        <v/>
      </c>
      <c r="AK968" s="17">
        <v>0</v>
      </c>
      <c r="AP968" s="91" t="str">
        <f t="shared" ref="AP968:AP999" si="69">IF(AA968="Thaïlande",0.13,IF(AA968="Myanmar",0.13, IF(AA968="Cambodge",0.14,IF(AA968="Destination","0","0"))))</f>
        <v>0</v>
      </c>
      <c r="AR968" s="17">
        <v>1.4999999999999999E-2</v>
      </c>
    </row>
    <row r="969" spans="27:44" x14ac:dyDescent="0.2">
      <c r="AA969" s="14" t="s">
        <v>0</v>
      </c>
      <c r="AC969" s="87" t="str">
        <f t="shared" si="66"/>
        <v/>
      </c>
      <c r="AE969" s="15">
        <f t="shared" si="68"/>
        <v>1078</v>
      </c>
      <c r="AJ969" s="2" t="str">
        <f t="shared" si="67"/>
        <v/>
      </c>
      <c r="AK969" s="17">
        <v>0</v>
      </c>
      <c r="AP969" s="91" t="str">
        <f t="shared" si="69"/>
        <v>0</v>
      </c>
      <c r="AR969" s="17">
        <v>1.4999999999999999E-2</v>
      </c>
    </row>
    <row r="970" spans="27:44" x14ac:dyDescent="0.2">
      <c r="AA970" s="14" t="s">
        <v>0</v>
      </c>
      <c r="AC970" s="87" t="str">
        <f t="shared" si="66"/>
        <v/>
      </c>
      <c r="AE970" s="15">
        <f t="shared" si="68"/>
        <v>1079</v>
      </c>
      <c r="AJ970" s="2" t="str">
        <f t="shared" si="67"/>
        <v/>
      </c>
      <c r="AK970" s="17">
        <v>0</v>
      </c>
      <c r="AP970" s="91" t="str">
        <f t="shared" si="69"/>
        <v>0</v>
      </c>
      <c r="AR970" s="17">
        <v>1.4999999999999999E-2</v>
      </c>
    </row>
    <row r="971" spans="27:44" x14ac:dyDescent="0.2">
      <c r="AA971" s="14" t="s">
        <v>0</v>
      </c>
      <c r="AC971" s="87" t="str">
        <f t="shared" si="66"/>
        <v/>
      </c>
      <c r="AE971" s="15">
        <f t="shared" si="68"/>
        <v>1080</v>
      </c>
      <c r="AJ971" s="2" t="str">
        <f t="shared" si="67"/>
        <v/>
      </c>
      <c r="AK971" s="17">
        <v>0</v>
      </c>
      <c r="AP971" s="91" t="str">
        <f t="shared" si="69"/>
        <v>0</v>
      </c>
      <c r="AR971" s="17">
        <v>1.4999999999999999E-2</v>
      </c>
    </row>
    <row r="972" spans="27:44" x14ac:dyDescent="0.2">
      <c r="AA972" s="14" t="s">
        <v>0</v>
      </c>
      <c r="AC972" s="87" t="str">
        <f t="shared" si="66"/>
        <v/>
      </c>
      <c r="AE972" s="15">
        <f t="shared" si="68"/>
        <v>1081</v>
      </c>
      <c r="AJ972" s="2" t="str">
        <f t="shared" si="67"/>
        <v/>
      </c>
      <c r="AK972" s="17">
        <v>0</v>
      </c>
      <c r="AP972" s="91" t="str">
        <f t="shared" si="69"/>
        <v>0</v>
      </c>
      <c r="AR972" s="17">
        <v>1.4999999999999999E-2</v>
      </c>
    </row>
    <row r="973" spans="27:44" x14ac:dyDescent="0.2">
      <c r="AA973" s="14" t="s">
        <v>0</v>
      </c>
      <c r="AC973" s="87" t="str">
        <f t="shared" si="66"/>
        <v/>
      </c>
      <c r="AE973" s="15">
        <f t="shared" si="68"/>
        <v>1082</v>
      </c>
      <c r="AJ973" s="2" t="str">
        <f t="shared" si="67"/>
        <v/>
      </c>
      <c r="AK973" s="17">
        <v>0</v>
      </c>
      <c r="AP973" s="91" t="str">
        <f t="shared" si="69"/>
        <v>0</v>
      </c>
      <c r="AR973" s="17">
        <v>1.4999999999999999E-2</v>
      </c>
    </row>
    <row r="974" spans="27:44" x14ac:dyDescent="0.2">
      <c r="AA974" s="14" t="s">
        <v>0</v>
      </c>
      <c r="AC974" s="87" t="str">
        <f t="shared" si="66"/>
        <v/>
      </c>
      <c r="AE974" s="15">
        <f t="shared" si="68"/>
        <v>1083</v>
      </c>
      <c r="AJ974" s="2" t="str">
        <f t="shared" si="67"/>
        <v/>
      </c>
      <c r="AK974" s="17">
        <v>0</v>
      </c>
      <c r="AP974" s="91" t="str">
        <f t="shared" si="69"/>
        <v>0</v>
      </c>
      <c r="AR974" s="17">
        <v>1.4999999999999999E-2</v>
      </c>
    </row>
    <row r="975" spans="27:44" x14ac:dyDescent="0.2">
      <c r="AA975" s="14" t="s">
        <v>0</v>
      </c>
      <c r="AC975" s="87" t="str">
        <f t="shared" si="66"/>
        <v/>
      </c>
      <c r="AE975" s="15">
        <f t="shared" si="68"/>
        <v>1084</v>
      </c>
      <c r="AJ975" s="2" t="str">
        <f t="shared" si="67"/>
        <v/>
      </c>
      <c r="AK975" s="17">
        <v>0</v>
      </c>
      <c r="AP975" s="91" t="str">
        <f t="shared" si="69"/>
        <v>0</v>
      </c>
      <c r="AR975" s="17">
        <v>1.4999999999999999E-2</v>
      </c>
    </row>
    <row r="976" spans="27:44" x14ac:dyDescent="0.2">
      <c r="AA976" s="14" t="s">
        <v>0</v>
      </c>
      <c r="AC976" s="87" t="str">
        <f t="shared" si="66"/>
        <v/>
      </c>
      <c r="AE976" s="15">
        <f t="shared" si="68"/>
        <v>1085</v>
      </c>
      <c r="AJ976" s="2" t="str">
        <f t="shared" si="67"/>
        <v/>
      </c>
      <c r="AK976" s="17">
        <v>0</v>
      </c>
      <c r="AP976" s="91" t="str">
        <f t="shared" si="69"/>
        <v>0</v>
      </c>
      <c r="AR976" s="17">
        <v>1.4999999999999999E-2</v>
      </c>
    </row>
    <row r="977" spans="27:44" x14ac:dyDescent="0.2">
      <c r="AA977" s="14" t="s">
        <v>0</v>
      </c>
      <c r="AC977" s="87" t="str">
        <f t="shared" si="66"/>
        <v/>
      </c>
      <c r="AE977" s="15">
        <f t="shared" si="68"/>
        <v>1086</v>
      </c>
      <c r="AJ977" s="2" t="str">
        <f t="shared" si="67"/>
        <v/>
      </c>
      <c r="AK977" s="17">
        <v>0</v>
      </c>
      <c r="AP977" s="91" t="str">
        <f t="shared" si="69"/>
        <v>0</v>
      </c>
      <c r="AR977" s="17">
        <v>1.4999999999999999E-2</v>
      </c>
    </row>
    <row r="978" spans="27:44" x14ac:dyDescent="0.2">
      <c r="AA978" s="14" t="s">
        <v>0</v>
      </c>
      <c r="AC978" s="87" t="str">
        <f t="shared" si="66"/>
        <v/>
      </c>
      <c r="AE978" s="15">
        <f t="shared" si="68"/>
        <v>1087</v>
      </c>
      <c r="AJ978" s="2" t="str">
        <f t="shared" si="67"/>
        <v/>
      </c>
      <c r="AK978" s="17">
        <v>0</v>
      </c>
      <c r="AP978" s="91" t="str">
        <f t="shared" si="69"/>
        <v>0</v>
      </c>
      <c r="AR978" s="17">
        <v>1.4999999999999999E-2</v>
      </c>
    </row>
    <row r="979" spans="27:44" x14ac:dyDescent="0.2">
      <c r="AA979" s="14" t="s">
        <v>0</v>
      </c>
      <c r="AC979" s="87" t="str">
        <f t="shared" si="66"/>
        <v/>
      </c>
      <c r="AE979" s="15">
        <f t="shared" si="68"/>
        <v>1088</v>
      </c>
      <c r="AJ979" s="2" t="str">
        <f t="shared" si="67"/>
        <v/>
      </c>
      <c r="AK979" s="17">
        <v>0</v>
      </c>
      <c r="AP979" s="91" t="str">
        <f t="shared" si="69"/>
        <v>0</v>
      </c>
      <c r="AR979" s="17">
        <v>1.4999999999999999E-2</v>
      </c>
    </row>
    <row r="980" spans="27:44" x14ac:dyDescent="0.2">
      <c r="AA980" s="14" t="s">
        <v>0</v>
      </c>
      <c r="AC980" s="87" t="str">
        <f t="shared" si="66"/>
        <v/>
      </c>
      <c r="AE980" s="15">
        <f t="shared" si="68"/>
        <v>1089</v>
      </c>
      <c r="AJ980" s="2" t="str">
        <f t="shared" si="67"/>
        <v/>
      </c>
      <c r="AK980" s="17">
        <v>0</v>
      </c>
      <c r="AP980" s="91" t="str">
        <f t="shared" si="69"/>
        <v>0</v>
      </c>
      <c r="AR980" s="17">
        <v>1.4999999999999999E-2</v>
      </c>
    </row>
    <row r="981" spans="27:44" x14ac:dyDescent="0.2">
      <c r="AA981" s="14" t="s">
        <v>0</v>
      </c>
      <c r="AC981" s="87" t="str">
        <f t="shared" si="66"/>
        <v/>
      </c>
      <c r="AE981" s="15">
        <f t="shared" si="68"/>
        <v>1090</v>
      </c>
      <c r="AJ981" s="2" t="str">
        <f t="shared" si="67"/>
        <v/>
      </c>
      <c r="AK981" s="17">
        <v>0</v>
      </c>
      <c r="AP981" s="91" t="str">
        <f t="shared" si="69"/>
        <v>0</v>
      </c>
      <c r="AR981" s="17">
        <v>1.4999999999999999E-2</v>
      </c>
    </row>
    <row r="982" spans="27:44" x14ac:dyDescent="0.2">
      <c r="AA982" s="14" t="s">
        <v>0</v>
      </c>
      <c r="AC982" s="87" t="str">
        <f t="shared" si="66"/>
        <v/>
      </c>
      <c r="AE982" s="15">
        <f t="shared" si="68"/>
        <v>1091</v>
      </c>
      <c r="AJ982" s="2" t="str">
        <f t="shared" si="67"/>
        <v/>
      </c>
      <c r="AK982" s="17">
        <v>0</v>
      </c>
      <c r="AP982" s="91" t="str">
        <f t="shared" si="69"/>
        <v>0</v>
      </c>
      <c r="AR982" s="17">
        <v>1.4999999999999999E-2</v>
      </c>
    </row>
    <row r="983" spans="27:44" x14ac:dyDescent="0.2">
      <c r="AA983" s="14" t="s">
        <v>0</v>
      </c>
      <c r="AC983" s="87" t="str">
        <f t="shared" si="66"/>
        <v/>
      </c>
      <c r="AE983" s="15">
        <f t="shared" si="68"/>
        <v>1092</v>
      </c>
      <c r="AJ983" s="2" t="str">
        <f t="shared" si="67"/>
        <v/>
      </c>
      <c r="AK983" s="17">
        <v>0</v>
      </c>
      <c r="AP983" s="91" t="str">
        <f t="shared" si="69"/>
        <v>0</v>
      </c>
      <c r="AR983" s="17">
        <v>1.4999999999999999E-2</v>
      </c>
    </row>
    <row r="984" spans="27:44" x14ac:dyDescent="0.2">
      <c r="AA984" s="14" t="s">
        <v>0</v>
      </c>
      <c r="AC984" s="87" t="str">
        <f t="shared" si="66"/>
        <v/>
      </c>
      <c r="AE984" s="15">
        <f t="shared" si="68"/>
        <v>1093</v>
      </c>
      <c r="AJ984" s="2" t="str">
        <f t="shared" si="67"/>
        <v/>
      </c>
      <c r="AK984" s="17">
        <v>0</v>
      </c>
      <c r="AP984" s="91" t="str">
        <f t="shared" si="69"/>
        <v>0</v>
      </c>
      <c r="AR984" s="17">
        <v>1.4999999999999999E-2</v>
      </c>
    </row>
    <row r="985" spans="27:44" x14ac:dyDescent="0.2">
      <c r="AA985" s="14" t="s">
        <v>0</v>
      </c>
      <c r="AC985" s="87" t="str">
        <f t="shared" si="66"/>
        <v/>
      </c>
      <c r="AE985" s="15">
        <f t="shared" si="68"/>
        <v>1094</v>
      </c>
      <c r="AJ985" s="2" t="str">
        <f t="shared" si="67"/>
        <v/>
      </c>
      <c r="AK985" s="17">
        <v>0</v>
      </c>
      <c r="AP985" s="91" t="str">
        <f t="shared" si="69"/>
        <v>0</v>
      </c>
      <c r="AR985" s="17">
        <v>1.4999999999999999E-2</v>
      </c>
    </row>
    <row r="986" spans="27:44" x14ac:dyDescent="0.2">
      <c r="AA986" s="14" t="s">
        <v>0</v>
      </c>
      <c r="AC986" s="87" t="str">
        <f t="shared" si="66"/>
        <v/>
      </c>
      <c r="AE986" s="15">
        <f t="shared" si="68"/>
        <v>1095</v>
      </c>
      <c r="AJ986" s="2" t="str">
        <f t="shared" si="67"/>
        <v/>
      </c>
      <c r="AK986" s="17">
        <v>0</v>
      </c>
      <c r="AP986" s="91" t="str">
        <f t="shared" si="69"/>
        <v>0</v>
      </c>
      <c r="AR986" s="17">
        <v>1.4999999999999999E-2</v>
      </c>
    </row>
    <row r="987" spans="27:44" x14ac:dyDescent="0.2">
      <c r="AA987" s="14" t="s">
        <v>0</v>
      </c>
      <c r="AC987" s="87" t="str">
        <f t="shared" si="66"/>
        <v/>
      </c>
      <c r="AE987" s="15">
        <f t="shared" si="68"/>
        <v>1096</v>
      </c>
      <c r="AJ987" s="2" t="str">
        <f t="shared" si="67"/>
        <v/>
      </c>
      <c r="AK987" s="17">
        <v>0</v>
      </c>
      <c r="AP987" s="91" t="str">
        <f t="shared" si="69"/>
        <v>0</v>
      </c>
      <c r="AR987" s="17">
        <v>1.4999999999999999E-2</v>
      </c>
    </row>
    <row r="988" spans="27:44" x14ac:dyDescent="0.2">
      <c r="AA988" s="14" t="s">
        <v>0</v>
      </c>
      <c r="AC988" s="87" t="str">
        <f t="shared" si="66"/>
        <v/>
      </c>
      <c r="AE988" s="15">
        <f t="shared" si="68"/>
        <v>1097</v>
      </c>
      <c r="AJ988" s="2" t="str">
        <f t="shared" si="67"/>
        <v/>
      </c>
      <c r="AK988" s="17">
        <v>0</v>
      </c>
      <c r="AP988" s="91" t="str">
        <f t="shared" si="69"/>
        <v>0</v>
      </c>
      <c r="AR988" s="17">
        <v>1.4999999999999999E-2</v>
      </c>
    </row>
    <row r="989" spans="27:44" x14ac:dyDescent="0.2">
      <c r="AA989" s="14" t="s">
        <v>0</v>
      </c>
      <c r="AC989" s="87" t="str">
        <f t="shared" si="66"/>
        <v/>
      </c>
      <c r="AE989" s="15">
        <f t="shared" si="68"/>
        <v>1098</v>
      </c>
      <c r="AJ989" s="2" t="str">
        <f t="shared" si="67"/>
        <v/>
      </c>
      <c r="AK989" s="17">
        <v>0</v>
      </c>
      <c r="AP989" s="91" t="str">
        <f t="shared" si="69"/>
        <v>0</v>
      </c>
      <c r="AR989" s="17">
        <v>1.4999999999999999E-2</v>
      </c>
    </row>
    <row r="990" spans="27:44" x14ac:dyDescent="0.2">
      <c r="AA990" s="14" t="s">
        <v>0</v>
      </c>
      <c r="AC990" s="87" t="str">
        <f t="shared" si="66"/>
        <v/>
      </c>
      <c r="AE990" s="15">
        <f t="shared" si="68"/>
        <v>1099</v>
      </c>
      <c r="AJ990" s="2" t="str">
        <f t="shared" si="67"/>
        <v/>
      </c>
      <c r="AK990" s="17">
        <v>0</v>
      </c>
      <c r="AP990" s="91" t="str">
        <f t="shared" si="69"/>
        <v>0</v>
      </c>
      <c r="AR990" s="17">
        <v>1.4999999999999999E-2</v>
      </c>
    </row>
    <row r="991" spans="27:44" x14ac:dyDescent="0.2">
      <c r="AA991" s="14" t="s">
        <v>0</v>
      </c>
      <c r="AC991" s="87" t="str">
        <f t="shared" si="66"/>
        <v/>
      </c>
      <c r="AE991" s="15">
        <f t="shared" si="68"/>
        <v>1100</v>
      </c>
      <c r="AJ991" s="2" t="str">
        <f t="shared" si="67"/>
        <v/>
      </c>
      <c r="AK991" s="17">
        <v>0</v>
      </c>
      <c r="AP991" s="91" t="str">
        <f t="shared" si="69"/>
        <v>0</v>
      </c>
      <c r="AR991" s="17">
        <v>1.4999999999999999E-2</v>
      </c>
    </row>
    <row r="992" spans="27:44" x14ac:dyDescent="0.2">
      <c r="AA992" s="14" t="s">
        <v>0</v>
      </c>
      <c r="AC992" s="87" t="str">
        <f t="shared" si="66"/>
        <v/>
      </c>
      <c r="AE992" s="15">
        <f t="shared" si="68"/>
        <v>1101</v>
      </c>
      <c r="AJ992" s="2" t="str">
        <f t="shared" si="67"/>
        <v/>
      </c>
      <c r="AK992" s="17">
        <v>0</v>
      </c>
      <c r="AP992" s="91" t="str">
        <f t="shared" si="69"/>
        <v>0</v>
      </c>
      <c r="AR992" s="17">
        <v>1.4999999999999999E-2</v>
      </c>
    </row>
    <row r="993" spans="27:44" x14ac:dyDescent="0.2">
      <c r="AA993" s="14" t="s">
        <v>0</v>
      </c>
      <c r="AC993" s="87" t="str">
        <f t="shared" si="66"/>
        <v/>
      </c>
      <c r="AE993" s="15">
        <f t="shared" si="68"/>
        <v>1102</v>
      </c>
      <c r="AJ993" s="2" t="str">
        <f t="shared" si="67"/>
        <v/>
      </c>
      <c r="AK993" s="17">
        <v>0</v>
      </c>
      <c r="AP993" s="91" t="str">
        <f t="shared" si="69"/>
        <v>0</v>
      </c>
      <c r="AR993" s="17">
        <v>1.4999999999999999E-2</v>
      </c>
    </row>
    <row r="994" spans="27:44" x14ac:dyDescent="0.2">
      <c r="AA994" s="14" t="s">
        <v>0</v>
      </c>
      <c r="AC994" s="87" t="str">
        <f t="shared" si="66"/>
        <v/>
      </c>
      <c r="AE994" s="15">
        <f t="shared" si="68"/>
        <v>1103</v>
      </c>
      <c r="AJ994" s="2" t="str">
        <f t="shared" si="67"/>
        <v/>
      </c>
      <c r="AK994" s="17">
        <v>0</v>
      </c>
      <c r="AP994" s="91" t="str">
        <f t="shared" si="69"/>
        <v>0</v>
      </c>
      <c r="AR994" s="17">
        <v>1.4999999999999999E-2</v>
      </c>
    </row>
    <row r="995" spans="27:44" x14ac:dyDescent="0.2">
      <c r="AA995" s="14" t="s">
        <v>0</v>
      </c>
      <c r="AC995" s="87" t="str">
        <f t="shared" si="66"/>
        <v/>
      </c>
      <c r="AE995" s="15">
        <f t="shared" si="68"/>
        <v>1104</v>
      </c>
      <c r="AJ995" s="2" t="str">
        <f t="shared" si="67"/>
        <v/>
      </c>
      <c r="AK995" s="17">
        <v>0</v>
      </c>
      <c r="AP995" s="91" t="str">
        <f t="shared" si="69"/>
        <v>0</v>
      </c>
      <c r="AR995" s="17">
        <v>1.4999999999999999E-2</v>
      </c>
    </row>
    <row r="996" spans="27:44" x14ac:dyDescent="0.2">
      <c r="AA996" s="14" t="s">
        <v>0</v>
      </c>
      <c r="AC996" s="87" t="str">
        <f t="shared" si="66"/>
        <v/>
      </c>
      <c r="AE996" s="15">
        <f t="shared" si="68"/>
        <v>1105</v>
      </c>
      <c r="AJ996" s="2" t="str">
        <f t="shared" si="67"/>
        <v/>
      </c>
      <c r="AK996" s="17">
        <v>0</v>
      </c>
      <c r="AP996" s="91" t="str">
        <f t="shared" si="69"/>
        <v>0</v>
      </c>
      <c r="AR996" s="17">
        <v>1.4999999999999999E-2</v>
      </c>
    </row>
    <row r="997" spans="27:44" x14ac:dyDescent="0.2">
      <c r="AA997" s="14" t="s">
        <v>0</v>
      </c>
      <c r="AC997" s="87" t="str">
        <f t="shared" si="66"/>
        <v/>
      </c>
      <c r="AE997" s="15">
        <f t="shared" si="68"/>
        <v>1106</v>
      </c>
      <c r="AJ997" s="2" t="str">
        <f t="shared" si="67"/>
        <v/>
      </c>
      <c r="AK997" s="17">
        <v>0</v>
      </c>
      <c r="AP997" s="91" t="str">
        <f t="shared" si="69"/>
        <v>0</v>
      </c>
      <c r="AR997" s="17">
        <v>1.4999999999999999E-2</v>
      </c>
    </row>
    <row r="998" spans="27:44" x14ac:dyDescent="0.2">
      <c r="AA998" s="14" t="s">
        <v>0</v>
      </c>
      <c r="AC998" s="87" t="str">
        <f t="shared" si="66"/>
        <v/>
      </c>
      <c r="AE998" s="15">
        <f t="shared" si="68"/>
        <v>1107</v>
      </c>
      <c r="AJ998" s="2" t="str">
        <f t="shared" si="67"/>
        <v/>
      </c>
      <c r="AK998" s="17">
        <v>0</v>
      </c>
      <c r="AP998" s="91" t="str">
        <f t="shared" si="69"/>
        <v>0</v>
      </c>
      <c r="AR998" s="17">
        <v>1.4999999999999999E-2</v>
      </c>
    </row>
    <row r="999" spans="27:44" x14ac:dyDescent="0.2">
      <c r="AA999" s="14" t="s">
        <v>0</v>
      </c>
      <c r="AC999" s="87" t="str">
        <f t="shared" si="66"/>
        <v/>
      </c>
      <c r="AE999" s="15">
        <f t="shared" si="68"/>
        <v>1108</v>
      </c>
      <c r="AJ999" s="2" t="str">
        <f t="shared" si="67"/>
        <v/>
      </c>
      <c r="AK999" s="17">
        <v>0</v>
      </c>
      <c r="AP999" s="91" t="str">
        <f t="shared" si="69"/>
        <v>0</v>
      </c>
      <c r="AR999" s="17">
        <v>1.4999999999999999E-2</v>
      </c>
    </row>
    <row r="1000" spans="27:44" customFormat="1" x14ac:dyDescent="0.2">
      <c r="AP1000" s="92"/>
    </row>
    <row r="1001" spans="27:44" customFormat="1" x14ac:dyDescent="0.2">
      <c r="AP1001" s="92"/>
    </row>
    <row r="1002" spans="27:44" customFormat="1" x14ac:dyDescent="0.2">
      <c r="AP1002" s="92"/>
    </row>
    <row r="1003" spans="27:44" customFormat="1" x14ac:dyDescent="0.2">
      <c r="AP1003" s="92"/>
    </row>
    <row r="1004" spans="27:44" customFormat="1" x14ac:dyDescent="0.2">
      <c r="AP1004" s="92"/>
    </row>
    <row r="1005" spans="27:44" customFormat="1" x14ac:dyDescent="0.2">
      <c r="AP1005" s="92"/>
    </row>
    <row r="1006" spans="27:44" customFormat="1" x14ac:dyDescent="0.2">
      <c r="AP1006" s="92"/>
    </row>
    <row r="1007" spans="27:44" customFormat="1" x14ac:dyDescent="0.2">
      <c r="AP1007" s="92"/>
    </row>
    <row r="1008" spans="27:44" customFormat="1" x14ac:dyDescent="0.2">
      <c r="AP1008" s="92"/>
    </row>
    <row r="1009" spans="42:42" customFormat="1" x14ac:dyDescent="0.2">
      <c r="AP1009" s="92"/>
    </row>
    <row r="1010" spans="42:42" customFormat="1" x14ac:dyDescent="0.2">
      <c r="AP1010" s="92"/>
    </row>
    <row r="1011" spans="42:42" customFormat="1" x14ac:dyDescent="0.2">
      <c r="AP1011" s="92"/>
    </row>
    <row r="1012" spans="42:42" customFormat="1" x14ac:dyDescent="0.2">
      <c r="AP1012" s="92"/>
    </row>
    <row r="1013" spans="42:42" customFormat="1" x14ac:dyDescent="0.2">
      <c r="AP1013" s="92"/>
    </row>
    <row r="1014" spans="42:42" customFormat="1" x14ac:dyDescent="0.2">
      <c r="AP1014" s="92"/>
    </row>
    <row r="1015" spans="42:42" customFormat="1" x14ac:dyDescent="0.2">
      <c r="AP1015" s="92"/>
    </row>
    <row r="1016" spans="42:42" customFormat="1" x14ac:dyDescent="0.2">
      <c r="AP1016" s="92"/>
    </row>
    <row r="1017" spans="42:42" customFormat="1" x14ac:dyDescent="0.2">
      <c r="AP1017" s="92"/>
    </row>
    <row r="1018" spans="42:42" customFormat="1" x14ac:dyDescent="0.2">
      <c r="AP1018" s="92"/>
    </row>
    <row r="1019" spans="42:42" customFormat="1" x14ac:dyDescent="0.2">
      <c r="AP1019" s="92"/>
    </row>
    <row r="1020" spans="42:42" customFormat="1" x14ac:dyDescent="0.2">
      <c r="AP1020" s="92"/>
    </row>
    <row r="1021" spans="42:42" customFormat="1" x14ac:dyDescent="0.2">
      <c r="AP1021" s="92"/>
    </row>
    <row r="1022" spans="42:42" customFormat="1" x14ac:dyDescent="0.2">
      <c r="AP1022" s="92"/>
    </row>
    <row r="1023" spans="42:42" customFormat="1" x14ac:dyDescent="0.2">
      <c r="AP1023" s="92"/>
    </row>
    <row r="1024" spans="42:42" customFormat="1" x14ac:dyDescent="0.2">
      <c r="AP1024" s="92"/>
    </row>
    <row r="1025" spans="42:42" customFormat="1" x14ac:dyDescent="0.2">
      <c r="AP1025" s="92"/>
    </row>
    <row r="1026" spans="42:42" customFormat="1" x14ac:dyDescent="0.2">
      <c r="AP1026" s="92"/>
    </row>
    <row r="1027" spans="42:42" customFormat="1" x14ac:dyDescent="0.2">
      <c r="AP1027" s="92"/>
    </row>
    <row r="1028" spans="42:42" customFormat="1" x14ac:dyDescent="0.2">
      <c r="AP1028" s="92"/>
    </row>
    <row r="1029" spans="42:42" customFormat="1" x14ac:dyDescent="0.2">
      <c r="AP1029" s="92"/>
    </row>
    <row r="1030" spans="42:42" customFormat="1" x14ac:dyDescent="0.2">
      <c r="AP1030" s="92"/>
    </row>
    <row r="1031" spans="42:42" customFormat="1" x14ac:dyDescent="0.2">
      <c r="AP1031" s="92"/>
    </row>
    <row r="1032" spans="42:42" customFormat="1" x14ac:dyDescent="0.2">
      <c r="AP1032" s="92"/>
    </row>
    <row r="1033" spans="42:42" customFormat="1" x14ac:dyDescent="0.2">
      <c r="AP1033" s="92"/>
    </row>
    <row r="1034" spans="42:42" customFormat="1" x14ac:dyDescent="0.2">
      <c r="AP1034" s="92"/>
    </row>
    <row r="1035" spans="42:42" customFormat="1" x14ac:dyDescent="0.2">
      <c r="AP1035" s="92"/>
    </row>
    <row r="1036" spans="42:42" customFormat="1" x14ac:dyDescent="0.2">
      <c r="AP1036" s="92"/>
    </row>
    <row r="1037" spans="42:42" customFormat="1" x14ac:dyDescent="0.2">
      <c r="AP1037" s="92"/>
    </row>
    <row r="1038" spans="42:42" customFormat="1" x14ac:dyDescent="0.2">
      <c r="AP1038" s="92"/>
    </row>
    <row r="1039" spans="42:42" customFormat="1" x14ac:dyDescent="0.2">
      <c r="AP1039" s="92"/>
    </row>
    <row r="1040" spans="42:42" customFormat="1" x14ac:dyDescent="0.2">
      <c r="AP1040" s="92"/>
    </row>
    <row r="1041" spans="42:42" customFormat="1" x14ac:dyDescent="0.2">
      <c r="AP1041" s="92"/>
    </row>
    <row r="1042" spans="42:42" customFormat="1" x14ac:dyDescent="0.2">
      <c r="AP1042" s="92"/>
    </row>
    <row r="1043" spans="42:42" customFormat="1" x14ac:dyDescent="0.2">
      <c r="AP1043" s="92"/>
    </row>
    <row r="1044" spans="42:42" customFormat="1" x14ac:dyDescent="0.2">
      <c r="AP1044" s="92"/>
    </row>
    <row r="1045" spans="42:42" customFormat="1" x14ac:dyDescent="0.2">
      <c r="AP1045" s="92"/>
    </row>
    <row r="1046" spans="42:42" customFormat="1" x14ac:dyDescent="0.2">
      <c r="AP1046" s="92"/>
    </row>
    <row r="1047" spans="42:42" customFormat="1" x14ac:dyDescent="0.2">
      <c r="AP1047" s="92"/>
    </row>
    <row r="1048" spans="42:42" customFormat="1" x14ac:dyDescent="0.2">
      <c r="AP1048" s="92"/>
    </row>
    <row r="1049" spans="42:42" customFormat="1" x14ac:dyDescent="0.2">
      <c r="AP1049" s="92"/>
    </row>
    <row r="1050" spans="42:42" customFormat="1" x14ac:dyDescent="0.2">
      <c r="AP1050" s="92"/>
    </row>
    <row r="1051" spans="42:42" customFormat="1" x14ac:dyDescent="0.2">
      <c r="AP1051" s="92"/>
    </row>
    <row r="1052" spans="42:42" customFormat="1" x14ac:dyDescent="0.2">
      <c r="AP1052" s="92"/>
    </row>
    <row r="1053" spans="42:42" customFormat="1" x14ac:dyDescent="0.2">
      <c r="AP1053" s="92"/>
    </row>
    <row r="1054" spans="42:42" customFormat="1" x14ac:dyDescent="0.2">
      <c r="AP1054" s="92"/>
    </row>
    <row r="1055" spans="42:42" customFormat="1" x14ac:dyDescent="0.2">
      <c r="AP1055" s="92"/>
    </row>
    <row r="1056" spans="42:42" customFormat="1" x14ac:dyDescent="0.2">
      <c r="AP1056" s="92"/>
    </row>
    <row r="1057" spans="42:42" customFormat="1" x14ac:dyDescent="0.2">
      <c r="AP1057" s="92"/>
    </row>
    <row r="1058" spans="42:42" customFormat="1" x14ac:dyDescent="0.2">
      <c r="AP1058" s="92"/>
    </row>
    <row r="1059" spans="42:42" customFormat="1" x14ac:dyDescent="0.2">
      <c r="AP1059" s="92"/>
    </row>
    <row r="1060" spans="42:42" customFormat="1" x14ac:dyDescent="0.2">
      <c r="AP1060" s="92"/>
    </row>
    <row r="1061" spans="42:42" customFormat="1" x14ac:dyDescent="0.2">
      <c r="AP1061" s="92"/>
    </row>
    <row r="1062" spans="42:42" customFormat="1" x14ac:dyDescent="0.2">
      <c r="AP1062" s="92"/>
    </row>
    <row r="1063" spans="42:42" customFormat="1" x14ac:dyDescent="0.2">
      <c r="AP1063" s="92"/>
    </row>
    <row r="1064" spans="42:42" customFormat="1" x14ac:dyDescent="0.2">
      <c r="AP1064" s="92"/>
    </row>
    <row r="1065" spans="42:42" customFormat="1" x14ac:dyDescent="0.2">
      <c r="AP1065" s="92"/>
    </row>
    <row r="1066" spans="42:42" customFormat="1" x14ac:dyDescent="0.2">
      <c r="AP1066" s="92"/>
    </row>
    <row r="1067" spans="42:42" customFormat="1" x14ac:dyDescent="0.2">
      <c r="AP1067" s="92"/>
    </row>
    <row r="1068" spans="42:42" customFormat="1" x14ac:dyDescent="0.2">
      <c r="AP1068" s="92"/>
    </row>
    <row r="1069" spans="42:42" customFormat="1" x14ac:dyDescent="0.2">
      <c r="AP1069" s="92"/>
    </row>
    <row r="1070" spans="42:42" customFormat="1" x14ac:dyDescent="0.2">
      <c r="AP1070" s="92"/>
    </row>
    <row r="1071" spans="42:42" customFormat="1" x14ac:dyDescent="0.2">
      <c r="AP1071" s="92"/>
    </row>
    <row r="1072" spans="42:42" customFormat="1" x14ac:dyDescent="0.2">
      <c r="AP1072" s="92"/>
    </row>
    <row r="1073" spans="42:42" customFormat="1" x14ac:dyDescent="0.2">
      <c r="AP1073" s="92"/>
    </row>
    <row r="1074" spans="42:42" customFormat="1" x14ac:dyDescent="0.2">
      <c r="AP1074" s="92"/>
    </row>
    <row r="1075" spans="42:42" customFormat="1" x14ac:dyDescent="0.2">
      <c r="AP1075" s="92"/>
    </row>
    <row r="1076" spans="42:42" customFormat="1" x14ac:dyDescent="0.2">
      <c r="AP1076" s="92"/>
    </row>
    <row r="1077" spans="42:42" customFormat="1" x14ac:dyDescent="0.2">
      <c r="AP1077" s="92"/>
    </row>
    <row r="1078" spans="42:42" customFormat="1" x14ac:dyDescent="0.2">
      <c r="AP1078" s="92"/>
    </row>
    <row r="1079" spans="42:42" customFormat="1" x14ac:dyDescent="0.2">
      <c r="AP1079" s="92"/>
    </row>
    <row r="1080" spans="42:42" customFormat="1" x14ac:dyDescent="0.2">
      <c r="AP1080" s="92"/>
    </row>
    <row r="1081" spans="42:42" customFormat="1" x14ac:dyDescent="0.2">
      <c r="AP1081" s="92"/>
    </row>
    <row r="1082" spans="42:42" customFormat="1" x14ac:dyDescent="0.2">
      <c r="AP1082" s="92"/>
    </row>
    <row r="1083" spans="42:42" customFormat="1" x14ac:dyDescent="0.2">
      <c r="AP1083" s="92"/>
    </row>
    <row r="1084" spans="42:42" customFormat="1" x14ac:dyDescent="0.2">
      <c r="AP1084" s="92"/>
    </row>
    <row r="1085" spans="42:42" customFormat="1" x14ac:dyDescent="0.2">
      <c r="AP1085" s="92"/>
    </row>
    <row r="1086" spans="42:42" customFormat="1" x14ac:dyDescent="0.2">
      <c r="AP1086" s="92"/>
    </row>
    <row r="1087" spans="42:42" customFormat="1" x14ac:dyDescent="0.2">
      <c r="AP1087" s="92"/>
    </row>
    <row r="1088" spans="42:42" customFormat="1" x14ac:dyDescent="0.2">
      <c r="AP1088" s="92"/>
    </row>
    <row r="1089" spans="42:42" customFormat="1" x14ac:dyDescent="0.2">
      <c r="AP1089" s="92"/>
    </row>
    <row r="1090" spans="42:42" customFormat="1" x14ac:dyDescent="0.2">
      <c r="AP1090" s="92"/>
    </row>
    <row r="1091" spans="42:42" customFormat="1" x14ac:dyDescent="0.2">
      <c r="AP1091" s="92"/>
    </row>
    <row r="1092" spans="42:42" customFormat="1" x14ac:dyDescent="0.2">
      <c r="AP1092" s="92"/>
    </row>
    <row r="1093" spans="42:42" customFormat="1" x14ac:dyDescent="0.2">
      <c r="AP1093" s="92"/>
    </row>
    <row r="1094" spans="42:42" customFormat="1" x14ac:dyDescent="0.2">
      <c r="AP1094" s="92"/>
    </row>
    <row r="1095" spans="42:42" customFormat="1" x14ac:dyDescent="0.2">
      <c r="AP1095" s="92"/>
    </row>
    <row r="1096" spans="42:42" customFormat="1" x14ac:dyDescent="0.2">
      <c r="AP1096" s="92"/>
    </row>
    <row r="1097" spans="42:42" customFormat="1" x14ac:dyDescent="0.2">
      <c r="AP1097" s="92"/>
    </row>
    <row r="1098" spans="42:42" customFormat="1" x14ac:dyDescent="0.2">
      <c r="AP1098" s="92"/>
    </row>
    <row r="1099" spans="42:42" customFormat="1" x14ac:dyDescent="0.2">
      <c r="AP1099" s="92"/>
    </row>
    <row r="1100" spans="42:42" customFormat="1" x14ac:dyDescent="0.2">
      <c r="AP1100" s="92"/>
    </row>
    <row r="1101" spans="42:42" customFormat="1" x14ac:dyDescent="0.2">
      <c r="AP1101" s="92"/>
    </row>
    <row r="1102" spans="42:42" customFormat="1" x14ac:dyDescent="0.2">
      <c r="AP1102" s="92"/>
    </row>
    <row r="1103" spans="42:42" customFormat="1" x14ac:dyDescent="0.2">
      <c r="AP1103" s="92"/>
    </row>
    <row r="1104" spans="42:42" customFormat="1" x14ac:dyDescent="0.2">
      <c r="AP1104" s="92"/>
    </row>
    <row r="1105" spans="42:42" customFormat="1" x14ac:dyDescent="0.2">
      <c r="AP1105" s="92"/>
    </row>
    <row r="1106" spans="42:42" customFormat="1" x14ac:dyDescent="0.2">
      <c r="AP1106" s="92"/>
    </row>
    <row r="1107" spans="42:42" customFormat="1" x14ac:dyDescent="0.2">
      <c r="AP1107" s="92"/>
    </row>
    <row r="1108" spans="42:42" customFormat="1" x14ac:dyDescent="0.2">
      <c r="AP1108" s="92"/>
    </row>
    <row r="1109" spans="42:42" customFormat="1" x14ac:dyDescent="0.2">
      <c r="AP1109" s="92"/>
    </row>
    <row r="1110" spans="42:42" customFormat="1" x14ac:dyDescent="0.2">
      <c r="AP1110" s="92"/>
    </row>
    <row r="1111" spans="42:42" customFormat="1" x14ac:dyDescent="0.2">
      <c r="AP1111" s="92"/>
    </row>
    <row r="1112" spans="42:42" customFormat="1" x14ac:dyDescent="0.2">
      <c r="AP1112" s="92"/>
    </row>
    <row r="1113" spans="42:42" customFormat="1" x14ac:dyDescent="0.2">
      <c r="AP1113" s="92"/>
    </row>
    <row r="1114" spans="42:42" customFormat="1" x14ac:dyDescent="0.2">
      <c r="AP1114" s="92"/>
    </row>
    <row r="1115" spans="42:42" customFormat="1" x14ac:dyDescent="0.2">
      <c r="AP1115" s="92"/>
    </row>
    <row r="1116" spans="42:42" customFormat="1" x14ac:dyDescent="0.2">
      <c r="AP1116" s="92"/>
    </row>
    <row r="1117" spans="42:42" customFormat="1" x14ac:dyDescent="0.2">
      <c r="AP1117" s="92"/>
    </row>
    <row r="1118" spans="42:42" customFormat="1" x14ac:dyDescent="0.2">
      <c r="AP1118" s="92"/>
    </row>
    <row r="1119" spans="42:42" customFormat="1" x14ac:dyDescent="0.2">
      <c r="AP1119" s="92"/>
    </row>
    <row r="1120" spans="42:42" customFormat="1" x14ac:dyDescent="0.2">
      <c r="AP1120" s="92"/>
    </row>
    <row r="1121" spans="42:42" customFormat="1" x14ac:dyDescent="0.2">
      <c r="AP1121" s="92"/>
    </row>
    <row r="1122" spans="42:42" customFormat="1" x14ac:dyDescent="0.2">
      <c r="AP1122" s="92"/>
    </row>
    <row r="1123" spans="42:42" customFormat="1" x14ac:dyDescent="0.2">
      <c r="AP1123" s="92"/>
    </row>
    <row r="1124" spans="42:42" customFormat="1" x14ac:dyDescent="0.2">
      <c r="AP1124" s="92"/>
    </row>
    <row r="1125" spans="42:42" customFormat="1" x14ac:dyDescent="0.2">
      <c r="AP1125" s="92"/>
    </row>
    <row r="1126" spans="42:42" customFormat="1" x14ac:dyDescent="0.2">
      <c r="AP1126" s="92"/>
    </row>
    <row r="1127" spans="42:42" customFormat="1" x14ac:dyDescent="0.2">
      <c r="AP1127" s="92"/>
    </row>
    <row r="1128" spans="42:42" customFormat="1" x14ac:dyDescent="0.2">
      <c r="AP1128" s="92"/>
    </row>
    <row r="1129" spans="42:42" customFormat="1" x14ac:dyDescent="0.2">
      <c r="AP1129" s="92"/>
    </row>
    <row r="1130" spans="42:42" customFormat="1" x14ac:dyDescent="0.2">
      <c r="AP1130" s="92"/>
    </row>
    <row r="1131" spans="42:42" customFormat="1" x14ac:dyDescent="0.2">
      <c r="AP1131" s="92"/>
    </row>
    <row r="1132" spans="42:42" customFormat="1" x14ac:dyDescent="0.2">
      <c r="AP1132" s="92"/>
    </row>
    <row r="1133" spans="42:42" customFormat="1" x14ac:dyDescent="0.2">
      <c r="AP1133" s="92"/>
    </row>
    <row r="1134" spans="42:42" customFormat="1" x14ac:dyDescent="0.2">
      <c r="AP1134" s="92"/>
    </row>
    <row r="1135" spans="42:42" customFormat="1" x14ac:dyDescent="0.2">
      <c r="AP1135" s="92"/>
    </row>
    <row r="1136" spans="42:42" customFormat="1" x14ac:dyDescent="0.2">
      <c r="AP1136" s="92"/>
    </row>
    <row r="1137" spans="42:42" customFormat="1" x14ac:dyDescent="0.2">
      <c r="AP1137" s="92"/>
    </row>
    <row r="1138" spans="42:42" customFormat="1" x14ac:dyDescent="0.2">
      <c r="AP1138" s="92"/>
    </row>
    <row r="1139" spans="42:42" customFormat="1" x14ac:dyDescent="0.2">
      <c r="AP1139" s="92"/>
    </row>
    <row r="1140" spans="42:42" customFormat="1" x14ac:dyDescent="0.2">
      <c r="AP1140" s="92"/>
    </row>
    <row r="1141" spans="42:42" customFormat="1" x14ac:dyDescent="0.2">
      <c r="AP1141" s="92"/>
    </row>
    <row r="1142" spans="42:42" customFormat="1" x14ac:dyDescent="0.2">
      <c r="AP1142" s="92"/>
    </row>
    <row r="1143" spans="42:42" customFormat="1" x14ac:dyDescent="0.2">
      <c r="AP1143" s="92"/>
    </row>
    <row r="1144" spans="42:42" customFormat="1" x14ac:dyDescent="0.2">
      <c r="AP1144" s="92"/>
    </row>
    <row r="1145" spans="42:42" customFormat="1" x14ac:dyDescent="0.2">
      <c r="AP1145" s="92"/>
    </row>
    <row r="1146" spans="42:42" customFormat="1" x14ac:dyDescent="0.2">
      <c r="AP1146" s="92"/>
    </row>
    <row r="1147" spans="42:42" customFormat="1" x14ac:dyDescent="0.2">
      <c r="AP1147" s="92"/>
    </row>
    <row r="1148" spans="42:42" customFormat="1" x14ac:dyDescent="0.2">
      <c r="AP1148" s="92"/>
    </row>
    <row r="1149" spans="42:42" customFormat="1" x14ac:dyDescent="0.2">
      <c r="AP1149" s="92"/>
    </row>
    <row r="1150" spans="42:42" customFormat="1" x14ac:dyDescent="0.2">
      <c r="AP1150" s="92"/>
    </row>
    <row r="1151" spans="42:42" customFormat="1" x14ac:dyDescent="0.2">
      <c r="AP1151" s="92"/>
    </row>
    <row r="1152" spans="42:42" customFormat="1" x14ac:dyDescent="0.2">
      <c r="AP1152" s="92"/>
    </row>
    <row r="1153" spans="42:42" customFormat="1" x14ac:dyDescent="0.2">
      <c r="AP1153" s="92"/>
    </row>
    <row r="1154" spans="42:42" customFormat="1" x14ac:dyDescent="0.2">
      <c r="AP1154" s="92"/>
    </row>
    <row r="1155" spans="42:42" customFormat="1" x14ac:dyDescent="0.2">
      <c r="AP1155" s="92"/>
    </row>
    <row r="1156" spans="42:42" customFormat="1" x14ac:dyDescent="0.2">
      <c r="AP1156" s="92"/>
    </row>
    <row r="1157" spans="42:42" customFormat="1" x14ac:dyDescent="0.2">
      <c r="AP1157" s="92"/>
    </row>
    <row r="1158" spans="42:42" customFormat="1" x14ac:dyDescent="0.2">
      <c r="AP1158" s="92"/>
    </row>
    <row r="1159" spans="42:42" customFormat="1" x14ac:dyDescent="0.2">
      <c r="AP1159" s="92"/>
    </row>
    <row r="1160" spans="42:42" customFormat="1" x14ac:dyDescent="0.2">
      <c r="AP1160" s="92"/>
    </row>
    <row r="1161" spans="42:42" customFormat="1" x14ac:dyDescent="0.2">
      <c r="AP1161" s="92"/>
    </row>
    <row r="1162" spans="42:42" customFormat="1" x14ac:dyDescent="0.2">
      <c r="AP1162" s="92"/>
    </row>
    <row r="1163" spans="42:42" customFormat="1" x14ac:dyDescent="0.2">
      <c r="AP1163" s="92"/>
    </row>
    <row r="1164" spans="42:42" customFormat="1" x14ac:dyDescent="0.2">
      <c r="AP1164" s="92"/>
    </row>
    <row r="1165" spans="42:42" customFormat="1" x14ac:dyDescent="0.2">
      <c r="AP1165" s="92"/>
    </row>
    <row r="1166" spans="42:42" customFormat="1" x14ac:dyDescent="0.2">
      <c r="AP1166" s="92"/>
    </row>
    <row r="1167" spans="42:42" customFormat="1" x14ac:dyDescent="0.2">
      <c r="AP1167" s="92"/>
    </row>
    <row r="1168" spans="42:42" customFormat="1" x14ac:dyDescent="0.2">
      <c r="AP1168" s="92"/>
    </row>
    <row r="1169" spans="42:42" customFormat="1" x14ac:dyDescent="0.2">
      <c r="AP1169" s="92"/>
    </row>
    <row r="1170" spans="42:42" customFormat="1" x14ac:dyDescent="0.2">
      <c r="AP1170" s="92"/>
    </row>
    <row r="1171" spans="42:42" customFormat="1" x14ac:dyDescent="0.2">
      <c r="AP1171" s="92"/>
    </row>
    <row r="1172" spans="42:42" customFormat="1" x14ac:dyDescent="0.2">
      <c r="AP1172" s="92"/>
    </row>
    <row r="1173" spans="42:42" customFormat="1" x14ac:dyDescent="0.2">
      <c r="AP1173" s="92"/>
    </row>
    <row r="1174" spans="42:42" customFormat="1" x14ac:dyDescent="0.2">
      <c r="AP1174" s="92"/>
    </row>
    <row r="1175" spans="42:42" customFormat="1" x14ac:dyDescent="0.2">
      <c r="AP1175" s="92"/>
    </row>
    <row r="1176" spans="42:42" customFormat="1" x14ac:dyDescent="0.2">
      <c r="AP1176" s="92"/>
    </row>
    <row r="1177" spans="42:42" customFormat="1" x14ac:dyDescent="0.2">
      <c r="AP1177" s="92"/>
    </row>
    <row r="1178" spans="42:42" customFormat="1" x14ac:dyDescent="0.2">
      <c r="AP1178" s="92"/>
    </row>
    <row r="1179" spans="42:42" customFormat="1" x14ac:dyDescent="0.2">
      <c r="AP1179" s="92"/>
    </row>
    <row r="1180" spans="42:42" customFormat="1" x14ac:dyDescent="0.2">
      <c r="AP1180" s="92"/>
    </row>
    <row r="1181" spans="42:42" customFormat="1" x14ac:dyDescent="0.2">
      <c r="AP1181" s="92"/>
    </row>
    <row r="1182" spans="42:42" customFormat="1" x14ac:dyDescent="0.2">
      <c r="AP1182" s="92"/>
    </row>
    <row r="1183" spans="42:42" customFormat="1" x14ac:dyDescent="0.2">
      <c r="AP1183" s="92"/>
    </row>
    <row r="1184" spans="42:42" customFormat="1" x14ac:dyDescent="0.2">
      <c r="AP1184" s="92"/>
    </row>
    <row r="1185" spans="42:42" customFormat="1" x14ac:dyDescent="0.2">
      <c r="AP1185" s="92"/>
    </row>
    <row r="1186" spans="42:42" customFormat="1" x14ac:dyDescent="0.2">
      <c r="AP1186" s="92"/>
    </row>
    <row r="1187" spans="42:42" customFormat="1" x14ac:dyDescent="0.2">
      <c r="AP1187" s="92"/>
    </row>
    <row r="1188" spans="42:42" customFormat="1" x14ac:dyDescent="0.2">
      <c r="AP1188" s="92"/>
    </row>
    <row r="1189" spans="42:42" customFormat="1" x14ac:dyDescent="0.2">
      <c r="AP1189" s="92"/>
    </row>
    <row r="1190" spans="42:42" customFormat="1" x14ac:dyDescent="0.2">
      <c r="AP1190" s="92"/>
    </row>
    <row r="1191" spans="42:42" customFormat="1" x14ac:dyDescent="0.2">
      <c r="AP1191" s="92"/>
    </row>
    <row r="1192" spans="42:42" customFormat="1" x14ac:dyDescent="0.2">
      <c r="AP1192" s="92"/>
    </row>
    <row r="1193" spans="42:42" customFormat="1" x14ac:dyDescent="0.2">
      <c r="AP1193" s="92"/>
    </row>
    <row r="1194" spans="42:42" customFormat="1" x14ac:dyDescent="0.2">
      <c r="AP1194" s="92"/>
    </row>
    <row r="1195" spans="42:42" customFormat="1" x14ac:dyDescent="0.2">
      <c r="AP1195" s="92"/>
    </row>
    <row r="1196" spans="42:42" customFormat="1" x14ac:dyDescent="0.2">
      <c r="AP1196" s="92"/>
    </row>
    <row r="1197" spans="42:42" customFormat="1" x14ac:dyDescent="0.2">
      <c r="AP1197" s="92"/>
    </row>
    <row r="1198" spans="42:42" customFormat="1" x14ac:dyDescent="0.2">
      <c r="AP1198" s="92"/>
    </row>
    <row r="1199" spans="42:42" customFormat="1" x14ac:dyDescent="0.2">
      <c r="AP1199" s="92"/>
    </row>
    <row r="1200" spans="42:42" customFormat="1" x14ac:dyDescent="0.2">
      <c r="AP1200" s="92"/>
    </row>
    <row r="1201" spans="42:42" customFormat="1" x14ac:dyDescent="0.2">
      <c r="AP1201" s="92"/>
    </row>
    <row r="1202" spans="42:42" customFormat="1" x14ac:dyDescent="0.2">
      <c r="AP1202" s="92"/>
    </row>
    <row r="1203" spans="42:42" customFormat="1" x14ac:dyDescent="0.2">
      <c r="AP1203" s="92"/>
    </row>
    <row r="1204" spans="42:42" customFormat="1" x14ac:dyDescent="0.2">
      <c r="AP1204" s="92"/>
    </row>
    <row r="1205" spans="42:42" customFormat="1" x14ac:dyDescent="0.2">
      <c r="AP1205" s="92"/>
    </row>
    <row r="1206" spans="42:42" customFormat="1" x14ac:dyDescent="0.2">
      <c r="AP1206" s="92"/>
    </row>
    <row r="1207" spans="42:42" customFormat="1" x14ac:dyDescent="0.2">
      <c r="AP1207" s="92"/>
    </row>
    <row r="1208" spans="42:42" customFormat="1" x14ac:dyDescent="0.2">
      <c r="AP1208" s="92"/>
    </row>
    <row r="1209" spans="42:42" customFormat="1" x14ac:dyDescent="0.2">
      <c r="AP1209" s="92"/>
    </row>
    <row r="1210" spans="42:42" customFormat="1" x14ac:dyDescent="0.2">
      <c r="AP1210" s="92"/>
    </row>
    <row r="1211" spans="42:42" customFormat="1" x14ac:dyDescent="0.2">
      <c r="AP1211" s="92"/>
    </row>
    <row r="1212" spans="42:42" customFormat="1" x14ac:dyDescent="0.2">
      <c r="AP1212" s="92"/>
    </row>
    <row r="1213" spans="42:42" customFormat="1" x14ac:dyDescent="0.2">
      <c r="AP1213" s="92"/>
    </row>
    <row r="1214" spans="42:42" customFormat="1" x14ac:dyDescent="0.2">
      <c r="AP1214" s="92"/>
    </row>
    <row r="1215" spans="42:42" customFormat="1" x14ac:dyDescent="0.2">
      <c r="AP1215" s="92"/>
    </row>
    <row r="1216" spans="42:42" customFormat="1" x14ac:dyDescent="0.2">
      <c r="AP1216" s="92"/>
    </row>
    <row r="1217" spans="42:42" customFormat="1" x14ac:dyDescent="0.2">
      <c r="AP1217" s="92"/>
    </row>
    <row r="1218" spans="42:42" customFormat="1" x14ac:dyDescent="0.2">
      <c r="AP1218" s="92"/>
    </row>
    <row r="1219" spans="42:42" customFormat="1" x14ac:dyDescent="0.2">
      <c r="AP1219" s="92"/>
    </row>
    <row r="1220" spans="42:42" customFormat="1" x14ac:dyDescent="0.2">
      <c r="AP1220" s="92"/>
    </row>
    <row r="1221" spans="42:42" customFormat="1" x14ac:dyDescent="0.2">
      <c r="AP1221" s="92"/>
    </row>
    <row r="1222" spans="42:42" customFormat="1" x14ac:dyDescent="0.2">
      <c r="AP1222" s="92"/>
    </row>
    <row r="1223" spans="42:42" customFormat="1" x14ac:dyDescent="0.2">
      <c r="AP1223" s="92"/>
    </row>
    <row r="1224" spans="42:42" customFormat="1" x14ac:dyDescent="0.2">
      <c r="AP1224" s="92"/>
    </row>
    <row r="1225" spans="42:42" customFormat="1" x14ac:dyDescent="0.2">
      <c r="AP1225" s="92"/>
    </row>
    <row r="1226" spans="42:42" customFormat="1" x14ac:dyDescent="0.2">
      <c r="AP1226" s="92"/>
    </row>
    <row r="1227" spans="42:42" customFormat="1" x14ac:dyDescent="0.2">
      <c r="AP1227" s="92"/>
    </row>
    <row r="1228" spans="42:42" customFormat="1" x14ac:dyDescent="0.2">
      <c r="AP1228" s="92"/>
    </row>
    <row r="1229" spans="42:42" customFormat="1" x14ac:dyDescent="0.2">
      <c r="AP1229" s="92"/>
    </row>
    <row r="1230" spans="42:42" customFormat="1" x14ac:dyDescent="0.2">
      <c r="AP1230" s="92"/>
    </row>
    <row r="1231" spans="42:42" customFormat="1" x14ac:dyDescent="0.2">
      <c r="AP1231" s="92"/>
    </row>
    <row r="1232" spans="42:42" customFormat="1" x14ac:dyDescent="0.2">
      <c r="AP1232" s="92"/>
    </row>
    <row r="1233" spans="42:42" customFormat="1" x14ac:dyDescent="0.2">
      <c r="AP1233" s="92"/>
    </row>
    <row r="1234" spans="42:42" customFormat="1" x14ac:dyDescent="0.2">
      <c r="AP1234" s="92"/>
    </row>
    <row r="1235" spans="42:42" customFormat="1" x14ac:dyDescent="0.2">
      <c r="AP1235" s="92"/>
    </row>
    <row r="1236" spans="42:42" customFormat="1" x14ac:dyDescent="0.2">
      <c r="AP1236" s="92"/>
    </row>
    <row r="1237" spans="42:42" customFormat="1" x14ac:dyDescent="0.2">
      <c r="AP1237" s="92"/>
    </row>
    <row r="1238" spans="42:42" customFormat="1" x14ac:dyDescent="0.2">
      <c r="AP1238" s="92"/>
    </row>
    <row r="1239" spans="42:42" customFormat="1" x14ac:dyDescent="0.2">
      <c r="AP1239" s="92"/>
    </row>
    <row r="1240" spans="42:42" customFormat="1" x14ac:dyDescent="0.2">
      <c r="AP1240" s="92"/>
    </row>
    <row r="1241" spans="42:42" customFormat="1" x14ac:dyDescent="0.2">
      <c r="AP1241" s="92"/>
    </row>
    <row r="1242" spans="42:42" customFormat="1" x14ac:dyDescent="0.2">
      <c r="AP1242" s="92"/>
    </row>
    <row r="1243" spans="42:42" customFormat="1" x14ac:dyDescent="0.2">
      <c r="AP1243" s="92"/>
    </row>
    <row r="1244" spans="42:42" customFormat="1" x14ac:dyDescent="0.2">
      <c r="AP1244" s="92"/>
    </row>
    <row r="1245" spans="42:42" customFormat="1" x14ac:dyDescent="0.2">
      <c r="AP1245" s="92"/>
    </row>
    <row r="1246" spans="42:42" customFormat="1" x14ac:dyDescent="0.2">
      <c r="AP1246" s="92"/>
    </row>
    <row r="1247" spans="42:42" customFormat="1" x14ac:dyDescent="0.2">
      <c r="AP1247" s="92"/>
    </row>
    <row r="1248" spans="42:42" customFormat="1" x14ac:dyDescent="0.2">
      <c r="AP1248" s="92"/>
    </row>
    <row r="1249" spans="42:42" customFormat="1" x14ac:dyDescent="0.2">
      <c r="AP1249" s="92"/>
    </row>
    <row r="1250" spans="42:42" customFormat="1" x14ac:dyDescent="0.2">
      <c r="AP1250" s="92"/>
    </row>
    <row r="1251" spans="42:42" customFormat="1" x14ac:dyDescent="0.2">
      <c r="AP1251" s="92"/>
    </row>
    <row r="1252" spans="42:42" customFormat="1" x14ac:dyDescent="0.2">
      <c r="AP1252" s="92"/>
    </row>
    <row r="1253" spans="42:42" customFormat="1" x14ac:dyDescent="0.2">
      <c r="AP1253" s="92"/>
    </row>
    <row r="1254" spans="42:42" customFormat="1" x14ac:dyDescent="0.2">
      <c r="AP1254" s="92"/>
    </row>
    <row r="1255" spans="42:42" customFormat="1" x14ac:dyDescent="0.2">
      <c r="AP1255" s="92"/>
    </row>
    <row r="1256" spans="42:42" customFormat="1" x14ac:dyDescent="0.2">
      <c r="AP1256" s="92"/>
    </row>
    <row r="1257" spans="42:42" customFormat="1" x14ac:dyDescent="0.2">
      <c r="AP1257" s="92"/>
    </row>
    <row r="1258" spans="42:42" customFormat="1" x14ac:dyDescent="0.2">
      <c r="AP1258" s="92"/>
    </row>
    <row r="1259" spans="42:42" customFormat="1" x14ac:dyDescent="0.2">
      <c r="AP1259" s="92"/>
    </row>
    <row r="1260" spans="42:42" customFormat="1" x14ac:dyDescent="0.2">
      <c r="AP1260" s="92"/>
    </row>
    <row r="1261" spans="42:42" customFormat="1" x14ac:dyDescent="0.2">
      <c r="AP1261" s="92"/>
    </row>
    <row r="1262" spans="42:42" customFormat="1" x14ac:dyDescent="0.2">
      <c r="AP1262" s="92"/>
    </row>
    <row r="1263" spans="42:42" customFormat="1" x14ac:dyDescent="0.2">
      <c r="AP1263" s="92"/>
    </row>
    <row r="1264" spans="42:42" customFormat="1" x14ac:dyDescent="0.2">
      <c r="AP1264" s="92"/>
    </row>
    <row r="1265" spans="42:42" customFormat="1" x14ac:dyDescent="0.2">
      <c r="AP1265" s="92"/>
    </row>
    <row r="1266" spans="42:42" customFormat="1" x14ac:dyDescent="0.2">
      <c r="AP1266" s="92"/>
    </row>
    <row r="1267" spans="42:42" customFormat="1" x14ac:dyDescent="0.2">
      <c r="AP1267" s="92"/>
    </row>
    <row r="1268" spans="42:42" customFormat="1" x14ac:dyDescent="0.2">
      <c r="AP1268" s="92"/>
    </row>
    <row r="1269" spans="42:42" customFormat="1" x14ac:dyDescent="0.2">
      <c r="AP1269" s="92"/>
    </row>
    <row r="1270" spans="42:42" customFormat="1" x14ac:dyDescent="0.2">
      <c r="AP1270" s="92"/>
    </row>
    <row r="1271" spans="42:42" customFormat="1" x14ac:dyDescent="0.2">
      <c r="AP1271" s="92"/>
    </row>
    <row r="1272" spans="42:42" customFormat="1" x14ac:dyDescent="0.2">
      <c r="AP1272" s="92"/>
    </row>
    <row r="1273" spans="42:42" customFormat="1" x14ac:dyDescent="0.2">
      <c r="AP1273" s="92"/>
    </row>
    <row r="1274" spans="42:42" customFormat="1" x14ac:dyDescent="0.2">
      <c r="AP1274" s="92"/>
    </row>
    <row r="1275" spans="42:42" customFormat="1" x14ac:dyDescent="0.2">
      <c r="AP1275" s="92"/>
    </row>
    <row r="1276" spans="42:42" customFormat="1" x14ac:dyDescent="0.2">
      <c r="AP1276" s="92"/>
    </row>
    <row r="1277" spans="42:42" customFormat="1" x14ac:dyDescent="0.2">
      <c r="AP1277" s="92"/>
    </row>
    <row r="1278" spans="42:42" customFormat="1" x14ac:dyDescent="0.2">
      <c r="AP1278" s="92"/>
    </row>
    <row r="1279" spans="42:42" customFormat="1" x14ac:dyDescent="0.2">
      <c r="AP1279" s="92"/>
    </row>
    <row r="1280" spans="42:42" customFormat="1" x14ac:dyDescent="0.2">
      <c r="AP1280" s="92"/>
    </row>
    <row r="1281" spans="42:42" customFormat="1" x14ac:dyDescent="0.2">
      <c r="AP1281" s="92"/>
    </row>
    <row r="1282" spans="42:42" customFormat="1" x14ac:dyDescent="0.2">
      <c r="AP1282" s="92"/>
    </row>
    <row r="1283" spans="42:42" customFormat="1" x14ac:dyDescent="0.2">
      <c r="AP1283" s="92"/>
    </row>
    <row r="1284" spans="42:42" customFormat="1" x14ac:dyDescent="0.2">
      <c r="AP1284" s="92"/>
    </row>
    <row r="1285" spans="42:42" customFormat="1" x14ac:dyDescent="0.2">
      <c r="AP1285" s="92"/>
    </row>
    <row r="1286" spans="42:42" customFormat="1" x14ac:dyDescent="0.2">
      <c r="AP1286" s="92"/>
    </row>
    <row r="1287" spans="42:42" customFormat="1" x14ac:dyDescent="0.2">
      <c r="AP1287" s="92"/>
    </row>
    <row r="1288" spans="42:42" customFormat="1" x14ac:dyDescent="0.2">
      <c r="AP1288" s="92"/>
    </row>
    <row r="1289" spans="42:42" customFormat="1" x14ac:dyDescent="0.2">
      <c r="AP1289" s="92"/>
    </row>
    <row r="1290" spans="42:42" customFormat="1" x14ac:dyDescent="0.2">
      <c r="AP1290" s="92"/>
    </row>
    <row r="1291" spans="42:42" customFormat="1" x14ac:dyDescent="0.2">
      <c r="AP1291" s="92"/>
    </row>
    <row r="1292" spans="42:42" customFormat="1" x14ac:dyDescent="0.2">
      <c r="AP1292" s="92"/>
    </row>
    <row r="1293" spans="42:42" customFormat="1" x14ac:dyDescent="0.2">
      <c r="AP1293" s="92"/>
    </row>
    <row r="1294" spans="42:42" customFormat="1" x14ac:dyDescent="0.2">
      <c r="AP1294" s="92"/>
    </row>
    <row r="1295" spans="42:42" customFormat="1" x14ac:dyDescent="0.2">
      <c r="AP1295" s="92"/>
    </row>
    <row r="1296" spans="42:42" customFormat="1" x14ac:dyDescent="0.2">
      <c r="AP1296" s="92"/>
    </row>
    <row r="1297" spans="42:42" customFormat="1" x14ac:dyDescent="0.2">
      <c r="AP1297" s="92"/>
    </row>
    <row r="1298" spans="42:42" customFormat="1" x14ac:dyDescent="0.2">
      <c r="AP1298" s="92"/>
    </row>
    <row r="1299" spans="42:42" customFormat="1" x14ac:dyDescent="0.2">
      <c r="AP1299" s="92"/>
    </row>
    <row r="1300" spans="42:42" customFormat="1" x14ac:dyDescent="0.2">
      <c r="AP1300" s="92"/>
    </row>
    <row r="1301" spans="42:42" customFormat="1" x14ac:dyDescent="0.2">
      <c r="AP1301" s="92"/>
    </row>
    <row r="1302" spans="42:42" customFormat="1" x14ac:dyDescent="0.2">
      <c r="AP1302" s="92"/>
    </row>
    <row r="1303" spans="42:42" customFormat="1" x14ac:dyDescent="0.2">
      <c r="AP1303" s="92"/>
    </row>
    <row r="1304" spans="42:42" customFormat="1" x14ac:dyDescent="0.2">
      <c r="AP1304" s="92"/>
    </row>
    <row r="1305" spans="42:42" customFormat="1" x14ac:dyDescent="0.2">
      <c r="AP1305" s="92"/>
    </row>
    <row r="1306" spans="42:42" customFormat="1" x14ac:dyDescent="0.2">
      <c r="AP1306" s="92"/>
    </row>
    <row r="1307" spans="42:42" customFormat="1" x14ac:dyDescent="0.2">
      <c r="AP1307" s="92"/>
    </row>
    <row r="1308" spans="42:42" customFormat="1" x14ac:dyDescent="0.2">
      <c r="AP1308" s="92"/>
    </row>
    <row r="1309" spans="42:42" customFormat="1" x14ac:dyDescent="0.2">
      <c r="AP1309" s="92"/>
    </row>
    <row r="1310" spans="42:42" customFormat="1" x14ac:dyDescent="0.2">
      <c r="AP1310" s="92"/>
    </row>
    <row r="1311" spans="42:42" customFormat="1" x14ac:dyDescent="0.2">
      <c r="AP1311" s="92"/>
    </row>
    <row r="1312" spans="42:42" customFormat="1" x14ac:dyDescent="0.2">
      <c r="AP1312" s="92"/>
    </row>
    <row r="1313" spans="42:42" customFormat="1" x14ac:dyDescent="0.2">
      <c r="AP1313" s="92"/>
    </row>
    <row r="1314" spans="42:42" customFormat="1" x14ac:dyDescent="0.2">
      <c r="AP1314" s="92"/>
    </row>
    <row r="1315" spans="42:42" customFormat="1" x14ac:dyDescent="0.2">
      <c r="AP1315" s="92"/>
    </row>
    <row r="1316" spans="42:42" customFormat="1" x14ac:dyDescent="0.2">
      <c r="AP1316" s="92"/>
    </row>
    <row r="1317" spans="42:42" customFormat="1" x14ac:dyDescent="0.2">
      <c r="AP1317" s="92"/>
    </row>
    <row r="1318" spans="42:42" customFormat="1" x14ac:dyDescent="0.2">
      <c r="AP1318" s="92"/>
    </row>
    <row r="1319" spans="42:42" customFormat="1" x14ac:dyDescent="0.2">
      <c r="AP1319" s="92"/>
    </row>
    <row r="1320" spans="42:42" customFormat="1" x14ac:dyDescent="0.2">
      <c r="AP1320" s="92"/>
    </row>
    <row r="1321" spans="42:42" customFormat="1" x14ac:dyDescent="0.2">
      <c r="AP1321" s="92"/>
    </row>
    <row r="1322" spans="42:42" customFormat="1" x14ac:dyDescent="0.2">
      <c r="AP1322" s="92"/>
    </row>
    <row r="1323" spans="42:42" customFormat="1" x14ac:dyDescent="0.2">
      <c r="AP1323" s="92"/>
    </row>
    <row r="1324" spans="42:42" customFormat="1" x14ac:dyDescent="0.2">
      <c r="AP1324" s="92"/>
    </row>
    <row r="1325" spans="42:42" customFormat="1" x14ac:dyDescent="0.2">
      <c r="AP1325" s="92"/>
    </row>
    <row r="1326" spans="42:42" customFormat="1" x14ac:dyDescent="0.2">
      <c r="AP1326" s="92"/>
    </row>
    <row r="1327" spans="42:42" customFormat="1" x14ac:dyDescent="0.2">
      <c r="AP1327" s="92"/>
    </row>
    <row r="1328" spans="42:42" customFormat="1" x14ac:dyDescent="0.2">
      <c r="AP1328" s="92"/>
    </row>
    <row r="1329" spans="42:42" customFormat="1" x14ac:dyDescent="0.2">
      <c r="AP1329" s="92"/>
    </row>
    <row r="1330" spans="42:42" customFormat="1" x14ac:dyDescent="0.2">
      <c r="AP1330" s="92"/>
    </row>
    <row r="1331" spans="42:42" customFormat="1" x14ac:dyDescent="0.2">
      <c r="AP1331" s="92"/>
    </row>
    <row r="1332" spans="42:42" customFormat="1" x14ac:dyDescent="0.2">
      <c r="AP1332" s="92"/>
    </row>
    <row r="1333" spans="42:42" customFormat="1" x14ac:dyDescent="0.2">
      <c r="AP1333" s="92"/>
    </row>
    <row r="1334" spans="42:42" customFormat="1" x14ac:dyDescent="0.2">
      <c r="AP1334" s="92"/>
    </row>
    <row r="1335" spans="42:42" customFormat="1" x14ac:dyDescent="0.2">
      <c r="AP1335" s="92"/>
    </row>
    <row r="1336" spans="42:42" customFormat="1" x14ac:dyDescent="0.2">
      <c r="AP1336" s="92"/>
    </row>
    <row r="1337" spans="42:42" customFormat="1" x14ac:dyDescent="0.2">
      <c r="AP1337" s="92"/>
    </row>
    <row r="1338" spans="42:42" customFormat="1" x14ac:dyDescent="0.2">
      <c r="AP1338" s="92"/>
    </row>
    <row r="1339" spans="42:42" customFormat="1" x14ac:dyDescent="0.2">
      <c r="AP1339" s="92"/>
    </row>
    <row r="1340" spans="42:42" customFormat="1" x14ac:dyDescent="0.2">
      <c r="AP1340" s="92"/>
    </row>
    <row r="1341" spans="42:42" customFormat="1" x14ac:dyDescent="0.2">
      <c r="AP1341" s="92"/>
    </row>
    <row r="1342" spans="42:42" customFormat="1" x14ac:dyDescent="0.2">
      <c r="AP1342" s="92"/>
    </row>
    <row r="1343" spans="42:42" customFormat="1" x14ac:dyDescent="0.2">
      <c r="AP1343" s="92"/>
    </row>
    <row r="1344" spans="42:42" customFormat="1" x14ac:dyDescent="0.2">
      <c r="AP1344" s="92"/>
    </row>
    <row r="1345" spans="42:42" customFormat="1" x14ac:dyDescent="0.2">
      <c r="AP1345" s="92"/>
    </row>
    <row r="1346" spans="42:42" customFormat="1" x14ac:dyDescent="0.2">
      <c r="AP1346" s="92"/>
    </row>
    <row r="1347" spans="42:42" customFormat="1" x14ac:dyDescent="0.2">
      <c r="AP1347" s="92"/>
    </row>
    <row r="1348" spans="42:42" customFormat="1" x14ac:dyDescent="0.2">
      <c r="AP1348" s="92"/>
    </row>
    <row r="1349" spans="42:42" customFormat="1" x14ac:dyDescent="0.2">
      <c r="AP1349" s="92"/>
    </row>
    <row r="1350" spans="42:42" customFormat="1" x14ac:dyDescent="0.2">
      <c r="AP1350" s="92"/>
    </row>
    <row r="1351" spans="42:42" customFormat="1" x14ac:dyDescent="0.2">
      <c r="AP1351" s="92"/>
    </row>
    <row r="1352" spans="42:42" customFormat="1" x14ac:dyDescent="0.2">
      <c r="AP1352" s="92"/>
    </row>
    <row r="1353" spans="42:42" customFormat="1" x14ac:dyDescent="0.2">
      <c r="AP1353" s="92"/>
    </row>
    <row r="1354" spans="42:42" customFormat="1" x14ac:dyDescent="0.2">
      <c r="AP1354" s="92"/>
    </row>
    <row r="1355" spans="42:42" customFormat="1" x14ac:dyDescent="0.2">
      <c r="AP1355" s="92"/>
    </row>
    <row r="1356" spans="42:42" customFormat="1" x14ac:dyDescent="0.2">
      <c r="AP1356" s="92"/>
    </row>
    <row r="1357" spans="42:42" customFormat="1" x14ac:dyDescent="0.2">
      <c r="AP1357" s="92"/>
    </row>
    <row r="1358" spans="42:42" customFormat="1" x14ac:dyDescent="0.2">
      <c r="AP1358" s="92"/>
    </row>
    <row r="1359" spans="42:42" customFormat="1" x14ac:dyDescent="0.2">
      <c r="AP1359" s="92"/>
    </row>
    <row r="1360" spans="42:42" customFormat="1" x14ac:dyDescent="0.2">
      <c r="AP1360" s="92"/>
    </row>
    <row r="1361" spans="42:42" customFormat="1" x14ac:dyDescent="0.2">
      <c r="AP1361" s="92"/>
    </row>
    <row r="1362" spans="42:42" customFormat="1" x14ac:dyDescent="0.2">
      <c r="AP1362" s="92"/>
    </row>
    <row r="1363" spans="42:42" customFormat="1" x14ac:dyDescent="0.2">
      <c r="AP1363" s="92"/>
    </row>
    <row r="1364" spans="42:42" customFormat="1" x14ac:dyDescent="0.2">
      <c r="AP1364" s="92"/>
    </row>
    <row r="1365" spans="42:42" customFormat="1" x14ac:dyDescent="0.2">
      <c r="AP1365" s="92"/>
    </row>
    <row r="1366" spans="42:42" customFormat="1" x14ac:dyDescent="0.2">
      <c r="AP1366" s="92"/>
    </row>
    <row r="1367" spans="42:42" customFormat="1" x14ac:dyDescent="0.2">
      <c r="AP1367" s="92"/>
    </row>
    <row r="1368" spans="42:42" customFormat="1" x14ac:dyDescent="0.2">
      <c r="AP1368" s="92"/>
    </row>
    <row r="1369" spans="42:42" customFormat="1" x14ac:dyDescent="0.2">
      <c r="AP1369" s="92"/>
    </row>
    <row r="1370" spans="42:42" customFormat="1" x14ac:dyDescent="0.2">
      <c r="AP1370" s="92"/>
    </row>
    <row r="1371" spans="42:42" customFormat="1" x14ac:dyDescent="0.2">
      <c r="AP1371" s="92"/>
    </row>
    <row r="1372" spans="42:42" customFormat="1" x14ac:dyDescent="0.2">
      <c r="AP1372" s="92"/>
    </row>
    <row r="1373" spans="42:42" customFormat="1" x14ac:dyDescent="0.2">
      <c r="AP1373" s="92"/>
    </row>
    <row r="1374" spans="42:42" customFormat="1" x14ac:dyDescent="0.2">
      <c r="AP1374" s="92"/>
    </row>
    <row r="1375" spans="42:42" customFormat="1" x14ac:dyDescent="0.2">
      <c r="AP1375" s="92"/>
    </row>
    <row r="1376" spans="42:42" customFormat="1" x14ac:dyDescent="0.2">
      <c r="AP1376" s="92"/>
    </row>
    <row r="1377" spans="42:42" customFormat="1" x14ac:dyDescent="0.2">
      <c r="AP1377" s="92"/>
    </row>
    <row r="1378" spans="42:42" customFormat="1" x14ac:dyDescent="0.2">
      <c r="AP1378" s="92"/>
    </row>
    <row r="1379" spans="42:42" customFormat="1" x14ac:dyDescent="0.2">
      <c r="AP1379" s="92"/>
    </row>
    <row r="1380" spans="42:42" customFormat="1" x14ac:dyDescent="0.2">
      <c r="AP1380" s="92"/>
    </row>
    <row r="1381" spans="42:42" customFormat="1" x14ac:dyDescent="0.2">
      <c r="AP1381" s="92"/>
    </row>
    <row r="1382" spans="42:42" customFormat="1" x14ac:dyDescent="0.2">
      <c r="AP1382" s="92"/>
    </row>
    <row r="1383" spans="42:42" customFormat="1" x14ac:dyDescent="0.2">
      <c r="AP1383" s="92"/>
    </row>
    <row r="1384" spans="42:42" customFormat="1" x14ac:dyDescent="0.2">
      <c r="AP1384" s="92"/>
    </row>
    <row r="1385" spans="42:42" customFormat="1" x14ac:dyDescent="0.2">
      <c r="AP1385" s="92"/>
    </row>
    <row r="1386" spans="42:42" customFormat="1" x14ac:dyDescent="0.2">
      <c r="AP1386" s="92"/>
    </row>
    <row r="1387" spans="42:42" customFormat="1" x14ac:dyDescent="0.2">
      <c r="AP1387" s="92"/>
    </row>
    <row r="1388" spans="42:42" customFormat="1" x14ac:dyDescent="0.2">
      <c r="AP1388" s="92"/>
    </row>
    <row r="1389" spans="42:42" customFormat="1" x14ac:dyDescent="0.2">
      <c r="AP1389" s="92"/>
    </row>
    <row r="1390" spans="42:42" customFormat="1" x14ac:dyDescent="0.2">
      <c r="AP1390" s="92"/>
    </row>
    <row r="1391" spans="42:42" customFormat="1" x14ac:dyDescent="0.2">
      <c r="AP1391" s="92"/>
    </row>
    <row r="1392" spans="42:42" customFormat="1" x14ac:dyDescent="0.2">
      <c r="AP1392" s="92"/>
    </row>
    <row r="1393" spans="42:42" customFormat="1" x14ac:dyDescent="0.2">
      <c r="AP1393" s="92"/>
    </row>
    <row r="1394" spans="42:42" customFormat="1" x14ac:dyDescent="0.2">
      <c r="AP1394" s="92"/>
    </row>
    <row r="1395" spans="42:42" customFormat="1" x14ac:dyDescent="0.2">
      <c r="AP1395" s="92"/>
    </row>
    <row r="1396" spans="42:42" customFormat="1" x14ac:dyDescent="0.2">
      <c r="AP1396" s="92"/>
    </row>
    <row r="1397" spans="42:42" customFormat="1" x14ac:dyDescent="0.2">
      <c r="AP1397" s="92"/>
    </row>
    <row r="1398" spans="42:42" customFormat="1" x14ac:dyDescent="0.2">
      <c r="AP1398" s="92"/>
    </row>
    <row r="1399" spans="42:42" customFormat="1" x14ac:dyDescent="0.2">
      <c r="AP1399" s="92"/>
    </row>
    <row r="1400" spans="42:42" customFormat="1" x14ac:dyDescent="0.2">
      <c r="AP1400" s="92"/>
    </row>
    <row r="1401" spans="42:42" customFormat="1" x14ac:dyDescent="0.2">
      <c r="AP1401" s="92"/>
    </row>
    <row r="1402" spans="42:42" customFormat="1" x14ac:dyDescent="0.2">
      <c r="AP1402" s="92"/>
    </row>
    <row r="1403" spans="42:42" customFormat="1" x14ac:dyDescent="0.2">
      <c r="AP1403" s="92"/>
    </row>
    <row r="1404" spans="42:42" customFormat="1" x14ac:dyDescent="0.2">
      <c r="AP1404" s="92"/>
    </row>
    <row r="1405" spans="42:42" customFormat="1" x14ac:dyDescent="0.2">
      <c r="AP1405" s="92"/>
    </row>
    <row r="1406" spans="42:42" customFormat="1" x14ac:dyDescent="0.2">
      <c r="AP1406" s="92"/>
    </row>
    <row r="1407" spans="42:42" customFormat="1" x14ac:dyDescent="0.2">
      <c r="AP1407" s="92"/>
    </row>
    <row r="1408" spans="42:42" customFormat="1" x14ac:dyDescent="0.2">
      <c r="AP1408" s="92"/>
    </row>
    <row r="1409" spans="42:42" customFormat="1" x14ac:dyDescent="0.2">
      <c r="AP1409" s="92"/>
    </row>
    <row r="1410" spans="42:42" customFormat="1" x14ac:dyDescent="0.2">
      <c r="AP1410" s="92"/>
    </row>
    <row r="1411" spans="42:42" customFormat="1" x14ac:dyDescent="0.2">
      <c r="AP1411" s="92"/>
    </row>
    <row r="1412" spans="42:42" customFormat="1" x14ac:dyDescent="0.2">
      <c r="AP1412" s="92"/>
    </row>
    <row r="1413" spans="42:42" customFormat="1" x14ac:dyDescent="0.2">
      <c r="AP1413" s="92"/>
    </row>
    <row r="1414" spans="42:42" customFormat="1" x14ac:dyDescent="0.2">
      <c r="AP1414" s="92"/>
    </row>
    <row r="1415" spans="42:42" customFormat="1" x14ac:dyDescent="0.2">
      <c r="AP1415" s="92"/>
    </row>
    <row r="1416" spans="42:42" customFormat="1" x14ac:dyDescent="0.2">
      <c r="AP1416" s="92"/>
    </row>
    <row r="1417" spans="42:42" customFormat="1" x14ac:dyDescent="0.2">
      <c r="AP1417" s="92"/>
    </row>
    <row r="1418" spans="42:42" customFormat="1" x14ac:dyDescent="0.2">
      <c r="AP1418" s="92"/>
    </row>
    <row r="1419" spans="42:42" customFormat="1" x14ac:dyDescent="0.2">
      <c r="AP1419" s="92"/>
    </row>
    <row r="1420" spans="42:42" customFormat="1" x14ac:dyDescent="0.2">
      <c r="AP1420" s="92"/>
    </row>
    <row r="1421" spans="42:42" customFormat="1" x14ac:dyDescent="0.2">
      <c r="AP1421" s="92"/>
    </row>
    <row r="1422" spans="42:42" customFormat="1" x14ac:dyDescent="0.2">
      <c r="AP1422" s="92"/>
    </row>
    <row r="1423" spans="42:42" customFormat="1" x14ac:dyDescent="0.2">
      <c r="AP1423" s="92"/>
    </row>
    <row r="1424" spans="42:42" customFormat="1" x14ac:dyDescent="0.2">
      <c r="AP1424" s="92"/>
    </row>
    <row r="1425" spans="42:42" customFormat="1" x14ac:dyDescent="0.2">
      <c r="AP1425" s="92"/>
    </row>
    <row r="1426" spans="42:42" customFormat="1" x14ac:dyDescent="0.2">
      <c r="AP1426" s="92"/>
    </row>
    <row r="1427" spans="42:42" customFormat="1" x14ac:dyDescent="0.2">
      <c r="AP1427" s="92"/>
    </row>
    <row r="1428" spans="42:42" customFormat="1" x14ac:dyDescent="0.2">
      <c r="AP1428" s="92"/>
    </row>
    <row r="1429" spans="42:42" customFormat="1" x14ac:dyDescent="0.2">
      <c r="AP1429" s="92"/>
    </row>
    <row r="1430" spans="42:42" customFormat="1" x14ac:dyDescent="0.2">
      <c r="AP1430" s="92"/>
    </row>
    <row r="1431" spans="42:42" customFormat="1" x14ac:dyDescent="0.2">
      <c r="AP1431" s="92"/>
    </row>
    <row r="1432" spans="42:42" customFormat="1" x14ac:dyDescent="0.2">
      <c r="AP1432" s="92"/>
    </row>
    <row r="1433" spans="42:42" customFormat="1" x14ac:dyDescent="0.2">
      <c r="AP1433" s="92"/>
    </row>
    <row r="1434" spans="42:42" customFormat="1" x14ac:dyDescent="0.2">
      <c r="AP1434" s="92"/>
    </row>
    <row r="1435" spans="42:42" customFormat="1" x14ac:dyDescent="0.2">
      <c r="AP1435" s="92"/>
    </row>
    <row r="1436" spans="42:42" customFormat="1" x14ac:dyDescent="0.2">
      <c r="AP1436" s="92"/>
    </row>
    <row r="1437" spans="42:42" customFormat="1" x14ac:dyDescent="0.2">
      <c r="AP1437" s="92"/>
    </row>
    <row r="1438" spans="42:42" customFormat="1" x14ac:dyDescent="0.2">
      <c r="AP1438" s="92"/>
    </row>
    <row r="1439" spans="42:42" customFormat="1" x14ac:dyDescent="0.2">
      <c r="AP1439" s="92"/>
    </row>
    <row r="1440" spans="42:42" customFormat="1" x14ac:dyDescent="0.2">
      <c r="AP1440" s="92"/>
    </row>
    <row r="1441" spans="42:42" customFormat="1" x14ac:dyDescent="0.2">
      <c r="AP1441" s="92"/>
    </row>
    <row r="1442" spans="42:42" customFormat="1" x14ac:dyDescent="0.2">
      <c r="AP1442" s="92"/>
    </row>
    <row r="1443" spans="42:42" customFormat="1" x14ac:dyDescent="0.2">
      <c r="AP1443" s="92"/>
    </row>
    <row r="1444" spans="42:42" customFormat="1" x14ac:dyDescent="0.2">
      <c r="AP1444" s="92"/>
    </row>
    <row r="1445" spans="42:42" customFormat="1" x14ac:dyDescent="0.2">
      <c r="AP1445" s="92"/>
    </row>
    <row r="1446" spans="42:42" customFormat="1" x14ac:dyDescent="0.2">
      <c r="AP1446" s="92"/>
    </row>
    <row r="1447" spans="42:42" customFormat="1" x14ac:dyDescent="0.2">
      <c r="AP1447" s="92"/>
    </row>
    <row r="1448" spans="42:42" customFormat="1" x14ac:dyDescent="0.2">
      <c r="AP1448" s="92"/>
    </row>
    <row r="1449" spans="42:42" customFormat="1" x14ac:dyDescent="0.2">
      <c r="AP1449" s="92"/>
    </row>
    <row r="1450" spans="42:42" customFormat="1" x14ac:dyDescent="0.2">
      <c r="AP1450" s="92"/>
    </row>
    <row r="1451" spans="42:42" customFormat="1" x14ac:dyDescent="0.2">
      <c r="AP1451" s="92"/>
    </row>
    <row r="1452" spans="42:42" customFormat="1" x14ac:dyDescent="0.2">
      <c r="AP1452" s="92"/>
    </row>
    <row r="1453" spans="42:42" customFormat="1" x14ac:dyDescent="0.2">
      <c r="AP1453" s="92"/>
    </row>
    <row r="1454" spans="42:42" customFormat="1" x14ac:dyDescent="0.2">
      <c r="AP1454" s="92"/>
    </row>
    <row r="1455" spans="42:42" customFormat="1" x14ac:dyDescent="0.2">
      <c r="AP1455" s="92"/>
    </row>
    <row r="1456" spans="42:42" customFormat="1" x14ac:dyDescent="0.2">
      <c r="AP1456" s="92"/>
    </row>
    <row r="1457" spans="42:42" customFormat="1" x14ac:dyDescent="0.2">
      <c r="AP1457" s="92"/>
    </row>
    <row r="1458" spans="42:42" customFormat="1" x14ac:dyDescent="0.2">
      <c r="AP1458" s="92"/>
    </row>
    <row r="1459" spans="42:42" customFormat="1" x14ac:dyDescent="0.2">
      <c r="AP1459" s="92"/>
    </row>
    <row r="1460" spans="42:42" customFormat="1" x14ac:dyDescent="0.2">
      <c r="AP1460" s="92"/>
    </row>
    <row r="1461" spans="42:42" customFormat="1" x14ac:dyDescent="0.2">
      <c r="AP1461" s="92"/>
    </row>
    <row r="1462" spans="42:42" customFormat="1" x14ac:dyDescent="0.2">
      <c r="AP1462" s="92"/>
    </row>
    <row r="1463" spans="42:42" customFormat="1" x14ac:dyDescent="0.2">
      <c r="AP1463" s="92"/>
    </row>
    <row r="1464" spans="42:42" customFormat="1" x14ac:dyDescent="0.2">
      <c r="AP1464" s="92"/>
    </row>
    <row r="1465" spans="42:42" customFormat="1" x14ac:dyDescent="0.2">
      <c r="AP1465" s="92"/>
    </row>
    <row r="1466" spans="42:42" customFormat="1" x14ac:dyDescent="0.2">
      <c r="AP1466" s="92"/>
    </row>
    <row r="1467" spans="42:42" customFormat="1" x14ac:dyDescent="0.2">
      <c r="AP1467" s="92"/>
    </row>
    <row r="1468" spans="42:42" customFormat="1" x14ac:dyDescent="0.2">
      <c r="AP1468" s="92"/>
    </row>
    <row r="1469" spans="42:42" customFormat="1" x14ac:dyDescent="0.2">
      <c r="AP1469" s="92"/>
    </row>
    <row r="1470" spans="42:42" customFormat="1" x14ac:dyDescent="0.2">
      <c r="AP1470" s="92"/>
    </row>
    <row r="1471" spans="42:42" customFormat="1" x14ac:dyDescent="0.2">
      <c r="AP1471" s="92"/>
    </row>
    <row r="1472" spans="42:42" customFormat="1" x14ac:dyDescent="0.2">
      <c r="AP1472" s="92"/>
    </row>
    <row r="1473" spans="42:42" customFormat="1" x14ac:dyDescent="0.2">
      <c r="AP1473" s="92"/>
    </row>
    <row r="1474" spans="42:42" customFormat="1" x14ac:dyDescent="0.2">
      <c r="AP1474" s="92"/>
    </row>
    <row r="1475" spans="42:42" customFormat="1" x14ac:dyDescent="0.2">
      <c r="AP1475" s="92"/>
    </row>
    <row r="1476" spans="42:42" customFormat="1" x14ac:dyDescent="0.2">
      <c r="AP1476" s="92"/>
    </row>
    <row r="1477" spans="42:42" customFormat="1" x14ac:dyDescent="0.2">
      <c r="AP1477" s="92"/>
    </row>
    <row r="1478" spans="42:42" customFormat="1" x14ac:dyDescent="0.2">
      <c r="AP1478" s="92"/>
    </row>
    <row r="1479" spans="42:42" customFormat="1" x14ac:dyDescent="0.2">
      <c r="AP1479" s="92"/>
    </row>
    <row r="1480" spans="42:42" customFormat="1" x14ac:dyDescent="0.2">
      <c r="AP1480" s="92"/>
    </row>
    <row r="1481" spans="42:42" customFormat="1" x14ac:dyDescent="0.2">
      <c r="AP1481" s="92"/>
    </row>
    <row r="1482" spans="42:42" customFormat="1" x14ac:dyDescent="0.2">
      <c r="AP1482" s="92"/>
    </row>
    <row r="1483" spans="42:42" customFormat="1" x14ac:dyDescent="0.2">
      <c r="AP1483" s="92"/>
    </row>
    <row r="1484" spans="42:42" customFormat="1" x14ac:dyDescent="0.2">
      <c r="AP1484" s="92"/>
    </row>
    <row r="1485" spans="42:42" customFormat="1" x14ac:dyDescent="0.2">
      <c r="AP1485" s="92"/>
    </row>
    <row r="1486" spans="42:42" customFormat="1" x14ac:dyDescent="0.2">
      <c r="AP1486" s="92"/>
    </row>
    <row r="1487" spans="42:42" customFormat="1" x14ac:dyDescent="0.2">
      <c r="AP1487" s="92"/>
    </row>
    <row r="1488" spans="42:42" customFormat="1" x14ac:dyDescent="0.2">
      <c r="AP1488" s="92"/>
    </row>
    <row r="1489" spans="42:42" customFormat="1" x14ac:dyDescent="0.2">
      <c r="AP1489" s="92"/>
    </row>
    <row r="1490" spans="42:42" customFormat="1" x14ac:dyDescent="0.2">
      <c r="AP1490" s="92"/>
    </row>
    <row r="1491" spans="42:42" customFormat="1" x14ac:dyDescent="0.2">
      <c r="AP1491" s="92"/>
    </row>
    <row r="1492" spans="42:42" customFormat="1" x14ac:dyDescent="0.2">
      <c r="AP1492" s="92"/>
    </row>
    <row r="1493" spans="42:42" customFormat="1" x14ac:dyDescent="0.2">
      <c r="AP1493" s="92"/>
    </row>
    <row r="1494" spans="42:42" customFormat="1" x14ac:dyDescent="0.2">
      <c r="AP1494" s="92"/>
    </row>
    <row r="1495" spans="42:42" customFormat="1" x14ac:dyDescent="0.2">
      <c r="AP1495" s="92"/>
    </row>
    <row r="1496" spans="42:42" customFormat="1" x14ac:dyDescent="0.2">
      <c r="AP1496" s="92"/>
    </row>
    <row r="1497" spans="42:42" customFormat="1" x14ac:dyDescent="0.2">
      <c r="AP1497" s="92"/>
    </row>
    <row r="1498" spans="42:42" customFormat="1" x14ac:dyDescent="0.2">
      <c r="AP1498" s="92"/>
    </row>
    <row r="1499" spans="42:42" customFormat="1" x14ac:dyDescent="0.2">
      <c r="AP1499" s="92"/>
    </row>
    <row r="1500" spans="42:42" customFormat="1" x14ac:dyDescent="0.2">
      <c r="AP1500" s="92"/>
    </row>
    <row r="1501" spans="42:42" customFormat="1" x14ac:dyDescent="0.2">
      <c r="AP1501" s="92"/>
    </row>
    <row r="1502" spans="42:42" customFormat="1" x14ac:dyDescent="0.2">
      <c r="AP1502" s="92"/>
    </row>
    <row r="1503" spans="42:42" customFormat="1" x14ac:dyDescent="0.2">
      <c r="AP1503" s="92"/>
    </row>
    <row r="1504" spans="42:42" customFormat="1" x14ac:dyDescent="0.2">
      <c r="AP1504" s="92"/>
    </row>
    <row r="1505" spans="42:42" customFormat="1" x14ac:dyDescent="0.2">
      <c r="AP1505" s="92"/>
    </row>
    <row r="1506" spans="42:42" customFormat="1" x14ac:dyDescent="0.2">
      <c r="AP1506" s="92"/>
    </row>
    <row r="1507" spans="42:42" customFormat="1" x14ac:dyDescent="0.2">
      <c r="AP1507" s="92"/>
    </row>
    <row r="1508" spans="42:42" customFormat="1" x14ac:dyDescent="0.2">
      <c r="AP1508" s="92"/>
    </row>
    <row r="1509" spans="42:42" customFormat="1" x14ac:dyDescent="0.2">
      <c r="AP1509" s="92"/>
    </row>
    <row r="1510" spans="42:42" customFormat="1" x14ac:dyDescent="0.2">
      <c r="AP1510" s="92"/>
    </row>
    <row r="1511" spans="42:42" customFormat="1" x14ac:dyDescent="0.2">
      <c r="AP1511" s="92"/>
    </row>
    <row r="1512" spans="42:42" customFormat="1" x14ac:dyDescent="0.2">
      <c r="AP1512" s="92"/>
    </row>
    <row r="1513" spans="42:42" customFormat="1" x14ac:dyDescent="0.2">
      <c r="AP1513" s="92"/>
    </row>
    <row r="1514" spans="42:42" customFormat="1" x14ac:dyDescent="0.2">
      <c r="AP1514" s="92"/>
    </row>
    <row r="1515" spans="42:42" customFormat="1" x14ac:dyDescent="0.2">
      <c r="AP1515" s="92"/>
    </row>
    <row r="1516" spans="42:42" customFormat="1" x14ac:dyDescent="0.2">
      <c r="AP1516" s="92"/>
    </row>
    <row r="1517" spans="42:42" customFormat="1" x14ac:dyDescent="0.2">
      <c r="AP1517" s="92"/>
    </row>
    <row r="1518" spans="42:42" customFormat="1" x14ac:dyDescent="0.2">
      <c r="AP1518" s="92"/>
    </row>
    <row r="1519" spans="42:42" customFormat="1" x14ac:dyDescent="0.2">
      <c r="AP1519" s="92"/>
    </row>
    <row r="1520" spans="42:42" customFormat="1" x14ac:dyDescent="0.2">
      <c r="AP1520" s="92"/>
    </row>
    <row r="1521" spans="42:42" customFormat="1" x14ac:dyDescent="0.2">
      <c r="AP1521" s="92"/>
    </row>
    <row r="1522" spans="42:42" customFormat="1" x14ac:dyDescent="0.2">
      <c r="AP1522" s="92"/>
    </row>
    <row r="1523" spans="42:42" customFormat="1" x14ac:dyDescent="0.2">
      <c r="AP1523" s="92"/>
    </row>
    <row r="1524" spans="42:42" customFormat="1" x14ac:dyDescent="0.2">
      <c r="AP1524" s="92"/>
    </row>
    <row r="1525" spans="42:42" customFormat="1" x14ac:dyDescent="0.2">
      <c r="AP1525" s="92"/>
    </row>
    <row r="1526" spans="42:42" customFormat="1" x14ac:dyDescent="0.2">
      <c r="AP1526" s="92"/>
    </row>
    <row r="1527" spans="42:42" customFormat="1" x14ac:dyDescent="0.2">
      <c r="AP1527" s="92"/>
    </row>
    <row r="1528" spans="42:42" customFormat="1" x14ac:dyDescent="0.2">
      <c r="AP1528" s="92"/>
    </row>
    <row r="1529" spans="42:42" customFormat="1" x14ac:dyDescent="0.2">
      <c r="AP1529" s="92"/>
    </row>
    <row r="1530" spans="42:42" customFormat="1" x14ac:dyDescent="0.2">
      <c r="AP1530" s="92"/>
    </row>
    <row r="1531" spans="42:42" customFormat="1" x14ac:dyDescent="0.2">
      <c r="AP1531" s="92"/>
    </row>
    <row r="1532" spans="42:42" customFormat="1" x14ac:dyDescent="0.2">
      <c r="AP1532" s="92"/>
    </row>
    <row r="1533" spans="42:42" customFormat="1" x14ac:dyDescent="0.2">
      <c r="AP1533" s="92"/>
    </row>
    <row r="1534" spans="42:42" customFormat="1" x14ac:dyDescent="0.2">
      <c r="AP1534" s="92"/>
    </row>
    <row r="1535" spans="42:42" customFormat="1" x14ac:dyDescent="0.2">
      <c r="AP1535" s="92"/>
    </row>
    <row r="1536" spans="42:42" customFormat="1" x14ac:dyDescent="0.2">
      <c r="AP1536" s="92"/>
    </row>
    <row r="1537" spans="42:42" customFormat="1" x14ac:dyDescent="0.2">
      <c r="AP1537" s="92"/>
    </row>
    <row r="1538" spans="42:42" customFormat="1" x14ac:dyDescent="0.2">
      <c r="AP1538" s="92"/>
    </row>
    <row r="1539" spans="42:42" customFormat="1" x14ac:dyDescent="0.2">
      <c r="AP1539" s="92"/>
    </row>
    <row r="1540" spans="42:42" customFormat="1" x14ac:dyDescent="0.2">
      <c r="AP1540" s="92"/>
    </row>
    <row r="1541" spans="42:42" customFormat="1" x14ac:dyDescent="0.2">
      <c r="AP1541" s="92"/>
    </row>
    <row r="1542" spans="42:42" customFormat="1" x14ac:dyDescent="0.2">
      <c r="AP1542" s="92"/>
    </row>
    <row r="1543" spans="42:42" customFormat="1" x14ac:dyDescent="0.2">
      <c r="AP1543" s="92"/>
    </row>
    <row r="1544" spans="42:42" customFormat="1" x14ac:dyDescent="0.2">
      <c r="AP1544" s="92"/>
    </row>
    <row r="1545" spans="42:42" customFormat="1" x14ac:dyDescent="0.2">
      <c r="AP1545" s="92"/>
    </row>
    <row r="1546" spans="42:42" customFormat="1" x14ac:dyDescent="0.2">
      <c r="AP1546" s="92"/>
    </row>
    <row r="1547" spans="42:42" customFormat="1" x14ac:dyDescent="0.2">
      <c r="AP1547" s="92"/>
    </row>
    <row r="1548" spans="42:42" customFormat="1" x14ac:dyDescent="0.2">
      <c r="AP1548" s="92"/>
    </row>
    <row r="1549" spans="42:42" customFormat="1" x14ac:dyDescent="0.2">
      <c r="AP1549" s="92"/>
    </row>
    <row r="1550" spans="42:42" customFormat="1" x14ac:dyDescent="0.2">
      <c r="AP1550" s="92"/>
    </row>
    <row r="1551" spans="42:42" customFormat="1" x14ac:dyDescent="0.2">
      <c r="AP1551" s="92"/>
    </row>
    <row r="1552" spans="42:42" customFormat="1" x14ac:dyDescent="0.2">
      <c r="AP1552" s="92"/>
    </row>
    <row r="1553" spans="42:42" customFormat="1" x14ac:dyDescent="0.2">
      <c r="AP1553" s="92"/>
    </row>
    <row r="1554" spans="42:42" customFormat="1" x14ac:dyDescent="0.2">
      <c r="AP1554" s="92"/>
    </row>
    <row r="1555" spans="42:42" customFormat="1" x14ac:dyDescent="0.2">
      <c r="AP1555" s="92"/>
    </row>
    <row r="1556" spans="42:42" customFormat="1" x14ac:dyDescent="0.2">
      <c r="AP1556" s="92"/>
    </row>
    <row r="1557" spans="42:42" customFormat="1" x14ac:dyDescent="0.2">
      <c r="AP1557" s="92"/>
    </row>
    <row r="1558" spans="42:42" customFormat="1" x14ac:dyDescent="0.2">
      <c r="AP1558" s="92"/>
    </row>
    <row r="1559" spans="42:42" customFormat="1" x14ac:dyDescent="0.2">
      <c r="AP1559" s="92"/>
    </row>
    <row r="1560" spans="42:42" customFormat="1" x14ac:dyDescent="0.2">
      <c r="AP1560" s="92"/>
    </row>
    <row r="1561" spans="42:42" customFormat="1" x14ac:dyDescent="0.2">
      <c r="AP1561" s="92"/>
    </row>
    <row r="1562" spans="42:42" customFormat="1" x14ac:dyDescent="0.2">
      <c r="AP1562" s="92"/>
    </row>
    <row r="1563" spans="42:42" customFormat="1" x14ac:dyDescent="0.2">
      <c r="AP1563" s="92"/>
    </row>
    <row r="1564" spans="42:42" customFormat="1" x14ac:dyDescent="0.2">
      <c r="AP1564" s="92"/>
    </row>
    <row r="1565" spans="42:42" customFormat="1" x14ac:dyDescent="0.2">
      <c r="AP1565" s="92"/>
    </row>
    <row r="1566" spans="42:42" customFormat="1" x14ac:dyDescent="0.2">
      <c r="AP1566" s="92"/>
    </row>
    <row r="1567" spans="42:42" customFormat="1" x14ac:dyDescent="0.2">
      <c r="AP1567" s="92"/>
    </row>
    <row r="1568" spans="42:42" customFormat="1" x14ac:dyDescent="0.2">
      <c r="AP1568" s="92"/>
    </row>
    <row r="1569" spans="42:42" customFormat="1" x14ac:dyDescent="0.2">
      <c r="AP1569" s="92"/>
    </row>
    <row r="1570" spans="42:42" customFormat="1" x14ac:dyDescent="0.2">
      <c r="AP1570" s="92"/>
    </row>
    <row r="1571" spans="42:42" customFormat="1" x14ac:dyDescent="0.2">
      <c r="AP1571" s="92"/>
    </row>
    <row r="1572" spans="42:42" customFormat="1" x14ac:dyDescent="0.2">
      <c r="AP1572" s="92"/>
    </row>
    <row r="1573" spans="42:42" customFormat="1" x14ac:dyDescent="0.2">
      <c r="AP1573" s="92"/>
    </row>
    <row r="1574" spans="42:42" customFormat="1" x14ac:dyDescent="0.2">
      <c r="AP1574" s="92"/>
    </row>
    <row r="1575" spans="42:42" customFormat="1" x14ac:dyDescent="0.2">
      <c r="AP1575" s="92"/>
    </row>
    <row r="1576" spans="42:42" customFormat="1" x14ac:dyDescent="0.2">
      <c r="AP1576" s="92"/>
    </row>
    <row r="1577" spans="42:42" customFormat="1" x14ac:dyDescent="0.2">
      <c r="AP1577" s="92"/>
    </row>
    <row r="1578" spans="42:42" customFormat="1" x14ac:dyDescent="0.2">
      <c r="AP1578" s="92"/>
    </row>
    <row r="1579" spans="42:42" customFormat="1" x14ac:dyDescent="0.2">
      <c r="AP1579" s="92"/>
    </row>
    <row r="1580" spans="42:42" customFormat="1" x14ac:dyDescent="0.2">
      <c r="AP1580" s="92"/>
    </row>
    <row r="1581" spans="42:42" customFormat="1" x14ac:dyDescent="0.2">
      <c r="AP1581" s="92"/>
    </row>
    <row r="1582" spans="42:42" customFormat="1" x14ac:dyDescent="0.2">
      <c r="AP1582" s="92"/>
    </row>
    <row r="1583" spans="42:42" customFormat="1" x14ac:dyDescent="0.2">
      <c r="AP1583" s="92"/>
    </row>
    <row r="1584" spans="42:42" customFormat="1" x14ac:dyDescent="0.2">
      <c r="AP1584" s="92"/>
    </row>
    <row r="1585" spans="42:42" customFormat="1" x14ac:dyDescent="0.2">
      <c r="AP1585" s="92"/>
    </row>
    <row r="1586" spans="42:42" customFormat="1" x14ac:dyDescent="0.2">
      <c r="AP1586" s="92"/>
    </row>
    <row r="1587" spans="42:42" customFormat="1" x14ac:dyDescent="0.2">
      <c r="AP1587" s="92"/>
    </row>
    <row r="1588" spans="42:42" customFormat="1" x14ac:dyDescent="0.2">
      <c r="AP1588" s="92"/>
    </row>
    <row r="1589" spans="42:42" customFormat="1" x14ac:dyDescent="0.2">
      <c r="AP1589" s="92"/>
    </row>
    <row r="1590" spans="42:42" customFormat="1" x14ac:dyDescent="0.2">
      <c r="AP1590" s="92"/>
    </row>
    <row r="1591" spans="42:42" customFormat="1" x14ac:dyDescent="0.2">
      <c r="AP1591" s="92"/>
    </row>
    <row r="1592" spans="42:42" customFormat="1" x14ac:dyDescent="0.2">
      <c r="AP1592" s="92"/>
    </row>
    <row r="1593" spans="42:42" customFormat="1" x14ac:dyDescent="0.2">
      <c r="AP1593" s="92"/>
    </row>
    <row r="1594" spans="42:42" customFormat="1" x14ac:dyDescent="0.2">
      <c r="AP1594" s="92"/>
    </row>
    <row r="1595" spans="42:42" customFormat="1" x14ac:dyDescent="0.2">
      <c r="AP1595" s="92"/>
    </row>
    <row r="1596" spans="42:42" customFormat="1" x14ac:dyDescent="0.2">
      <c r="AP1596" s="92"/>
    </row>
    <row r="1597" spans="42:42" customFormat="1" x14ac:dyDescent="0.2">
      <c r="AP1597" s="92"/>
    </row>
    <row r="1598" spans="42:42" customFormat="1" x14ac:dyDescent="0.2">
      <c r="AP1598" s="92"/>
    </row>
    <row r="1599" spans="42:42" customFormat="1" x14ac:dyDescent="0.2">
      <c r="AP1599" s="92"/>
    </row>
    <row r="1600" spans="42:42" customFormat="1" x14ac:dyDescent="0.2">
      <c r="AP1600" s="92"/>
    </row>
    <row r="1601" spans="42:42" customFormat="1" x14ac:dyDescent="0.2">
      <c r="AP1601" s="92"/>
    </row>
    <row r="1602" spans="42:42" customFormat="1" x14ac:dyDescent="0.2">
      <c r="AP1602" s="92"/>
    </row>
    <row r="1603" spans="42:42" customFormat="1" x14ac:dyDescent="0.2">
      <c r="AP1603" s="92"/>
    </row>
    <row r="1604" spans="42:42" customFormat="1" x14ac:dyDescent="0.2">
      <c r="AP1604" s="92"/>
    </row>
    <row r="1605" spans="42:42" customFormat="1" x14ac:dyDescent="0.2">
      <c r="AP1605" s="92"/>
    </row>
    <row r="1606" spans="42:42" customFormat="1" x14ac:dyDescent="0.2">
      <c r="AP1606" s="92"/>
    </row>
    <row r="1607" spans="42:42" customFormat="1" x14ac:dyDescent="0.2">
      <c r="AP1607" s="92"/>
    </row>
    <row r="1608" spans="42:42" customFormat="1" x14ac:dyDescent="0.2">
      <c r="AP1608" s="92"/>
    </row>
    <row r="1609" spans="42:42" customFormat="1" x14ac:dyDescent="0.2">
      <c r="AP1609" s="92"/>
    </row>
    <row r="1610" spans="42:42" customFormat="1" x14ac:dyDescent="0.2">
      <c r="AP1610" s="92"/>
    </row>
    <row r="1611" spans="42:42" customFormat="1" x14ac:dyDescent="0.2">
      <c r="AP1611" s="92"/>
    </row>
    <row r="1612" spans="42:42" customFormat="1" x14ac:dyDescent="0.2">
      <c r="AP1612" s="92"/>
    </row>
    <row r="1613" spans="42:42" customFormat="1" x14ac:dyDescent="0.2">
      <c r="AP1613" s="92"/>
    </row>
    <row r="1614" spans="42:42" customFormat="1" x14ac:dyDescent="0.2">
      <c r="AP1614" s="92"/>
    </row>
    <row r="1615" spans="42:42" customFormat="1" x14ac:dyDescent="0.2">
      <c r="AP1615" s="92"/>
    </row>
    <row r="1616" spans="42:42" customFormat="1" x14ac:dyDescent="0.2">
      <c r="AP1616" s="92"/>
    </row>
    <row r="1617" spans="42:42" customFormat="1" x14ac:dyDescent="0.2">
      <c r="AP1617" s="92"/>
    </row>
    <row r="1618" spans="42:42" customFormat="1" x14ac:dyDescent="0.2">
      <c r="AP1618" s="92"/>
    </row>
    <row r="1619" spans="42:42" customFormat="1" x14ac:dyDescent="0.2">
      <c r="AP1619" s="92"/>
    </row>
    <row r="1620" spans="42:42" customFormat="1" x14ac:dyDescent="0.2">
      <c r="AP1620" s="92"/>
    </row>
    <row r="1621" spans="42:42" customFormat="1" x14ac:dyDescent="0.2">
      <c r="AP1621" s="92"/>
    </row>
    <row r="1622" spans="42:42" customFormat="1" x14ac:dyDescent="0.2">
      <c r="AP1622" s="92"/>
    </row>
    <row r="1623" spans="42:42" customFormat="1" x14ac:dyDescent="0.2">
      <c r="AP1623" s="92"/>
    </row>
    <row r="1624" spans="42:42" customFormat="1" x14ac:dyDescent="0.2">
      <c r="AP1624" s="92"/>
    </row>
    <row r="1625" spans="42:42" customFormat="1" x14ac:dyDescent="0.2">
      <c r="AP1625" s="92"/>
    </row>
    <row r="1626" spans="42:42" customFormat="1" x14ac:dyDescent="0.2">
      <c r="AP1626" s="92"/>
    </row>
    <row r="1627" spans="42:42" customFormat="1" x14ac:dyDescent="0.2">
      <c r="AP1627" s="92"/>
    </row>
    <row r="1628" spans="42:42" customFormat="1" x14ac:dyDescent="0.2">
      <c r="AP1628" s="92"/>
    </row>
    <row r="1629" spans="42:42" customFormat="1" x14ac:dyDescent="0.2">
      <c r="AP1629" s="92"/>
    </row>
    <row r="1630" spans="42:42" customFormat="1" x14ac:dyDescent="0.2">
      <c r="AP1630" s="92"/>
    </row>
    <row r="1631" spans="42:42" customFormat="1" x14ac:dyDescent="0.2">
      <c r="AP1631" s="92"/>
    </row>
    <row r="1632" spans="42:42" customFormat="1" x14ac:dyDescent="0.2">
      <c r="AP1632" s="92"/>
    </row>
    <row r="1633" spans="42:42" customFormat="1" x14ac:dyDescent="0.2">
      <c r="AP1633" s="92"/>
    </row>
    <row r="1634" spans="42:42" customFormat="1" x14ac:dyDescent="0.2">
      <c r="AP1634" s="92"/>
    </row>
    <row r="1635" spans="42:42" customFormat="1" x14ac:dyDescent="0.2">
      <c r="AP1635" s="92"/>
    </row>
    <row r="1636" spans="42:42" customFormat="1" x14ac:dyDescent="0.2">
      <c r="AP1636" s="92"/>
    </row>
    <row r="1637" spans="42:42" customFormat="1" x14ac:dyDescent="0.2">
      <c r="AP1637" s="92"/>
    </row>
    <row r="1638" spans="42:42" customFormat="1" x14ac:dyDescent="0.2">
      <c r="AP1638" s="92"/>
    </row>
    <row r="1639" spans="42:42" customFormat="1" x14ac:dyDescent="0.2">
      <c r="AP1639" s="92"/>
    </row>
    <row r="1640" spans="42:42" customFormat="1" x14ac:dyDescent="0.2">
      <c r="AP1640" s="92"/>
    </row>
    <row r="1641" spans="42:42" customFormat="1" x14ac:dyDescent="0.2">
      <c r="AP1641" s="92"/>
    </row>
    <row r="1642" spans="42:42" customFormat="1" x14ac:dyDescent="0.2">
      <c r="AP1642" s="92"/>
    </row>
    <row r="1643" spans="42:42" customFormat="1" x14ac:dyDescent="0.2">
      <c r="AP1643" s="92"/>
    </row>
    <row r="1644" spans="42:42" customFormat="1" x14ac:dyDescent="0.2">
      <c r="AP1644" s="92"/>
    </row>
    <row r="1645" spans="42:42" customFormat="1" x14ac:dyDescent="0.2">
      <c r="AP1645" s="92"/>
    </row>
    <row r="1646" spans="42:42" customFormat="1" x14ac:dyDescent="0.2">
      <c r="AP1646" s="92"/>
    </row>
    <row r="1647" spans="42:42" customFormat="1" x14ac:dyDescent="0.2">
      <c r="AP1647" s="92"/>
    </row>
    <row r="1648" spans="42:42" customFormat="1" x14ac:dyDescent="0.2">
      <c r="AP1648" s="92"/>
    </row>
    <row r="1649" spans="42:42" customFormat="1" x14ac:dyDescent="0.2">
      <c r="AP1649" s="92"/>
    </row>
    <row r="1650" spans="42:42" customFormat="1" x14ac:dyDescent="0.2">
      <c r="AP1650" s="92"/>
    </row>
    <row r="1651" spans="42:42" customFormat="1" x14ac:dyDescent="0.2">
      <c r="AP1651" s="92"/>
    </row>
    <row r="1652" spans="42:42" customFormat="1" x14ac:dyDescent="0.2">
      <c r="AP1652" s="92"/>
    </row>
    <row r="1653" spans="42:42" customFormat="1" x14ac:dyDescent="0.2">
      <c r="AP1653" s="92"/>
    </row>
    <row r="1654" spans="42:42" customFormat="1" x14ac:dyDescent="0.2">
      <c r="AP1654" s="92"/>
    </row>
    <row r="1655" spans="42:42" customFormat="1" x14ac:dyDescent="0.2">
      <c r="AP1655" s="92"/>
    </row>
    <row r="1656" spans="42:42" customFormat="1" x14ac:dyDescent="0.2">
      <c r="AP1656" s="92"/>
    </row>
    <row r="1657" spans="42:42" customFormat="1" x14ac:dyDescent="0.2">
      <c r="AP1657" s="92"/>
    </row>
    <row r="1658" spans="42:42" customFormat="1" x14ac:dyDescent="0.2">
      <c r="AP1658" s="92"/>
    </row>
    <row r="1659" spans="42:42" customFormat="1" x14ac:dyDescent="0.2">
      <c r="AP1659" s="92"/>
    </row>
    <row r="1660" spans="42:42" customFormat="1" x14ac:dyDescent="0.2">
      <c r="AP1660" s="92"/>
    </row>
    <row r="1661" spans="42:42" customFormat="1" x14ac:dyDescent="0.2">
      <c r="AP1661" s="92"/>
    </row>
    <row r="1662" spans="42:42" customFormat="1" x14ac:dyDescent="0.2">
      <c r="AP1662" s="92"/>
    </row>
    <row r="1663" spans="42:42" customFormat="1" x14ac:dyDescent="0.2">
      <c r="AP1663" s="92"/>
    </row>
    <row r="1664" spans="42:42" customFormat="1" x14ac:dyDescent="0.2">
      <c r="AP1664" s="92"/>
    </row>
    <row r="1665" spans="42:42" customFormat="1" x14ac:dyDescent="0.2">
      <c r="AP1665" s="92"/>
    </row>
    <row r="1666" spans="42:42" customFormat="1" x14ac:dyDescent="0.2">
      <c r="AP1666" s="92"/>
    </row>
    <row r="1667" spans="42:42" customFormat="1" x14ac:dyDescent="0.2">
      <c r="AP1667" s="92"/>
    </row>
    <row r="1668" spans="42:42" customFormat="1" x14ac:dyDescent="0.2">
      <c r="AP1668" s="92"/>
    </row>
    <row r="1669" spans="42:42" customFormat="1" x14ac:dyDescent="0.2">
      <c r="AP1669" s="92"/>
    </row>
    <row r="1670" spans="42:42" customFormat="1" x14ac:dyDescent="0.2">
      <c r="AP1670" s="92"/>
    </row>
    <row r="1671" spans="42:42" customFormat="1" x14ac:dyDescent="0.2">
      <c r="AP1671" s="92"/>
    </row>
    <row r="1672" spans="42:42" customFormat="1" x14ac:dyDescent="0.2">
      <c r="AP1672" s="92"/>
    </row>
    <row r="1673" spans="42:42" customFormat="1" x14ac:dyDescent="0.2">
      <c r="AP1673" s="92"/>
    </row>
    <row r="1674" spans="42:42" customFormat="1" x14ac:dyDescent="0.2">
      <c r="AP1674" s="92"/>
    </row>
    <row r="1675" spans="42:42" customFormat="1" x14ac:dyDescent="0.2">
      <c r="AP1675" s="92"/>
    </row>
    <row r="1676" spans="42:42" customFormat="1" x14ac:dyDescent="0.2">
      <c r="AP1676" s="92"/>
    </row>
    <row r="1677" spans="42:42" customFormat="1" x14ac:dyDescent="0.2">
      <c r="AP1677" s="92"/>
    </row>
    <row r="1678" spans="42:42" customFormat="1" x14ac:dyDescent="0.2">
      <c r="AP1678" s="92"/>
    </row>
    <row r="1679" spans="42:42" customFormat="1" x14ac:dyDescent="0.2">
      <c r="AP1679" s="92"/>
    </row>
    <row r="1680" spans="42:42" customFormat="1" x14ac:dyDescent="0.2">
      <c r="AP1680" s="92"/>
    </row>
    <row r="1681" spans="42:42" customFormat="1" x14ac:dyDescent="0.2">
      <c r="AP1681" s="92"/>
    </row>
    <row r="1682" spans="42:42" customFormat="1" x14ac:dyDescent="0.2">
      <c r="AP1682" s="92"/>
    </row>
    <row r="1683" spans="42:42" customFormat="1" x14ac:dyDescent="0.2">
      <c r="AP1683" s="92"/>
    </row>
    <row r="1684" spans="42:42" customFormat="1" x14ac:dyDescent="0.2">
      <c r="AP1684" s="92"/>
    </row>
    <row r="1685" spans="42:42" customFormat="1" x14ac:dyDescent="0.2">
      <c r="AP1685" s="92"/>
    </row>
    <row r="1686" spans="42:42" customFormat="1" x14ac:dyDescent="0.2">
      <c r="AP1686" s="92"/>
    </row>
    <row r="1687" spans="42:42" customFormat="1" x14ac:dyDescent="0.2">
      <c r="AP1687" s="92"/>
    </row>
    <row r="1688" spans="42:42" customFormat="1" x14ac:dyDescent="0.2">
      <c r="AP1688" s="92"/>
    </row>
    <row r="1689" spans="42:42" customFormat="1" x14ac:dyDescent="0.2">
      <c r="AP1689" s="92"/>
    </row>
    <row r="1690" spans="42:42" customFormat="1" x14ac:dyDescent="0.2">
      <c r="AP1690" s="92"/>
    </row>
    <row r="1691" spans="42:42" customFormat="1" x14ac:dyDescent="0.2">
      <c r="AP1691" s="92"/>
    </row>
    <row r="1692" spans="42:42" customFormat="1" x14ac:dyDescent="0.2">
      <c r="AP1692" s="92"/>
    </row>
    <row r="1693" spans="42:42" customFormat="1" x14ac:dyDescent="0.2">
      <c r="AP1693" s="92"/>
    </row>
    <row r="1694" spans="42:42" customFormat="1" x14ac:dyDescent="0.2">
      <c r="AP1694" s="92"/>
    </row>
    <row r="1695" spans="42:42" customFormat="1" x14ac:dyDescent="0.2">
      <c r="AP1695" s="92"/>
    </row>
    <row r="1696" spans="42:42" customFormat="1" x14ac:dyDescent="0.2">
      <c r="AP1696" s="92"/>
    </row>
    <row r="1697" spans="42:42" customFormat="1" x14ac:dyDescent="0.2">
      <c r="AP1697" s="92"/>
    </row>
    <row r="1698" spans="42:42" customFormat="1" x14ac:dyDescent="0.2">
      <c r="AP1698" s="92"/>
    </row>
    <row r="1699" spans="42:42" customFormat="1" x14ac:dyDescent="0.2">
      <c r="AP1699" s="92"/>
    </row>
    <row r="1700" spans="42:42" customFormat="1" x14ac:dyDescent="0.2">
      <c r="AP1700" s="92"/>
    </row>
    <row r="1701" spans="42:42" customFormat="1" x14ac:dyDescent="0.2">
      <c r="AP1701" s="92"/>
    </row>
    <row r="1702" spans="42:42" customFormat="1" x14ac:dyDescent="0.2">
      <c r="AP1702" s="92"/>
    </row>
    <row r="1703" spans="42:42" customFormat="1" x14ac:dyDescent="0.2">
      <c r="AP1703" s="92"/>
    </row>
    <row r="1704" spans="42:42" customFormat="1" x14ac:dyDescent="0.2">
      <c r="AP1704" s="92"/>
    </row>
    <row r="1705" spans="42:42" customFormat="1" x14ac:dyDescent="0.2">
      <c r="AP1705" s="92"/>
    </row>
    <row r="1706" spans="42:42" customFormat="1" x14ac:dyDescent="0.2">
      <c r="AP1706" s="92"/>
    </row>
    <row r="1707" spans="42:42" customFormat="1" x14ac:dyDescent="0.2">
      <c r="AP1707" s="92"/>
    </row>
    <row r="1708" spans="42:42" customFormat="1" x14ac:dyDescent="0.2">
      <c r="AP1708" s="92"/>
    </row>
    <row r="1709" spans="42:42" customFormat="1" x14ac:dyDescent="0.2">
      <c r="AP1709" s="92"/>
    </row>
    <row r="1710" spans="42:42" customFormat="1" x14ac:dyDescent="0.2">
      <c r="AP1710" s="92"/>
    </row>
    <row r="1711" spans="42:42" customFormat="1" x14ac:dyDescent="0.2">
      <c r="AP1711" s="92"/>
    </row>
    <row r="1712" spans="42:42" customFormat="1" x14ac:dyDescent="0.2">
      <c r="AP1712" s="92"/>
    </row>
    <row r="1713" spans="42:42" customFormat="1" x14ac:dyDescent="0.2">
      <c r="AP1713" s="92"/>
    </row>
    <row r="1714" spans="42:42" customFormat="1" x14ac:dyDescent="0.2">
      <c r="AP1714" s="92"/>
    </row>
    <row r="1715" spans="42:42" customFormat="1" x14ac:dyDescent="0.2">
      <c r="AP1715" s="92"/>
    </row>
    <row r="1716" spans="42:42" customFormat="1" x14ac:dyDescent="0.2">
      <c r="AP1716" s="92"/>
    </row>
    <row r="1717" spans="42:42" customFormat="1" x14ac:dyDescent="0.2">
      <c r="AP1717" s="92"/>
    </row>
    <row r="1718" spans="42:42" customFormat="1" x14ac:dyDescent="0.2">
      <c r="AP1718" s="92"/>
    </row>
    <row r="1719" spans="42:42" customFormat="1" x14ac:dyDescent="0.2">
      <c r="AP1719" s="92"/>
    </row>
    <row r="1720" spans="42:42" customFormat="1" x14ac:dyDescent="0.2">
      <c r="AP1720" s="92"/>
    </row>
    <row r="1721" spans="42:42" customFormat="1" x14ac:dyDescent="0.2">
      <c r="AP1721" s="92"/>
    </row>
    <row r="1722" spans="42:42" customFormat="1" x14ac:dyDescent="0.2">
      <c r="AP1722" s="92"/>
    </row>
    <row r="1723" spans="42:42" customFormat="1" x14ac:dyDescent="0.2">
      <c r="AP1723" s="92"/>
    </row>
    <row r="1724" spans="42:42" customFormat="1" x14ac:dyDescent="0.2">
      <c r="AP1724" s="92"/>
    </row>
    <row r="1725" spans="42:42" customFormat="1" x14ac:dyDescent="0.2">
      <c r="AP1725" s="92"/>
    </row>
    <row r="1726" spans="42:42" customFormat="1" x14ac:dyDescent="0.2">
      <c r="AP1726" s="92"/>
    </row>
    <row r="1727" spans="42:42" customFormat="1" x14ac:dyDescent="0.2">
      <c r="AP1727" s="92"/>
    </row>
    <row r="1728" spans="42:42" customFormat="1" x14ac:dyDescent="0.2">
      <c r="AP1728" s="92"/>
    </row>
    <row r="1729" spans="42:42" customFormat="1" x14ac:dyDescent="0.2">
      <c r="AP1729" s="92"/>
    </row>
    <row r="1730" spans="42:42" customFormat="1" x14ac:dyDescent="0.2">
      <c r="AP1730" s="92"/>
    </row>
    <row r="1731" spans="42:42" customFormat="1" x14ac:dyDescent="0.2">
      <c r="AP1731" s="92"/>
    </row>
    <row r="1732" spans="42:42" customFormat="1" x14ac:dyDescent="0.2">
      <c r="AP1732" s="92"/>
    </row>
    <row r="1733" spans="42:42" customFormat="1" x14ac:dyDescent="0.2">
      <c r="AP1733" s="92"/>
    </row>
    <row r="1734" spans="42:42" customFormat="1" x14ac:dyDescent="0.2">
      <c r="AP1734" s="92"/>
    </row>
    <row r="1735" spans="42:42" customFormat="1" x14ac:dyDescent="0.2">
      <c r="AP1735" s="92"/>
    </row>
    <row r="1736" spans="42:42" customFormat="1" x14ac:dyDescent="0.2">
      <c r="AP1736" s="92"/>
    </row>
    <row r="1737" spans="42:42" customFormat="1" x14ac:dyDescent="0.2">
      <c r="AP1737" s="92"/>
    </row>
    <row r="1738" spans="42:42" customFormat="1" x14ac:dyDescent="0.2">
      <c r="AP1738" s="92"/>
    </row>
    <row r="1739" spans="42:42" customFormat="1" x14ac:dyDescent="0.2">
      <c r="AP1739" s="92"/>
    </row>
    <row r="1740" spans="42:42" customFormat="1" x14ac:dyDescent="0.2">
      <c r="AP1740" s="92"/>
    </row>
    <row r="1741" spans="42:42" customFormat="1" x14ac:dyDescent="0.2">
      <c r="AP1741" s="92"/>
    </row>
    <row r="1742" spans="42:42" customFormat="1" x14ac:dyDescent="0.2">
      <c r="AP1742" s="92"/>
    </row>
    <row r="1743" spans="42:42" customFormat="1" x14ac:dyDescent="0.2">
      <c r="AP1743" s="92"/>
    </row>
    <row r="1744" spans="42:42" customFormat="1" x14ac:dyDescent="0.2">
      <c r="AP1744" s="92"/>
    </row>
    <row r="1745" spans="42:42" customFormat="1" x14ac:dyDescent="0.2">
      <c r="AP1745" s="92"/>
    </row>
    <row r="1746" spans="42:42" customFormat="1" x14ac:dyDescent="0.2">
      <c r="AP1746" s="92"/>
    </row>
    <row r="1747" spans="42:42" customFormat="1" x14ac:dyDescent="0.2">
      <c r="AP1747" s="92"/>
    </row>
    <row r="1748" spans="42:42" customFormat="1" x14ac:dyDescent="0.2">
      <c r="AP1748" s="92"/>
    </row>
    <row r="1749" spans="42:42" customFormat="1" x14ac:dyDescent="0.2">
      <c r="AP1749" s="92"/>
    </row>
    <row r="1750" spans="42:42" customFormat="1" x14ac:dyDescent="0.2">
      <c r="AP1750" s="92"/>
    </row>
    <row r="1751" spans="42:42" customFormat="1" x14ac:dyDescent="0.2">
      <c r="AP1751" s="92"/>
    </row>
    <row r="1752" spans="42:42" customFormat="1" x14ac:dyDescent="0.2">
      <c r="AP1752" s="92"/>
    </row>
    <row r="1753" spans="42:42" customFormat="1" x14ac:dyDescent="0.2">
      <c r="AP1753" s="92"/>
    </row>
    <row r="1754" spans="42:42" customFormat="1" x14ac:dyDescent="0.2">
      <c r="AP1754" s="92"/>
    </row>
    <row r="1755" spans="42:42" customFormat="1" x14ac:dyDescent="0.2">
      <c r="AP1755" s="92"/>
    </row>
    <row r="1756" spans="42:42" customFormat="1" x14ac:dyDescent="0.2">
      <c r="AP1756" s="92"/>
    </row>
    <row r="1757" spans="42:42" customFormat="1" x14ac:dyDescent="0.2">
      <c r="AP1757" s="92"/>
    </row>
    <row r="1758" spans="42:42" customFormat="1" x14ac:dyDescent="0.2">
      <c r="AP1758" s="92"/>
    </row>
    <row r="1759" spans="42:42" customFormat="1" x14ac:dyDescent="0.2">
      <c r="AP1759" s="92"/>
    </row>
    <row r="1760" spans="42:42" customFormat="1" x14ac:dyDescent="0.2">
      <c r="AP1760" s="92"/>
    </row>
    <row r="1761" spans="42:42" customFormat="1" x14ac:dyDescent="0.2">
      <c r="AP1761" s="92"/>
    </row>
    <row r="1762" spans="42:42" customFormat="1" x14ac:dyDescent="0.2">
      <c r="AP1762" s="92"/>
    </row>
    <row r="1763" spans="42:42" customFormat="1" x14ac:dyDescent="0.2">
      <c r="AP1763" s="92"/>
    </row>
    <row r="1764" spans="42:42" customFormat="1" x14ac:dyDescent="0.2">
      <c r="AP1764" s="92"/>
    </row>
    <row r="1765" spans="42:42" customFormat="1" x14ac:dyDescent="0.2">
      <c r="AP1765" s="92"/>
    </row>
    <row r="1766" spans="42:42" customFormat="1" x14ac:dyDescent="0.2">
      <c r="AP1766" s="92"/>
    </row>
    <row r="1767" spans="42:42" customFormat="1" x14ac:dyDescent="0.2">
      <c r="AP1767" s="92"/>
    </row>
    <row r="1768" spans="42:42" customFormat="1" x14ac:dyDescent="0.2">
      <c r="AP1768" s="92"/>
    </row>
    <row r="1769" spans="42:42" customFormat="1" x14ac:dyDescent="0.2">
      <c r="AP1769" s="92"/>
    </row>
    <row r="1770" spans="42:42" customFormat="1" x14ac:dyDescent="0.2">
      <c r="AP1770" s="92"/>
    </row>
    <row r="1771" spans="42:42" customFormat="1" x14ac:dyDescent="0.2">
      <c r="AP1771" s="92"/>
    </row>
    <row r="1772" spans="42:42" customFormat="1" x14ac:dyDescent="0.2">
      <c r="AP1772" s="92"/>
    </row>
    <row r="1773" spans="42:42" customFormat="1" x14ac:dyDescent="0.2">
      <c r="AP1773" s="92"/>
    </row>
    <row r="1774" spans="42:42" customFormat="1" x14ac:dyDescent="0.2">
      <c r="AP1774" s="92"/>
    </row>
    <row r="1775" spans="42:42" customFormat="1" x14ac:dyDescent="0.2">
      <c r="AP1775" s="92"/>
    </row>
    <row r="1776" spans="42:42" customFormat="1" x14ac:dyDescent="0.2">
      <c r="AP1776" s="92"/>
    </row>
    <row r="1777" spans="42:42" customFormat="1" x14ac:dyDescent="0.2">
      <c r="AP1777" s="92"/>
    </row>
    <row r="1778" spans="42:42" customFormat="1" x14ac:dyDescent="0.2">
      <c r="AP1778" s="92"/>
    </row>
    <row r="1779" spans="42:42" customFormat="1" x14ac:dyDescent="0.2">
      <c r="AP1779" s="92"/>
    </row>
    <row r="1780" spans="42:42" customFormat="1" x14ac:dyDescent="0.2">
      <c r="AP1780" s="92"/>
    </row>
    <row r="1781" spans="42:42" customFormat="1" x14ac:dyDescent="0.2">
      <c r="AP1781" s="92"/>
    </row>
    <row r="1782" spans="42:42" customFormat="1" x14ac:dyDescent="0.2">
      <c r="AP1782" s="92"/>
    </row>
    <row r="1783" spans="42:42" customFormat="1" x14ac:dyDescent="0.2">
      <c r="AP1783" s="92"/>
    </row>
    <row r="1784" spans="42:42" customFormat="1" x14ac:dyDescent="0.2">
      <c r="AP1784" s="92"/>
    </row>
    <row r="1785" spans="42:42" customFormat="1" x14ac:dyDescent="0.2">
      <c r="AP1785" s="92"/>
    </row>
    <row r="1786" spans="42:42" customFormat="1" x14ac:dyDescent="0.2">
      <c r="AP1786" s="92"/>
    </row>
    <row r="1787" spans="42:42" customFormat="1" x14ac:dyDescent="0.2">
      <c r="AP1787" s="92"/>
    </row>
    <row r="1788" spans="42:42" customFormat="1" x14ac:dyDescent="0.2">
      <c r="AP1788" s="92"/>
    </row>
    <row r="1789" spans="42:42" customFormat="1" x14ac:dyDescent="0.2">
      <c r="AP1789" s="92"/>
    </row>
    <row r="1790" spans="42:42" customFormat="1" x14ac:dyDescent="0.2">
      <c r="AP1790" s="92"/>
    </row>
    <row r="1791" spans="42:42" customFormat="1" x14ac:dyDescent="0.2">
      <c r="AP1791" s="92"/>
    </row>
    <row r="1792" spans="42:42" customFormat="1" x14ac:dyDescent="0.2">
      <c r="AP1792" s="92"/>
    </row>
    <row r="1793" spans="42:42" customFormat="1" x14ac:dyDescent="0.2">
      <c r="AP1793" s="92"/>
    </row>
    <row r="1794" spans="42:42" customFormat="1" x14ac:dyDescent="0.2">
      <c r="AP1794" s="92"/>
    </row>
    <row r="1795" spans="42:42" customFormat="1" x14ac:dyDescent="0.2">
      <c r="AP1795" s="92"/>
    </row>
    <row r="1796" spans="42:42" customFormat="1" x14ac:dyDescent="0.2">
      <c r="AP1796" s="92"/>
    </row>
    <row r="1797" spans="42:42" customFormat="1" x14ac:dyDescent="0.2">
      <c r="AP1797" s="92"/>
    </row>
    <row r="1798" spans="42:42" customFormat="1" x14ac:dyDescent="0.2">
      <c r="AP1798" s="92"/>
    </row>
    <row r="1799" spans="42:42" customFormat="1" x14ac:dyDescent="0.2">
      <c r="AP1799" s="92"/>
    </row>
    <row r="1800" spans="42:42" customFormat="1" x14ac:dyDescent="0.2">
      <c r="AP1800" s="92"/>
    </row>
    <row r="1801" spans="42:42" customFormat="1" x14ac:dyDescent="0.2">
      <c r="AP1801" s="92"/>
    </row>
    <row r="1802" spans="42:42" customFormat="1" x14ac:dyDescent="0.2">
      <c r="AP1802" s="92"/>
    </row>
    <row r="1803" spans="42:42" customFormat="1" x14ac:dyDescent="0.2">
      <c r="AP1803" s="92"/>
    </row>
    <row r="1804" spans="42:42" customFormat="1" x14ac:dyDescent="0.2">
      <c r="AP1804" s="92"/>
    </row>
    <row r="1805" spans="42:42" customFormat="1" x14ac:dyDescent="0.2">
      <c r="AP1805" s="92"/>
    </row>
    <row r="1806" spans="42:42" customFormat="1" x14ac:dyDescent="0.2">
      <c r="AP1806" s="92"/>
    </row>
    <row r="1807" spans="42:42" customFormat="1" x14ac:dyDescent="0.2">
      <c r="AP1807" s="92"/>
    </row>
    <row r="1808" spans="42:42" customFormat="1" x14ac:dyDescent="0.2">
      <c r="AP1808" s="92"/>
    </row>
    <row r="1809" spans="42:42" customFormat="1" x14ac:dyDescent="0.2">
      <c r="AP1809" s="92"/>
    </row>
    <row r="1810" spans="42:42" customFormat="1" x14ac:dyDescent="0.2">
      <c r="AP1810" s="92"/>
    </row>
    <row r="1811" spans="42:42" customFormat="1" x14ac:dyDescent="0.2">
      <c r="AP1811" s="92"/>
    </row>
    <row r="1812" spans="42:42" customFormat="1" x14ac:dyDescent="0.2">
      <c r="AP1812" s="92"/>
    </row>
    <row r="1813" spans="42:42" customFormat="1" x14ac:dyDescent="0.2">
      <c r="AP1813" s="92"/>
    </row>
    <row r="1814" spans="42:42" customFormat="1" x14ac:dyDescent="0.2">
      <c r="AP1814" s="92"/>
    </row>
    <row r="1815" spans="42:42" customFormat="1" x14ac:dyDescent="0.2">
      <c r="AP1815" s="92"/>
    </row>
    <row r="1816" spans="42:42" customFormat="1" x14ac:dyDescent="0.2">
      <c r="AP1816" s="92"/>
    </row>
    <row r="1817" spans="42:42" customFormat="1" x14ac:dyDescent="0.2">
      <c r="AP1817" s="92"/>
    </row>
    <row r="1818" spans="42:42" customFormat="1" x14ac:dyDescent="0.2">
      <c r="AP1818" s="92"/>
    </row>
    <row r="1819" spans="42:42" customFormat="1" x14ac:dyDescent="0.2">
      <c r="AP1819" s="92"/>
    </row>
    <row r="1820" spans="42:42" customFormat="1" x14ac:dyDescent="0.2">
      <c r="AP1820" s="92"/>
    </row>
    <row r="1821" spans="42:42" customFormat="1" x14ac:dyDescent="0.2">
      <c r="AP1821" s="92"/>
    </row>
    <row r="1822" spans="42:42" customFormat="1" x14ac:dyDescent="0.2">
      <c r="AP1822" s="92"/>
    </row>
    <row r="1823" spans="42:42" customFormat="1" x14ac:dyDescent="0.2">
      <c r="AP1823" s="92"/>
    </row>
    <row r="1824" spans="42:42" customFormat="1" x14ac:dyDescent="0.2">
      <c r="AP1824" s="92"/>
    </row>
    <row r="1825" spans="42:42" customFormat="1" x14ac:dyDescent="0.2">
      <c r="AP1825" s="92"/>
    </row>
    <row r="1826" spans="42:42" customFormat="1" x14ac:dyDescent="0.2">
      <c r="AP1826" s="92"/>
    </row>
    <row r="1827" spans="42:42" customFormat="1" x14ac:dyDescent="0.2">
      <c r="AP1827" s="92"/>
    </row>
    <row r="1828" spans="42:42" customFormat="1" x14ac:dyDescent="0.2">
      <c r="AP1828" s="92"/>
    </row>
    <row r="1829" spans="42:42" customFormat="1" x14ac:dyDescent="0.2">
      <c r="AP1829" s="92"/>
    </row>
    <row r="1830" spans="42:42" customFormat="1" x14ac:dyDescent="0.2">
      <c r="AP1830" s="92"/>
    </row>
    <row r="1831" spans="42:42" customFormat="1" x14ac:dyDescent="0.2">
      <c r="AP1831" s="92"/>
    </row>
    <row r="1832" spans="42:42" customFormat="1" x14ac:dyDescent="0.2">
      <c r="AP1832" s="92"/>
    </row>
    <row r="1833" spans="42:42" customFormat="1" x14ac:dyDescent="0.2">
      <c r="AP1833" s="92"/>
    </row>
    <row r="1834" spans="42:42" customFormat="1" x14ac:dyDescent="0.2">
      <c r="AP1834" s="92"/>
    </row>
    <row r="1835" spans="42:42" customFormat="1" x14ac:dyDescent="0.2">
      <c r="AP1835" s="92"/>
    </row>
    <row r="1836" spans="42:42" customFormat="1" x14ac:dyDescent="0.2">
      <c r="AP1836" s="92"/>
    </row>
    <row r="1837" spans="42:42" customFormat="1" x14ac:dyDescent="0.2">
      <c r="AP1837" s="92"/>
    </row>
    <row r="1838" spans="42:42" customFormat="1" x14ac:dyDescent="0.2">
      <c r="AP1838" s="92"/>
    </row>
    <row r="1839" spans="42:42" customFormat="1" x14ac:dyDescent="0.2">
      <c r="AP1839" s="92"/>
    </row>
    <row r="1840" spans="42:42" customFormat="1" x14ac:dyDescent="0.2">
      <c r="AP1840" s="92"/>
    </row>
    <row r="1841" spans="42:42" customFormat="1" x14ac:dyDescent="0.2">
      <c r="AP1841" s="92"/>
    </row>
    <row r="1842" spans="42:42" customFormat="1" x14ac:dyDescent="0.2">
      <c r="AP1842" s="92"/>
    </row>
    <row r="1843" spans="42:42" customFormat="1" x14ac:dyDescent="0.2">
      <c r="AP1843" s="92"/>
    </row>
    <row r="1844" spans="42:42" customFormat="1" x14ac:dyDescent="0.2">
      <c r="AP1844" s="92"/>
    </row>
    <row r="1845" spans="42:42" customFormat="1" x14ac:dyDescent="0.2">
      <c r="AP1845" s="92"/>
    </row>
    <row r="1846" spans="42:42" customFormat="1" x14ac:dyDescent="0.2">
      <c r="AP1846" s="92"/>
    </row>
    <row r="1847" spans="42:42" customFormat="1" x14ac:dyDescent="0.2">
      <c r="AP1847" s="92"/>
    </row>
    <row r="1848" spans="42:42" customFormat="1" x14ac:dyDescent="0.2">
      <c r="AP1848" s="92"/>
    </row>
    <row r="1849" spans="42:42" customFormat="1" x14ac:dyDescent="0.2">
      <c r="AP1849" s="92"/>
    </row>
    <row r="1850" spans="42:42" customFormat="1" x14ac:dyDescent="0.2">
      <c r="AP1850" s="92"/>
    </row>
    <row r="1851" spans="42:42" customFormat="1" x14ac:dyDescent="0.2">
      <c r="AP1851" s="92"/>
    </row>
    <row r="1852" spans="42:42" customFormat="1" x14ac:dyDescent="0.2">
      <c r="AP1852" s="92"/>
    </row>
    <row r="1853" spans="42:42" customFormat="1" x14ac:dyDescent="0.2">
      <c r="AP1853" s="92"/>
    </row>
    <row r="1854" spans="42:42" customFormat="1" x14ac:dyDescent="0.2">
      <c r="AP1854" s="92"/>
    </row>
    <row r="1855" spans="42:42" customFormat="1" x14ac:dyDescent="0.2">
      <c r="AP1855" s="92"/>
    </row>
    <row r="1856" spans="42:42" customFormat="1" x14ac:dyDescent="0.2">
      <c r="AP1856" s="92"/>
    </row>
    <row r="1857" spans="42:42" customFormat="1" x14ac:dyDescent="0.2">
      <c r="AP1857" s="92"/>
    </row>
    <row r="1858" spans="42:42" customFormat="1" x14ac:dyDescent="0.2">
      <c r="AP1858" s="92"/>
    </row>
    <row r="1859" spans="42:42" customFormat="1" x14ac:dyDescent="0.2">
      <c r="AP1859" s="92"/>
    </row>
    <row r="1860" spans="42:42" customFormat="1" x14ac:dyDescent="0.2">
      <c r="AP1860" s="92"/>
    </row>
    <row r="1861" spans="42:42" customFormat="1" x14ac:dyDescent="0.2">
      <c r="AP1861" s="92"/>
    </row>
    <row r="1862" spans="42:42" customFormat="1" x14ac:dyDescent="0.2">
      <c r="AP1862" s="92"/>
    </row>
    <row r="1863" spans="42:42" customFormat="1" x14ac:dyDescent="0.2">
      <c r="AP1863" s="92"/>
    </row>
    <row r="1864" spans="42:42" customFormat="1" x14ac:dyDescent="0.2">
      <c r="AP1864" s="92"/>
    </row>
    <row r="1865" spans="42:42" customFormat="1" x14ac:dyDescent="0.2">
      <c r="AP1865" s="92"/>
    </row>
    <row r="1866" spans="42:42" customFormat="1" x14ac:dyDescent="0.2">
      <c r="AP1866" s="92"/>
    </row>
    <row r="1867" spans="42:42" customFormat="1" x14ac:dyDescent="0.2">
      <c r="AP1867" s="92"/>
    </row>
    <row r="1868" spans="42:42" customFormat="1" x14ac:dyDescent="0.2">
      <c r="AP1868" s="92"/>
    </row>
    <row r="1869" spans="42:42" customFormat="1" x14ac:dyDescent="0.2">
      <c r="AP1869" s="92"/>
    </row>
    <row r="1870" spans="42:42" customFormat="1" x14ac:dyDescent="0.2">
      <c r="AP1870" s="92"/>
    </row>
    <row r="1871" spans="42:42" customFormat="1" x14ac:dyDescent="0.2">
      <c r="AP1871" s="92"/>
    </row>
    <row r="1872" spans="42:42" customFormat="1" x14ac:dyDescent="0.2">
      <c r="AP1872" s="92"/>
    </row>
    <row r="1873" spans="42:42" customFormat="1" x14ac:dyDescent="0.2">
      <c r="AP1873" s="92"/>
    </row>
    <row r="1874" spans="42:42" customFormat="1" x14ac:dyDescent="0.2">
      <c r="AP1874" s="92"/>
    </row>
    <row r="1875" spans="42:42" customFormat="1" x14ac:dyDescent="0.2">
      <c r="AP1875" s="92"/>
    </row>
    <row r="1876" spans="42:42" customFormat="1" x14ac:dyDescent="0.2">
      <c r="AP1876" s="92"/>
    </row>
    <row r="1877" spans="42:42" customFormat="1" x14ac:dyDescent="0.2">
      <c r="AP1877" s="92"/>
    </row>
    <row r="1878" spans="42:42" customFormat="1" x14ac:dyDescent="0.2">
      <c r="AP1878" s="92"/>
    </row>
    <row r="1879" spans="42:42" customFormat="1" x14ac:dyDescent="0.2">
      <c r="AP1879" s="92"/>
    </row>
    <row r="1880" spans="42:42" customFormat="1" x14ac:dyDescent="0.2">
      <c r="AP1880" s="92"/>
    </row>
    <row r="1881" spans="42:42" customFormat="1" x14ac:dyDescent="0.2">
      <c r="AP1881" s="92"/>
    </row>
    <row r="1882" spans="42:42" customFormat="1" x14ac:dyDescent="0.2">
      <c r="AP1882" s="92"/>
    </row>
    <row r="1883" spans="42:42" customFormat="1" x14ac:dyDescent="0.2">
      <c r="AP1883" s="92"/>
    </row>
    <row r="1884" spans="42:42" customFormat="1" x14ac:dyDescent="0.2">
      <c r="AP1884" s="92"/>
    </row>
    <row r="1885" spans="42:42" customFormat="1" x14ac:dyDescent="0.2">
      <c r="AP1885" s="92"/>
    </row>
    <row r="1886" spans="42:42" customFormat="1" x14ac:dyDescent="0.2">
      <c r="AP1886" s="92"/>
    </row>
    <row r="1887" spans="42:42" customFormat="1" x14ac:dyDescent="0.2">
      <c r="AP1887" s="92"/>
    </row>
    <row r="1888" spans="42:42" customFormat="1" x14ac:dyDescent="0.2">
      <c r="AP1888" s="92"/>
    </row>
    <row r="1889" spans="42:42" customFormat="1" x14ac:dyDescent="0.2">
      <c r="AP1889" s="92"/>
    </row>
    <row r="1890" spans="42:42" customFormat="1" x14ac:dyDescent="0.2">
      <c r="AP1890" s="92"/>
    </row>
    <row r="1891" spans="42:42" customFormat="1" x14ac:dyDescent="0.2">
      <c r="AP1891" s="92"/>
    </row>
    <row r="1892" spans="42:42" customFormat="1" x14ac:dyDescent="0.2">
      <c r="AP1892" s="92"/>
    </row>
    <row r="1893" spans="42:42" customFormat="1" x14ac:dyDescent="0.2">
      <c r="AP1893" s="92"/>
    </row>
    <row r="1894" spans="42:42" customFormat="1" x14ac:dyDescent="0.2">
      <c r="AP1894" s="92"/>
    </row>
    <row r="1895" spans="42:42" customFormat="1" x14ac:dyDescent="0.2">
      <c r="AP1895" s="92"/>
    </row>
    <row r="1896" spans="42:42" customFormat="1" x14ac:dyDescent="0.2">
      <c r="AP1896" s="92"/>
    </row>
    <row r="1897" spans="42:42" customFormat="1" x14ac:dyDescent="0.2">
      <c r="AP1897" s="92"/>
    </row>
    <row r="1898" spans="42:42" customFormat="1" x14ac:dyDescent="0.2">
      <c r="AP1898" s="92"/>
    </row>
    <row r="1899" spans="42:42" customFormat="1" x14ac:dyDescent="0.2">
      <c r="AP1899" s="92"/>
    </row>
    <row r="1900" spans="42:42" customFormat="1" x14ac:dyDescent="0.2">
      <c r="AP1900" s="92"/>
    </row>
    <row r="1901" spans="42:42" customFormat="1" x14ac:dyDescent="0.2">
      <c r="AP1901" s="92"/>
    </row>
    <row r="1902" spans="42:42" customFormat="1" x14ac:dyDescent="0.2">
      <c r="AP1902" s="92"/>
    </row>
    <row r="1903" spans="42:42" customFormat="1" x14ac:dyDescent="0.2">
      <c r="AP1903" s="92"/>
    </row>
    <row r="1904" spans="42:42" customFormat="1" x14ac:dyDescent="0.2">
      <c r="AP1904" s="92"/>
    </row>
    <row r="1905" spans="42:42" customFormat="1" x14ac:dyDescent="0.2">
      <c r="AP1905" s="92"/>
    </row>
    <row r="1906" spans="42:42" customFormat="1" x14ac:dyDescent="0.2">
      <c r="AP1906" s="92"/>
    </row>
    <row r="1907" spans="42:42" customFormat="1" x14ac:dyDescent="0.2">
      <c r="AP1907" s="92"/>
    </row>
    <row r="1908" spans="42:42" customFormat="1" x14ac:dyDescent="0.2">
      <c r="AP1908" s="92"/>
    </row>
    <row r="1909" spans="42:42" customFormat="1" x14ac:dyDescent="0.2">
      <c r="AP1909" s="92"/>
    </row>
    <row r="1910" spans="42:42" customFormat="1" x14ac:dyDescent="0.2">
      <c r="AP1910" s="92"/>
    </row>
    <row r="1911" spans="42:42" customFormat="1" x14ac:dyDescent="0.2">
      <c r="AP1911" s="92"/>
    </row>
    <row r="1912" spans="42:42" customFormat="1" x14ac:dyDescent="0.2">
      <c r="AP1912" s="92"/>
    </row>
    <row r="1913" spans="42:42" customFormat="1" x14ac:dyDescent="0.2">
      <c r="AP1913" s="92"/>
    </row>
    <row r="1914" spans="42:42" customFormat="1" x14ac:dyDescent="0.2">
      <c r="AP1914" s="92"/>
    </row>
    <row r="1915" spans="42:42" customFormat="1" x14ac:dyDescent="0.2">
      <c r="AP1915" s="92"/>
    </row>
    <row r="1916" spans="42:42" customFormat="1" x14ac:dyDescent="0.2">
      <c r="AP1916" s="92"/>
    </row>
    <row r="1917" spans="42:42" customFormat="1" x14ac:dyDescent="0.2">
      <c r="AP1917" s="92"/>
    </row>
    <row r="1918" spans="42:42" customFormat="1" x14ac:dyDescent="0.2">
      <c r="AP1918" s="92"/>
    </row>
    <row r="1919" spans="42:42" customFormat="1" x14ac:dyDescent="0.2">
      <c r="AP1919" s="92"/>
    </row>
    <row r="1920" spans="42:42" customFormat="1" x14ac:dyDescent="0.2">
      <c r="AP1920" s="92"/>
    </row>
    <row r="1921" spans="42:42" customFormat="1" x14ac:dyDescent="0.2">
      <c r="AP1921" s="92"/>
    </row>
    <row r="1922" spans="42:42" customFormat="1" x14ac:dyDescent="0.2">
      <c r="AP1922" s="92"/>
    </row>
    <row r="1923" spans="42:42" customFormat="1" x14ac:dyDescent="0.2">
      <c r="AP1923" s="92"/>
    </row>
    <row r="1924" spans="42:42" customFormat="1" x14ac:dyDescent="0.2">
      <c r="AP1924" s="92"/>
    </row>
    <row r="1925" spans="42:42" customFormat="1" x14ac:dyDescent="0.2">
      <c r="AP1925" s="92"/>
    </row>
    <row r="1926" spans="42:42" customFormat="1" x14ac:dyDescent="0.2">
      <c r="AP1926" s="92"/>
    </row>
    <row r="1927" spans="42:42" customFormat="1" x14ac:dyDescent="0.2">
      <c r="AP1927" s="92"/>
    </row>
    <row r="1928" spans="42:42" customFormat="1" x14ac:dyDescent="0.2">
      <c r="AP1928" s="92"/>
    </row>
    <row r="1929" spans="42:42" customFormat="1" x14ac:dyDescent="0.2">
      <c r="AP1929" s="92"/>
    </row>
    <row r="1930" spans="42:42" customFormat="1" x14ac:dyDescent="0.2">
      <c r="AP1930" s="92"/>
    </row>
    <row r="1931" spans="42:42" customFormat="1" x14ac:dyDescent="0.2">
      <c r="AP1931" s="92"/>
    </row>
    <row r="1932" spans="42:42" customFormat="1" x14ac:dyDescent="0.2">
      <c r="AP1932" s="92"/>
    </row>
    <row r="1933" spans="42:42" customFormat="1" x14ac:dyDescent="0.2">
      <c r="AP1933" s="92"/>
    </row>
    <row r="1934" spans="42:42" customFormat="1" x14ac:dyDescent="0.2">
      <c r="AP1934" s="92"/>
    </row>
    <row r="1935" spans="42:42" customFormat="1" x14ac:dyDescent="0.2">
      <c r="AP1935" s="92"/>
    </row>
    <row r="1936" spans="42:42" customFormat="1" x14ac:dyDescent="0.2">
      <c r="AP1936" s="92"/>
    </row>
    <row r="1937" spans="42:42" customFormat="1" x14ac:dyDescent="0.2">
      <c r="AP1937" s="92"/>
    </row>
    <row r="1938" spans="42:42" customFormat="1" x14ac:dyDescent="0.2">
      <c r="AP1938" s="92"/>
    </row>
    <row r="1939" spans="42:42" customFormat="1" x14ac:dyDescent="0.2">
      <c r="AP1939" s="92"/>
    </row>
    <row r="1940" spans="42:42" customFormat="1" x14ac:dyDescent="0.2">
      <c r="AP1940" s="92"/>
    </row>
    <row r="1941" spans="42:42" customFormat="1" x14ac:dyDescent="0.2">
      <c r="AP1941" s="92"/>
    </row>
    <row r="1942" spans="42:42" customFormat="1" x14ac:dyDescent="0.2">
      <c r="AP1942" s="92"/>
    </row>
    <row r="1943" spans="42:42" customFormat="1" x14ac:dyDescent="0.2">
      <c r="AP1943" s="92"/>
    </row>
    <row r="1944" spans="42:42" customFormat="1" x14ac:dyDescent="0.2">
      <c r="AP1944" s="92"/>
    </row>
    <row r="1945" spans="42:42" customFormat="1" x14ac:dyDescent="0.2">
      <c r="AP1945" s="92"/>
    </row>
    <row r="1946" spans="42:42" customFormat="1" x14ac:dyDescent="0.2">
      <c r="AP1946" s="92"/>
    </row>
    <row r="1947" spans="42:42" customFormat="1" x14ac:dyDescent="0.2">
      <c r="AP1947" s="92"/>
    </row>
    <row r="1948" spans="42:42" customFormat="1" x14ac:dyDescent="0.2">
      <c r="AP1948" s="92"/>
    </row>
    <row r="1949" spans="42:42" customFormat="1" x14ac:dyDescent="0.2">
      <c r="AP1949" s="92"/>
    </row>
    <row r="1950" spans="42:42" customFormat="1" x14ac:dyDescent="0.2">
      <c r="AP1950" s="92"/>
    </row>
    <row r="1951" spans="42:42" customFormat="1" x14ac:dyDescent="0.2">
      <c r="AP1951" s="92"/>
    </row>
    <row r="1952" spans="42:42" customFormat="1" x14ac:dyDescent="0.2">
      <c r="AP1952" s="92"/>
    </row>
    <row r="1953" spans="42:42" customFormat="1" x14ac:dyDescent="0.2">
      <c r="AP1953" s="92"/>
    </row>
    <row r="1954" spans="42:42" customFormat="1" x14ac:dyDescent="0.2">
      <c r="AP1954" s="92"/>
    </row>
    <row r="1955" spans="42:42" customFormat="1" x14ac:dyDescent="0.2">
      <c r="AP1955" s="92"/>
    </row>
    <row r="1956" spans="42:42" customFormat="1" x14ac:dyDescent="0.2">
      <c r="AP1956" s="92"/>
    </row>
    <row r="1957" spans="42:42" customFormat="1" x14ac:dyDescent="0.2">
      <c r="AP1957" s="92"/>
    </row>
    <row r="1958" spans="42:42" customFormat="1" x14ac:dyDescent="0.2">
      <c r="AP1958" s="92"/>
    </row>
    <row r="1959" spans="42:42" customFormat="1" x14ac:dyDescent="0.2">
      <c r="AP1959" s="92"/>
    </row>
    <row r="1960" spans="42:42" customFormat="1" x14ac:dyDescent="0.2">
      <c r="AP1960" s="92"/>
    </row>
    <row r="1961" spans="42:42" customFormat="1" x14ac:dyDescent="0.2">
      <c r="AP1961" s="92"/>
    </row>
    <row r="1962" spans="42:42" customFormat="1" x14ac:dyDescent="0.2">
      <c r="AP1962" s="92"/>
    </row>
    <row r="1963" spans="42:42" customFormat="1" x14ac:dyDescent="0.2">
      <c r="AP1963" s="92"/>
    </row>
    <row r="1964" spans="42:42" customFormat="1" x14ac:dyDescent="0.2">
      <c r="AP1964" s="92"/>
    </row>
    <row r="1965" spans="42:42" customFormat="1" x14ac:dyDescent="0.2">
      <c r="AP1965" s="92"/>
    </row>
    <row r="1966" spans="42:42" customFormat="1" x14ac:dyDescent="0.2">
      <c r="AP1966" s="92"/>
    </row>
    <row r="1967" spans="42:42" customFormat="1" x14ac:dyDescent="0.2">
      <c r="AP1967" s="92"/>
    </row>
    <row r="1968" spans="42:42" customFormat="1" x14ac:dyDescent="0.2">
      <c r="AP1968" s="92"/>
    </row>
    <row r="1969" spans="42:42" customFormat="1" x14ac:dyDescent="0.2">
      <c r="AP1969" s="92"/>
    </row>
    <row r="1970" spans="42:42" customFormat="1" x14ac:dyDescent="0.2">
      <c r="AP1970" s="92"/>
    </row>
    <row r="1971" spans="42:42" customFormat="1" x14ac:dyDescent="0.2">
      <c r="AP1971" s="92"/>
    </row>
    <row r="1972" spans="42:42" customFormat="1" x14ac:dyDescent="0.2">
      <c r="AP1972" s="92"/>
    </row>
    <row r="1973" spans="42:42" customFormat="1" x14ac:dyDescent="0.2">
      <c r="AP1973" s="92"/>
    </row>
    <row r="1974" spans="42:42" customFormat="1" x14ac:dyDescent="0.2">
      <c r="AP1974" s="92"/>
    </row>
    <row r="1975" spans="42:42" customFormat="1" x14ac:dyDescent="0.2">
      <c r="AP1975" s="92"/>
    </row>
    <row r="1976" spans="42:42" customFormat="1" x14ac:dyDescent="0.2">
      <c r="AP1976" s="92"/>
    </row>
    <row r="1977" spans="42:42" customFormat="1" x14ac:dyDescent="0.2">
      <c r="AP1977" s="92"/>
    </row>
    <row r="1978" spans="42:42" customFormat="1" x14ac:dyDescent="0.2">
      <c r="AP1978" s="92"/>
    </row>
    <row r="1979" spans="42:42" customFormat="1" x14ac:dyDescent="0.2">
      <c r="AP1979" s="92"/>
    </row>
    <row r="1980" spans="42:42" customFormat="1" x14ac:dyDescent="0.2">
      <c r="AP1980" s="92"/>
    </row>
    <row r="1981" spans="42:42" customFormat="1" x14ac:dyDescent="0.2">
      <c r="AP1981" s="92"/>
    </row>
    <row r="1982" spans="42:42" customFormat="1" x14ac:dyDescent="0.2">
      <c r="AP1982" s="92"/>
    </row>
    <row r="1983" spans="42:42" customFormat="1" x14ac:dyDescent="0.2">
      <c r="AP1983" s="92"/>
    </row>
    <row r="1984" spans="42:42" customFormat="1" x14ac:dyDescent="0.2">
      <c r="AP1984" s="92"/>
    </row>
    <row r="1985" spans="42:42" customFormat="1" x14ac:dyDescent="0.2">
      <c r="AP1985" s="92"/>
    </row>
    <row r="1986" spans="42:42" customFormat="1" x14ac:dyDescent="0.2">
      <c r="AP1986" s="92"/>
    </row>
    <row r="1987" spans="42:42" customFormat="1" x14ac:dyDescent="0.2">
      <c r="AP1987" s="92"/>
    </row>
    <row r="1988" spans="42:42" customFormat="1" x14ac:dyDescent="0.2">
      <c r="AP1988" s="92"/>
    </row>
    <row r="1989" spans="42:42" customFormat="1" x14ac:dyDescent="0.2">
      <c r="AP1989" s="92"/>
    </row>
    <row r="1990" spans="42:42" customFormat="1" x14ac:dyDescent="0.2">
      <c r="AP1990" s="92"/>
    </row>
    <row r="1991" spans="42:42" customFormat="1" x14ac:dyDescent="0.2">
      <c r="AP1991" s="92"/>
    </row>
    <row r="1992" spans="42:42" customFormat="1" x14ac:dyDescent="0.2">
      <c r="AP1992" s="92"/>
    </row>
    <row r="1993" spans="42:42" customFormat="1" x14ac:dyDescent="0.2">
      <c r="AP1993" s="92"/>
    </row>
    <row r="1994" spans="42:42" customFormat="1" x14ac:dyDescent="0.2">
      <c r="AP1994" s="92"/>
    </row>
    <row r="1995" spans="42:42" customFormat="1" x14ac:dyDescent="0.2">
      <c r="AP1995" s="92"/>
    </row>
    <row r="1996" spans="42:42" customFormat="1" x14ac:dyDescent="0.2">
      <c r="AP1996" s="92"/>
    </row>
    <row r="1997" spans="42:42" customFormat="1" x14ac:dyDescent="0.2">
      <c r="AP1997" s="92"/>
    </row>
    <row r="1998" spans="42:42" customFormat="1" x14ac:dyDescent="0.2">
      <c r="AP1998" s="92"/>
    </row>
    <row r="1999" spans="42:42" customFormat="1" x14ac:dyDescent="0.2">
      <c r="AP1999" s="92"/>
    </row>
    <row r="2000" spans="42:42" customFormat="1" x14ac:dyDescent="0.2">
      <c r="AP2000" s="92"/>
    </row>
    <row r="2001" spans="42:42" customFormat="1" x14ac:dyDescent="0.2">
      <c r="AP2001" s="92"/>
    </row>
    <row r="2002" spans="42:42" customFormat="1" x14ac:dyDescent="0.2">
      <c r="AP2002" s="92"/>
    </row>
    <row r="2003" spans="42:42" customFormat="1" x14ac:dyDescent="0.2">
      <c r="AP2003" s="92"/>
    </row>
    <row r="2004" spans="42:42" customFormat="1" x14ac:dyDescent="0.2">
      <c r="AP2004" s="92"/>
    </row>
    <row r="2005" spans="42:42" customFormat="1" x14ac:dyDescent="0.2">
      <c r="AP2005" s="92"/>
    </row>
    <row r="2006" spans="42:42" customFormat="1" x14ac:dyDescent="0.2">
      <c r="AP2006" s="92"/>
    </row>
    <row r="2007" spans="42:42" customFormat="1" x14ac:dyDescent="0.2">
      <c r="AP2007" s="92"/>
    </row>
    <row r="2008" spans="42:42" customFormat="1" x14ac:dyDescent="0.2">
      <c r="AP2008" s="92"/>
    </row>
    <row r="2009" spans="42:42" customFormat="1" x14ac:dyDescent="0.2">
      <c r="AP2009" s="92"/>
    </row>
    <row r="2010" spans="42:42" customFormat="1" x14ac:dyDescent="0.2">
      <c r="AP2010" s="92"/>
    </row>
    <row r="2011" spans="42:42" customFormat="1" x14ac:dyDescent="0.2">
      <c r="AP2011" s="92"/>
    </row>
    <row r="2012" spans="42:42" customFormat="1" x14ac:dyDescent="0.2">
      <c r="AP2012" s="92"/>
    </row>
    <row r="2013" spans="42:42" customFormat="1" x14ac:dyDescent="0.2">
      <c r="AP2013" s="92"/>
    </row>
    <row r="2014" spans="42:42" customFormat="1" x14ac:dyDescent="0.2">
      <c r="AP2014" s="92"/>
    </row>
    <row r="2015" spans="42:42" customFormat="1" x14ac:dyDescent="0.2">
      <c r="AP2015" s="92"/>
    </row>
    <row r="2016" spans="42:42" customFormat="1" x14ac:dyDescent="0.2">
      <c r="AP2016" s="92"/>
    </row>
    <row r="2017" spans="42:42" customFormat="1" x14ac:dyDescent="0.2">
      <c r="AP2017" s="92"/>
    </row>
    <row r="2018" spans="42:42" customFormat="1" x14ac:dyDescent="0.2">
      <c r="AP2018" s="92"/>
    </row>
    <row r="2019" spans="42:42" customFormat="1" x14ac:dyDescent="0.2">
      <c r="AP2019" s="92"/>
    </row>
    <row r="2020" spans="42:42" customFormat="1" x14ac:dyDescent="0.2">
      <c r="AP2020" s="92"/>
    </row>
    <row r="2021" spans="42:42" customFormat="1" x14ac:dyDescent="0.2">
      <c r="AP2021" s="92"/>
    </row>
    <row r="2022" spans="42:42" customFormat="1" x14ac:dyDescent="0.2">
      <c r="AP2022" s="92"/>
    </row>
    <row r="2023" spans="42:42" customFormat="1" x14ac:dyDescent="0.2">
      <c r="AP2023" s="92"/>
    </row>
    <row r="2024" spans="42:42" customFormat="1" x14ac:dyDescent="0.2">
      <c r="AP2024" s="92"/>
    </row>
    <row r="2025" spans="42:42" customFormat="1" x14ac:dyDescent="0.2">
      <c r="AP2025" s="92"/>
    </row>
    <row r="2026" spans="42:42" customFormat="1" x14ac:dyDescent="0.2">
      <c r="AP2026" s="92"/>
    </row>
    <row r="2027" spans="42:42" customFormat="1" x14ac:dyDescent="0.2">
      <c r="AP2027" s="92"/>
    </row>
    <row r="2028" spans="42:42" customFormat="1" x14ac:dyDescent="0.2">
      <c r="AP2028" s="92"/>
    </row>
    <row r="2029" spans="42:42" customFormat="1" x14ac:dyDescent="0.2">
      <c r="AP2029" s="92"/>
    </row>
    <row r="2030" spans="42:42" customFormat="1" x14ac:dyDescent="0.2">
      <c r="AP2030" s="92"/>
    </row>
    <row r="2031" spans="42:42" customFormat="1" x14ac:dyDescent="0.2">
      <c r="AP2031" s="92"/>
    </row>
    <row r="2032" spans="42:42" customFormat="1" x14ac:dyDescent="0.2">
      <c r="AP2032" s="92"/>
    </row>
    <row r="2033" spans="42:42" customFormat="1" x14ac:dyDescent="0.2">
      <c r="AP2033" s="92"/>
    </row>
    <row r="2034" spans="42:42" customFormat="1" x14ac:dyDescent="0.2">
      <c r="AP2034" s="92"/>
    </row>
    <row r="2035" spans="42:42" customFormat="1" x14ac:dyDescent="0.2">
      <c r="AP2035" s="92"/>
    </row>
    <row r="2036" spans="42:42" customFormat="1" x14ac:dyDescent="0.2">
      <c r="AP2036" s="92"/>
    </row>
    <row r="2037" spans="42:42" customFormat="1" x14ac:dyDescent="0.2">
      <c r="AP2037" s="92"/>
    </row>
    <row r="2038" spans="42:42" customFormat="1" x14ac:dyDescent="0.2">
      <c r="AP2038" s="92"/>
    </row>
    <row r="2039" spans="42:42" customFormat="1" x14ac:dyDescent="0.2">
      <c r="AP2039" s="92"/>
    </row>
    <row r="2040" spans="42:42" customFormat="1" x14ac:dyDescent="0.2">
      <c r="AP2040" s="92"/>
    </row>
    <row r="2041" spans="42:42" customFormat="1" x14ac:dyDescent="0.2">
      <c r="AP2041" s="92"/>
    </row>
    <row r="2042" spans="42:42" customFormat="1" x14ac:dyDescent="0.2">
      <c r="AP2042" s="92"/>
    </row>
    <row r="2043" spans="42:42" customFormat="1" x14ac:dyDescent="0.2">
      <c r="AP2043" s="92"/>
    </row>
    <row r="2044" spans="42:42" customFormat="1" x14ac:dyDescent="0.2">
      <c r="AP2044" s="92"/>
    </row>
    <row r="2045" spans="42:42" customFormat="1" x14ac:dyDescent="0.2">
      <c r="AP2045" s="92"/>
    </row>
    <row r="2046" spans="42:42" customFormat="1" x14ac:dyDescent="0.2">
      <c r="AP2046" s="92"/>
    </row>
    <row r="2047" spans="42:42" customFormat="1" x14ac:dyDescent="0.2">
      <c r="AP2047" s="92"/>
    </row>
    <row r="2048" spans="42:42" customFormat="1" x14ac:dyDescent="0.2">
      <c r="AP2048" s="92"/>
    </row>
    <row r="2049" spans="42:42" customFormat="1" x14ac:dyDescent="0.2">
      <c r="AP2049" s="92"/>
    </row>
    <row r="2050" spans="42:42" customFormat="1" x14ac:dyDescent="0.2">
      <c r="AP2050" s="92"/>
    </row>
    <row r="2051" spans="42:42" customFormat="1" x14ac:dyDescent="0.2">
      <c r="AP2051" s="92"/>
    </row>
    <row r="2052" spans="42:42" customFormat="1" x14ac:dyDescent="0.2">
      <c r="AP2052" s="92"/>
    </row>
    <row r="2053" spans="42:42" customFormat="1" x14ac:dyDescent="0.2">
      <c r="AP2053" s="92"/>
    </row>
    <row r="2054" spans="42:42" customFormat="1" x14ac:dyDescent="0.2">
      <c r="AP2054" s="92"/>
    </row>
    <row r="2055" spans="42:42" customFormat="1" x14ac:dyDescent="0.2">
      <c r="AP2055" s="92"/>
    </row>
    <row r="2056" spans="42:42" customFormat="1" x14ac:dyDescent="0.2">
      <c r="AP2056" s="92"/>
    </row>
    <row r="2057" spans="42:42" customFormat="1" x14ac:dyDescent="0.2">
      <c r="AP2057" s="92"/>
    </row>
    <row r="2058" spans="42:42" customFormat="1" x14ac:dyDescent="0.2">
      <c r="AP2058" s="92"/>
    </row>
    <row r="2059" spans="42:42" customFormat="1" x14ac:dyDescent="0.2">
      <c r="AP2059" s="92"/>
    </row>
    <row r="2060" spans="42:42" customFormat="1" x14ac:dyDescent="0.2">
      <c r="AP2060" s="92"/>
    </row>
    <row r="2061" spans="42:42" customFormat="1" x14ac:dyDescent="0.2">
      <c r="AP2061" s="92"/>
    </row>
    <row r="2062" spans="42:42" customFormat="1" x14ac:dyDescent="0.2">
      <c r="AP2062" s="92"/>
    </row>
    <row r="2063" spans="42:42" customFormat="1" x14ac:dyDescent="0.2">
      <c r="AP2063" s="92"/>
    </row>
    <row r="2064" spans="42:42" customFormat="1" x14ac:dyDescent="0.2">
      <c r="AP2064" s="92"/>
    </row>
    <row r="2065" spans="42:42" customFormat="1" x14ac:dyDescent="0.2">
      <c r="AP2065" s="92"/>
    </row>
    <row r="2066" spans="42:42" customFormat="1" x14ac:dyDescent="0.2">
      <c r="AP2066" s="92"/>
    </row>
    <row r="2067" spans="42:42" customFormat="1" x14ac:dyDescent="0.2">
      <c r="AP2067" s="92"/>
    </row>
    <row r="2068" spans="42:42" customFormat="1" x14ac:dyDescent="0.2">
      <c r="AP2068" s="92"/>
    </row>
    <row r="2069" spans="42:42" customFormat="1" x14ac:dyDescent="0.2">
      <c r="AP2069" s="92"/>
    </row>
    <row r="2070" spans="42:42" customFormat="1" x14ac:dyDescent="0.2">
      <c r="AP2070" s="92"/>
    </row>
    <row r="2071" spans="42:42" customFormat="1" x14ac:dyDescent="0.2">
      <c r="AP2071" s="92"/>
    </row>
    <row r="2072" spans="42:42" customFormat="1" x14ac:dyDescent="0.2">
      <c r="AP2072" s="92"/>
    </row>
    <row r="2073" spans="42:42" customFormat="1" x14ac:dyDescent="0.2">
      <c r="AP2073" s="92"/>
    </row>
    <row r="2074" spans="42:42" customFormat="1" x14ac:dyDescent="0.2">
      <c r="AP2074" s="92"/>
    </row>
    <row r="2075" spans="42:42" customFormat="1" x14ac:dyDescent="0.2">
      <c r="AP2075" s="92"/>
    </row>
    <row r="2076" spans="42:42" customFormat="1" x14ac:dyDescent="0.2">
      <c r="AP2076" s="92"/>
    </row>
    <row r="2077" spans="42:42" customFormat="1" x14ac:dyDescent="0.2">
      <c r="AP2077" s="92"/>
    </row>
    <row r="2078" spans="42:42" customFormat="1" x14ac:dyDescent="0.2">
      <c r="AP2078" s="92"/>
    </row>
    <row r="2079" spans="42:42" customFormat="1" x14ac:dyDescent="0.2">
      <c r="AP2079" s="92"/>
    </row>
    <row r="2080" spans="42:42" customFormat="1" x14ac:dyDescent="0.2">
      <c r="AP2080" s="92"/>
    </row>
    <row r="2081" spans="42:42" customFormat="1" x14ac:dyDescent="0.2">
      <c r="AP2081" s="92"/>
    </row>
    <row r="2082" spans="42:42" customFormat="1" x14ac:dyDescent="0.2">
      <c r="AP2082" s="92"/>
    </row>
    <row r="2083" spans="42:42" customFormat="1" x14ac:dyDescent="0.2">
      <c r="AP2083" s="92"/>
    </row>
    <row r="2084" spans="42:42" customFormat="1" x14ac:dyDescent="0.2">
      <c r="AP2084" s="92"/>
    </row>
    <row r="2085" spans="42:42" customFormat="1" x14ac:dyDescent="0.2">
      <c r="AP2085" s="92"/>
    </row>
    <row r="2086" spans="42:42" customFormat="1" x14ac:dyDescent="0.2">
      <c r="AP2086" s="92"/>
    </row>
    <row r="2087" spans="42:42" customFormat="1" x14ac:dyDescent="0.2">
      <c r="AP2087" s="92"/>
    </row>
    <row r="2088" spans="42:42" customFormat="1" x14ac:dyDescent="0.2">
      <c r="AP2088" s="92"/>
    </row>
    <row r="2089" spans="42:42" customFormat="1" x14ac:dyDescent="0.2">
      <c r="AP2089" s="92"/>
    </row>
    <row r="2090" spans="42:42" customFormat="1" x14ac:dyDescent="0.2">
      <c r="AP2090" s="92"/>
    </row>
    <row r="2091" spans="42:42" customFormat="1" x14ac:dyDescent="0.2">
      <c r="AP2091" s="92"/>
    </row>
    <row r="2092" spans="42:42" customFormat="1" x14ac:dyDescent="0.2">
      <c r="AP2092" s="92"/>
    </row>
    <row r="2093" spans="42:42" customFormat="1" x14ac:dyDescent="0.2">
      <c r="AP2093" s="92"/>
    </row>
    <row r="2094" spans="42:42" customFormat="1" x14ac:dyDescent="0.2">
      <c r="AP2094" s="92"/>
    </row>
    <row r="2095" spans="42:42" customFormat="1" x14ac:dyDescent="0.2">
      <c r="AP2095" s="92"/>
    </row>
    <row r="2096" spans="42:42" customFormat="1" x14ac:dyDescent="0.2">
      <c r="AP2096" s="92"/>
    </row>
    <row r="2097" spans="42:42" customFormat="1" x14ac:dyDescent="0.2">
      <c r="AP2097" s="92"/>
    </row>
    <row r="2098" spans="42:42" customFormat="1" x14ac:dyDescent="0.2">
      <c r="AP2098" s="92"/>
    </row>
    <row r="2099" spans="42:42" customFormat="1" x14ac:dyDescent="0.2">
      <c r="AP2099" s="92"/>
    </row>
    <row r="2100" spans="42:42" customFormat="1" x14ac:dyDescent="0.2">
      <c r="AP2100" s="92"/>
    </row>
    <row r="2101" spans="42:42" customFormat="1" x14ac:dyDescent="0.2">
      <c r="AP2101" s="92"/>
    </row>
    <row r="2102" spans="42:42" customFormat="1" x14ac:dyDescent="0.2">
      <c r="AP2102" s="92"/>
    </row>
    <row r="2103" spans="42:42" customFormat="1" x14ac:dyDescent="0.2">
      <c r="AP2103" s="92"/>
    </row>
    <row r="2104" spans="42:42" customFormat="1" x14ac:dyDescent="0.2">
      <c r="AP2104" s="92"/>
    </row>
    <row r="2105" spans="42:42" customFormat="1" x14ac:dyDescent="0.2">
      <c r="AP2105" s="92"/>
    </row>
    <row r="2106" spans="42:42" customFormat="1" x14ac:dyDescent="0.2">
      <c r="AP2106" s="92"/>
    </row>
    <row r="2107" spans="42:42" customFormat="1" x14ac:dyDescent="0.2">
      <c r="AP2107" s="92"/>
    </row>
    <row r="2108" spans="42:42" customFormat="1" x14ac:dyDescent="0.2">
      <c r="AP2108" s="92"/>
    </row>
    <row r="2109" spans="42:42" customFormat="1" x14ac:dyDescent="0.2">
      <c r="AP2109" s="92"/>
    </row>
    <row r="2110" spans="42:42" customFormat="1" x14ac:dyDescent="0.2">
      <c r="AP2110" s="92"/>
    </row>
    <row r="2111" spans="42:42" customFormat="1" x14ac:dyDescent="0.2">
      <c r="AP2111" s="92"/>
    </row>
    <row r="2112" spans="42:42" customFormat="1" x14ac:dyDescent="0.2">
      <c r="AP2112" s="92"/>
    </row>
    <row r="2113" spans="42:42" customFormat="1" x14ac:dyDescent="0.2">
      <c r="AP2113" s="92"/>
    </row>
    <row r="2114" spans="42:42" customFormat="1" x14ac:dyDescent="0.2">
      <c r="AP2114" s="92"/>
    </row>
    <row r="2115" spans="42:42" customFormat="1" x14ac:dyDescent="0.2">
      <c r="AP2115" s="92"/>
    </row>
    <row r="2116" spans="42:42" customFormat="1" x14ac:dyDescent="0.2">
      <c r="AP2116" s="92"/>
    </row>
    <row r="2117" spans="42:42" customFormat="1" x14ac:dyDescent="0.2">
      <c r="AP2117" s="92"/>
    </row>
    <row r="2118" spans="42:42" customFormat="1" x14ac:dyDescent="0.2">
      <c r="AP2118" s="92"/>
    </row>
    <row r="2119" spans="42:42" customFormat="1" x14ac:dyDescent="0.2">
      <c r="AP2119" s="92"/>
    </row>
    <row r="2120" spans="42:42" customFormat="1" x14ac:dyDescent="0.2">
      <c r="AP2120" s="92"/>
    </row>
    <row r="2121" spans="42:42" customFormat="1" x14ac:dyDescent="0.2">
      <c r="AP2121" s="92"/>
    </row>
    <row r="2122" spans="42:42" customFormat="1" x14ac:dyDescent="0.2">
      <c r="AP2122" s="92"/>
    </row>
    <row r="2123" spans="42:42" customFormat="1" x14ac:dyDescent="0.2">
      <c r="AP2123" s="92"/>
    </row>
    <row r="2124" spans="42:42" customFormat="1" x14ac:dyDescent="0.2">
      <c r="AP2124" s="92"/>
    </row>
    <row r="2125" spans="42:42" customFormat="1" x14ac:dyDescent="0.2">
      <c r="AP2125" s="92"/>
    </row>
    <row r="2126" spans="42:42" customFormat="1" x14ac:dyDescent="0.2">
      <c r="AP2126" s="92"/>
    </row>
    <row r="2127" spans="42:42" customFormat="1" x14ac:dyDescent="0.2">
      <c r="AP2127" s="92"/>
    </row>
    <row r="2128" spans="42:42" customFormat="1" x14ac:dyDescent="0.2">
      <c r="AP2128" s="92"/>
    </row>
    <row r="2129" spans="42:42" customFormat="1" x14ac:dyDescent="0.2">
      <c r="AP2129" s="92"/>
    </row>
    <row r="2130" spans="42:42" customFormat="1" x14ac:dyDescent="0.2">
      <c r="AP2130" s="92"/>
    </row>
    <row r="2131" spans="42:42" customFormat="1" x14ac:dyDescent="0.2">
      <c r="AP2131" s="92"/>
    </row>
    <row r="2132" spans="42:42" customFormat="1" x14ac:dyDescent="0.2">
      <c r="AP2132" s="92"/>
    </row>
    <row r="2133" spans="42:42" customFormat="1" x14ac:dyDescent="0.2">
      <c r="AP2133" s="92"/>
    </row>
    <row r="2134" spans="42:42" customFormat="1" x14ac:dyDescent="0.2">
      <c r="AP2134" s="92"/>
    </row>
    <row r="2135" spans="42:42" customFormat="1" x14ac:dyDescent="0.2">
      <c r="AP2135" s="92"/>
    </row>
    <row r="2136" spans="42:42" customFormat="1" x14ac:dyDescent="0.2">
      <c r="AP2136" s="92"/>
    </row>
    <row r="2137" spans="42:42" customFormat="1" x14ac:dyDescent="0.2">
      <c r="AP2137" s="92"/>
    </row>
    <row r="2138" spans="42:42" customFormat="1" x14ac:dyDescent="0.2">
      <c r="AP2138" s="92"/>
    </row>
    <row r="2139" spans="42:42" customFormat="1" x14ac:dyDescent="0.2">
      <c r="AP2139" s="92"/>
    </row>
    <row r="2140" spans="42:42" customFormat="1" x14ac:dyDescent="0.2">
      <c r="AP2140" s="92"/>
    </row>
    <row r="2141" spans="42:42" customFormat="1" x14ac:dyDescent="0.2">
      <c r="AP2141" s="92"/>
    </row>
    <row r="2142" spans="42:42" customFormat="1" x14ac:dyDescent="0.2">
      <c r="AP2142" s="92"/>
    </row>
    <row r="2143" spans="42:42" customFormat="1" x14ac:dyDescent="0.2">
      <c r="AP2143" s="92"/>
    </row>
    <row r="2144" spans="42:42" customFormat="1" x14ac:dyDescent="0.2">
      <c r="AP2144" s="92"/>
    </row>
    <row r="2145" spans="42:42" customFormat="1" x14ac:dyDescent="0.2">
      <c r="AP2145" s="92"/>
    </row>
    <row r="2146" spans="42:42" customFormat="1" x14ac:dyDescent="0.2">
      <c r="AP2146" s="92"/>
    </row>
    <row r="2147" spans="42:42" customFormat="1" x14ac:dyDescent="0.2">
      <c r="AP2147" s="92"/>
    </row>
    <row r="2148" spans="42:42" customFormat="1" x14ac:dyDescent="0.2">
      <c r="AP2148" s="92"/>
    </row>
    <row r="2149" spans="42:42" customFormat="1" x14ac:dyDescent="0.2">
      <c r="AP2149" s="92"/>
    </row>
    <row r="2150" spans="42:42" customFormat="1" x14ac:dyDescent="0.2">
      <c r="AP2150" s="92"/>
    </row>
    <row r="2151" spans="42:42" customFormat="1" x14ac:dyDescent="0.2">
      <c r="AP2151" s="92"/>
    </row>
    <row r="2152" spans="42:42" customFormat="1" x14ac:dyDescent="0.2">
      <c r="AP2152" s="92"/>
    </row>
    <row r="2153" spans="42:42" customFormat="1" x14ac:dyDescent="0.2">
      <c r="AP2153" s="92"/>
    </row>
    <row r="2154" spans="42:42" customFormat="1" x14ac:dyDescent="0.2">
      <c r="AP2154" s="92"/>
    </row>
    <row r="2155" spans="42:42" customFormat="1" x14ac:dyDescent="0.2">
      <c r="AP2155" s="92"/>
    </row>
    <row r="2156" spans="42:42" customFormat="1" x14ac:dyDescent="0.2">
      <c r="AP2156" s="92"/>
    </row>
    <row r="2157" spans="42:42" customFormat="1" x14ac:dyDescent="0.2">
      <c r="AP2157" s="92"/>
    </row>
    <row r="2158" spans="42:42" customFormat="1" x14ac:dyDescent="0.2">
      <c r="AP2158" s="92"/>
    </row>
    <row r="2159" spans="42:42" customFormat="1" x14ac:dyDescent="0.2">
      <c r="AP2159" s="92"/>
    </row>
    <row r="2160" spans="42:42" customFormat="1" x14ac:dyDescent="0.2">
      <c r="AP2160" s="92"/>
    </row>
    <row r="2161" spans="42:42" customFormat="1" x14ac:dyDescent="0.2">
      <c r="AP2161" s="92"/>
    </row>
    <row r="2162" spans="42:42" customFormat="1" x14ac:dyDescent="0.2">
      <c r="AP2162" s="92"/>
    </row>
    <row r="2163" spans="42:42" customFormat="1" x14ac:dyDescent="0.2">
      <c r="AP2163" s="92"/>
    </row>
    <row r="2164" spans="42:42" customFormat="1" x14ac:dyDescent="0.2">
      <c r="AP2164" s="92"/>
    </row>
    <row r="2165" spans="42:42" customFormat="1" x14ac:dyDescent="0.2">
      <c r="AP2165" s="92"/>
    </row>
    <row r="2166" spans="42:42" customFormat="1" x14ac:dyDescent="0.2">
      <c r="AP2166" s="92"/>
    </row>
    <row r="2167" spans="42:42" customFormat="1" x14ac:dyDescent="0.2">
      <c r="AP2167" s="92"/>
    </row>
    <row r="2168" spans="42:42" customFormat="1" x14ac:dyDescent="0.2">
      <c r="AP2168" s="92"/>
    </row>
    <row r="2169" spans="42:42" customFormat="1" x14ac:dyDescent="0.2">
      <c r="AP2169" s="92"/>
    </row>
    <row r="2170" spans="42:42" customFormat="1" x14ac:dyDescent="0.2">
      <c r="AP2170" s="92"/>
    </row>
    <row r="2171" spans="42:42" customFormat="1" x14ac:dyDescent="0.2">
      <c r="AP2171" s="92"/>
    </row>
    <row r="2172" spans="42:42" customFormat="1" x14ac:dyDescent="0.2">
      <c r="AP2172" s="92"/>
    </row>
    <row r="2173" spans="42:42" customFormat="1" x14ac:dyDescent="0.2">
      <c r="AP2173" s="92"/>
    </row>
    <row r="2174" spans="42:42" customFormat="1" x14ac:dyDescent="0.2">
      <c r="AP2174" s="92"/>
    </row>
    <row r="2175" spans="42:42" customFormat="1" x14ac:dyDescent="0.2">
      <c r="AP2175" s="92"/>
    </row>
    <row r="2176" spans="42:42" customFormat="1" x14ac:dyDescent="0.2">
      <c r="AP2176" s="92"/>
    </row>
    <row r="2177" spans="42:42" customFormat="1" x14ac:dyDescent="0.2">
      <c r="AP2177" s="92"/>
    </row>
    <row r="2178" spans="42:42" customFormat="1" x14ac:dyDescent="0.2">
      <c r="AP2178" s="92"/>
    </row>
    <row r="2179" spans="42:42" customFormat="1" x14ac:dyDescent="0.2">
      <c r="AP2179" s="92"/>
    </row>
    <row r="2180" spans="42:42" customFormat="1" x14ac:dyDescent="0.2">
      <c r="AP2180" s="92"/>
    </row>
    <row r="2181" spans="42:42" customFormat="1" x14ac:dyDescent="0.2">
      <c r="AP2181" s="92"/>
    </row>
    <row r="2182" spans="42:42" customFormat="1" x14ac:dyDescent="0.2">
      <c r="AP2182" s="92"/>
    </row>
    <row r="2183" spans="42:42" customFormat="1" x14ac:dyDescent="0.2">
      <c r="AP2183" s="92"/>
    </row>
    <row r="2184" spans="42:42" customFormat="1" x14ac:dyDescent="0.2">
      <c r="AP2184" s="92"/>
    </row>
    <row r="2185" spans="42:42" customFormat="1" x14ac:dyDescent="0.2">
      <c r="AP2185" s="92"/>
    </row>
    <row r="2186" spans="42:42" customFormat="1" x14ac:dyDescent="0.2">
      <c r="AP2186" s="92"/>
    </row>
    <row r="2187" spans="42:42" customFormat="1" x14ac:dyDescent="0.2">
      <c r="AP2187" s="92"/>
    </row>
    <row r="2188" spans="42:42" customFormat="1" x14ac:dyDescent="0.2">
      <c r="AP2188" s="92"/>
    </row>
    <row r="2189" spans="42:42" customFormat="1" x14ac:dyDescent="0.2">
      <c r="AP2189" s="92"/>
    </row>
    <row r="2190" spans="42:42" customFormat="1" x14ac:dyDescent="0.2">
      <c r="AP2190" s="92"/>
    </row>
    <row r="2191" spans="42:42" customFormat="1" x14ac:dyDescent="0.2">
      <c r="AP2191" s="92"/>
    </row>
    <row r="2192" spans="42:42" customFormat="1" x14ac:dyDescent="0.2">
      <c r="AP2192" s="92"/>
    </row>
    <row r="2193" spans="42:42" customFormat="1" x14ac:dyDescent="0.2">
      <c r="AP2193" s="92"/>
    </row>
    <row r="2194" spans="42:42" customFormat="1" x14ac:dyDescent="0.2">
      <c r="AP2194" s="92"/>
    </row>
    <row r="2195" spans="42:42" customFormat="1" x14ac:dyDescent="0.2">
      <c r="AP2195" s="92"/>
    </row>
    <row r="2196" spans="42:42" customFormat="1" x14ac:dyDescent="0.2">
      <c r="AP2196" s="92"/>
    </row>
    <row r="2197" spans="42:42" customFormat="1" x14ac:dyDescent="0.2">
      <c r="AP2197" s="92"/>
    </row>
    <row r="2198" spans="42:42" customFormat="1" x14ac:dyDescent="0.2">
      <c r="AP2198" s="92"/>
    </row>
    <row r="2199" spans="42:42" customFormat="1" x14ac:dyDescent="0.2">
      <c r="AP2199" s="92"/>
    </row>
    <row r="2200" spans="42:42" customFormat="1" x14ac:dyDescent="0.2">
      <c r="AP2200" s="92"/>
    </row>
    <row r="2201" spans="42:42" customFormat="1" x14ac:dyDescent="0.2">
      <c r="AP2201" s="92"/>
    </row>
    <row r="2202" spans="42:42" customFormat="1" x14ac:dyDescent="0.2">
      <c r="AP2202" s="92"/>
    </row>
    <row r="2203" spans="42:42" customFormat="1" x14ac:dyDescent="0.2">
      <c r="AP2203" s="92"/>
    </row>
    <row r="2204" spans="42:42" customFormat="1" x14ac:dyDescent="0.2">
      <c r="AP2204" s="92"/>
    </row>
    <row r="2205" spans="42:42" customFormat="1" x14ac:dyDescent="0.2">
      <c r="AP2205" s="92"/>
    </row>
    <row r="2206" spans="42:42" customFormat="1" x14ac:dyDescent="0.2">
      <c r="AP2206" s="92"/>
    </row>
    <row r="2207" spans="42:42" customFormat="1" x14ac:dyDescent="0.2">
      <c r="AP2207" s="92"/>
    </row>
    <row r="2208" spans="42:42" customFormat="1" x14ac:dyDescent="0.2">
      <c r="AP2208" s="92"/>
    </row>
    <row r="2209" spans="42:42" customFormat="1" x14ac:dyDescent="0.2">
      <c r="AP2209" s="92"/>
    </row>
    <row r="2210" spans="42:42" customFormat="1" x14ac:dyDescent="0.2">
      <c r="AP2210" s="92"/>
    </row>
    <row r="2211" spans="42:42" customFormat="1" x14ac:dyDescent="0.2">
      <c r="AP2211" s="92"/>
    </row>
    <row r="2212" spans="42:42" customFormat="1" x14ac:dyDescent="0.2">
      <c r="AP2212" s="92"/>
    </row>
    <row r="2213" spans="42:42" customFormat="1" x14ac:dyDescent="0.2">
      <c r="AP2213" s="92"/>
    </row>
    <row r="2214" spans="42:42" customFormat="1" x14ac:dyDescent="0.2">
      <c r="AP2214" s="92"/>
    </row>
    <row r="2215" spans="42:42" customFormat="1" x14ac:dyDescent="0.2">
      <c r="AP2215" s="92"/>
    </row>
    <row r="2216" spans="42:42" customFormat="1" x14ac:dyDescent="0.2">
      <c r="AP2216" s="92"/>
    </row>
    <row r="2217" spans="42:42" customFormat="1" x14ac:dyDescent="0.2">
      <c r="AP2217" s="92"/>
    </row>
    <row r="2218" spans="42:42" customFormat="1" x14ac:dyDescent="0.2">
      <c r="AP2218" s="92"/>
    </row>
    <row r="2219" spans="42:42" customFormat="1" x14ac:dyDescent="0.2">
      <c r="AP2219" s="92"/>
    </row>
    <row r="2220" spans="42:42" customFormat="1" x14ac:dyDescent="0.2">
      <c r="AP2220" s="92"/>
    </row>
    <row r="2221" spans="42:42" customFormat="1" x14ac:dyDescent="0.2">
      <c r="AP2221" s="92"/>
    </row>
    <row r="2222" spans="42:42" customFormat="1" x14ac:dyDescent="0.2">
      <c r="AP2222" s="92"/>
    </row>
    <row r="2223" spans="42:42" customFormat="1" x14ac:dyDescent="0.2">
      <c r="AP2223" s="92"/>
    </row>
    <row r="2224" spans="42:42" customFormat="1" x14ac:dyDescent="0.2">
      <c r="AP2224" s="92"/>
    </row>
    <row r="2225" spans="42:42" customFormat="1" x14ac:dyDescent="0.2">
      <c r="AP2225" s="92"/>
    </row>
    <row r="2226" spans="42:42" customFormat="1" x14ac:dyDescent="0.2">
      <c r="AP2226" s="92"/>
    </row>
    <row r="2227" spans="42:42" customFormat="1" x14ac:dyDescent="0.2">
      <c r="AP2227" s="92"/>
    </row>
    <row r="2228" spans="42:42" customFormat="1" x14ac:dyDescent="0.2">
      <c r="AP2228" s="92"/>
    </row>
    <row r="2229" spans="42:42" customFormat="1" x14ac:dyDescent="0.2">
      <c r="AP2229" s="92"/>
    </row>
    <row r="2230" spans="42:42" customFormat="1" x14ac:dyDescent="0.2">
      <c r="AP2230" s="92"/>
    </row>
    <row r="2231" spans="42:42" customFormat="1" x14ac:dyDescent="0.2">
      <c r="AP2231" s="92"/>
    </row>
    <row r="2232" spans="42:42" customFormat="1" x14ac:dyDescent="0.2">
      <c r="AP2232" s="92"/>
    </row>
    <row r="2233" spans="42:42" customFormat="1" x14ac:dyDescent="0.2">
      <c r="AP2233" s="92"/>
    </row>
    <row r="2234" spans="42:42" customFormat="1" x14ac:dyDescent="0.2">
      <c r="AP2234" s="92"/>
    </row>
    <row r="2235" spans="42:42" customFormat="1" x14ac:dyDescent="0.2">
      <c r="AP2235" s="92"/>
    </row>
    <row r="2236" spans="42:42" customFormat="1" x14ac:dyDescent="0.2">
      <c r="AP2236" s="92"/>
    </row>
    <row r="2237" spans="42:42" customFormat="1" x14ac:dyDescent="0.2">
      <c r="AP2237" s="92"/>
    </row>
    <row r="2238" spans="42:42" customFormat="1" x14ac:dyDescent="0.2">
      <c r="AP2238" s="92"/>
    </row>
    <row r="2239" spans="42:42" customFormat="1" x14ac:dyDescent="0.2">
      <c r="AP2239" s="92"/>
    </row>
    <row r="2240" spans="42:42" customFormat="1" x14ac:dyDescent="0.2">
      <c r="AP2240" s="92"/>
    </row>
    <row r="2241" spans="42:42" customFormat="1" x14ac:dyDescent="0.2">
      <c r="AP2241" s="92"/>
    </row>
    <row r="2242" spans="42:42" customFormat="1" x14ac:dyDescent="0.2">
      <c r="AP2242" s="92"/>
    </row>
    <row r="2243" spans="42:42" customFormat="1" x14ac:dyDescent="0.2">
      <c r="AP2243" s="92"/>
    </row>
    <row r="2244" spans="42:42" customFormat="1" x14ac:dyDescent="0.2">
      <c r="AP2244" s="92"/>
    </row>
    <row r="2245" spans="42:42" customFormat="1" x14ac:dyDescent="0.2">
      <c r="AP2245" s="92"/>
    </row>
    <row r="2246" spans="42:42" customFormat="1" x14ac:dyDescent="0.2">
      <c r="AP2246" s="92"/>
    </row>
    <row r="2247" spans="42:42" customFormat="1" x14ac:dyDescent="0.2">
      <c r="AP2247" s="92"/>
    </row>
    <row r="2248" spans="42:42" customFormat="1" x14ac:dyDescent="0.2">
      <c r="AP2248" s="92"/>
    </row>
    <row r="2249" spans="42:42" customFormat="1" x14ac:dyDescent="0.2">
      <c r="AP2249" s="92"/>
    </row>
    <row r="2250" spans="42:42" customFormat="1" x14ac:dyDescent="0.2">
      <c r="AP2250" s="92"/>
    </row>
    <row r="2251" spans="42:42" customFormat="1" x14ac:dyDescent="0.2">
      <c r="AP2251" s="92"/>
    </row>
    <row r="2252" spans="42:42" customFormat="1" x14ac:dyDescent="0.2">
      <c r="AP2252" s="92"/>
    </row>
    <row r="2253" spans="42:42" customFormat="1" x14ac:dyDescent="0.2">
      <c r="AP2253" s="92"/>
    </row>
    <row r="2254" spans="42:42" customFormat="1" x14ac:dyDescent="0.2">
      <c r="AP2254" s="92"/>
    </row>
    <row r="2255" spans="42:42" customFormat="1" x14ac:dyDescent="0.2">
      <c r="AP2255" s="92"/>
    </row>
    <row r="2256" spans="42:42" customFormat="1" x14ac:dyDescent="0.2">
      <c r="AP2256" s="92"/>
    </row>
    <row r="2257" spans="42:42" customFormat="1" x14ac:dyDescent="0.2">
      <c r="AP2257" s="92"/>
    </row>
    <row r="2258" spans="42:42" customFormat="1" x14ac:dyDescent="0.2">
      <c r="AP2258" s="92"/>
    </row>
    <row r="2259" spans="42:42" customFormat="1" x14ac:dyDescent="0.2">
      <c r="AP2259" s="92"/>
    </row>
    <row r="2260" spans="42:42" customFormat="1" x14ac:dyDescent="0.2">
      <c r="AP2260" s="92"/>
    </row>
    <row r="2261" spans="42:42" customFormat="1" x14ac:dyDescent="0.2">
      <c r="AP2261" s="92"/>
    </row>
    <row r="2262" spans="42:42" customFormat="1" x14ac:dyDescent="0.2">
      <c r="AP2262" s="92"/>
    </row>
    <row r="2263" spans="42:42" customFormat="1" x14ac:dyDescent="0.2">
      <c r="AP2263" s="92"/>
    </row>
    <row r="2264" spans="42:42" customFormat="1" x14ac:dyDescent="0.2">
      <c r="AP2264" s="92"/>
    </row>
    <row r="2265" spans="42:42" customFormat="1" x14ac:dyDescent="0.2">
      <c r="AP2265" s="92"/>
    </row>
    <row r="2266" spans="42:42" customFormat="1" x14ac:dyDescent="0.2">
      <c r="AP2266" s="92"/>
    </row>
    <row r="2267" spans="42:42" customFormat="1" x14ac:dyDescent="0.2">
      <c r="AP2267" s="92"/>
    </row>
    <row r="2268" spans="42:42" customFormat="1" x14ac:dyDescent="0.2">
      <c r="AP2268" s="92"/>
    </row>
    <row r="2269" spans="42:42" customFormat="1" x14ac:dyDescent="0.2">
      <c r="AP2269" s="92"/>
    </row>
    <row r="2270" spans="42:42" customFormat="1" x14ac:dyDescent="0.2">
      <c r="AP2270" s="92"/>
    </row>
    <row r="2271" spans="42:42" customFormat="1" x14ac:dyDescent="0.2">
      <c r="AP2271" s="92"/>
    </row>
    <row r="2272" spans="42:42" customFormat="1" x14ac:dyDescent="0.2">
      <c r="AP2272" s="92"/>
    </row>
    <row r="2273" spans="42:42" customFormat="1" x14ac:dyDescent="0.2">
      <c r="AP2273" s="92"/>
    </row>
    <row r="2274" spans="42:42" customFormat="1" x14ac:dyDescent="0.2">
      <c r="AP2274" s="92"/>
    </row>
    <row r="2275" spans="42:42" customFormat="1" x14ac:dyDescent="0.2">
      <c r="AP2275" s="92"/>
    </row>
    <row r="2276" spans="42:42" customFormat="1" x14ac:dyDescent="0.2">
      <c r="AP2276" s="92"/>
    </row>
    <row r="2277" spans="42:42" customFormat="1" x14ac:dyDescent="0.2">
      <c r="AP2277" s="92"/>
    </row>
    <row r="2278" spans="42:42" customFormat="1" x14ac:dyDescent="0.2">
      <c r="AP2278" s="92"/>
    </row>
    <row r="2279" spans="42:42" customFormat="1" x14ac:dyDescent="0.2">
      <c r="AP2279" s="92"/>
    </row>
    <row r="2280" spans="42:42" customFormat="1" x14ac:dyDescent="0.2">
      <c r="AP2280" s="92"/>
    </row>
    <row r="2281" spans="42:42" customFormat="1" x14ac:dyDescent="0.2">
      <c r="AP2281" s="92"/>
    </row>
    <row r="2282" spans="42:42" customFormat="1" x14ac:dyDescent="0.2">
      <c r="AP2282" s="92"/>
    </row>
    <row r="2283" spans="42:42" customFormat="1" x14ac:dyDescent="0.2">
      <c r="AP2283" s="92"/>
    </row>
    <row r="2284" spans="42:42" customFormat="1" x14ac:dyDescent="0.2">
      <c r="AP2284" s="92"/>
    </row>
    <row r="2285" spans="42:42" customFormat="1" x14ac:dyDescent="0.2">
      <c r="AP2285" s="92"/>
    </row>
    <row r="2286" spans="42:42" customFormat="1" x14ac:dyDescent="0.2">
      <c r="AP2286" s="92"/>
    </row>
    <row r="2287" spans="42:42" customFormat="1" x14ac:dyDescent="0.2">
      <c r="AP2287" s="92"/>
    </row>
    <row r="2288" spans="42:42" customFormat="1" x14ac:dyDescent="0.2">
      <c r="AP2288" s="92"/>
    </row>
    <row r="2289" spans="42:42" customFormat="1" x14ac:dyDescent="0.2">
      <c r="AP2289" s="92"/>
    </row>
    <row r="2290" spans="42:42" customFormat="1" x14ac:dyDescent="0.2">
      <c r="AP2290" s="92"/>
    </row>
    <row r="2291" spans="42:42" customFormat="1" x14ac:dyDescent="0.2">
      <c r="AP2291" s="92"/>
    </row>
    <row r="2292" spans="42:42" customFormat="1" x14ac:dyDescent="0.2">
      <c r="AP2292" s="92"/>
    </row>
    <row r="2293" spans="42:42" customFormat="1" x14ac:dyDescent="0.2">
      <c r="AP2293" s="92"/>
    </row>
    <row r="2294" spans="42:42" customFormat="1" x14ac:dyDescent="0.2">
      <c r="AP2294" s="92"/>
    </row>
    <row r="2295" spans="42:42" customFormat="1" x14ac:dyDescent="0.2">
      <c r="AP2295" s="92"/>
    </row>
    <row r="2296" spans="42:42" customFormat="1" x14ac:dyDescent="0.2">
      <c r="AP2296" s="92"/>
    </row>
    <row r="2297" spans="42:42" customFormat="1" x14ac:dyDescent="0.2">
      <c r="AP2297" s="92"/>
    </row>
    <row r="2298" spans="42:42" customFormat="1" x14ac:dyDescent="0.2">
      <c r="AP2298" s="92"/>
    </row>
    <row r="2299" spans="42:42" customFormat="1" x14ac:dyDescent="0.2">
      <c r="AP2299" s="92"/>
    </row>
    <row r="2300" spans="42:42" customFormat="1" x14ac:dyDescent="0.2">
      <c r="AP2300" s="92"/>
    </row>
    <row r="2301" spans="42:42" customFormat="1" x14ac:dyDescent="0.2">
      <c r="AP2301" s="92"/>
    </row>
    <row r="2302" spans="42:42" customFormat="1" x14ac:dyDescent="0.2">
      <c r="AP2302" s="92"/>
    </row>
    <row r="2303" spans="42:42" customFormat="1" x14ac:dyDescent="0.2">
      <c r="AP2303" s="92"/>
    </row>
    <row r="2304" spans="42:42" customFormat="1" x14ac:dyDescent="0.2">
      <c r="AP2304" s="92"/>
    </row>
    <row r="2305" spans="42:42" customFormat="1" x14ac:dyDescent="0.2">
      <c r="AP2305" s="92"/>
    </row>
    <row r="2306" spans="42:42" customFormat="1" x14ac:dyDescent="0.2">
      <c r="AP2306" s="92"/>
    </row>
    <row r="2307" spans="42:42" customFormat="1" x14ac:dyDescent="0.2">
      <c r="AP2307" s="92"/>
    </row>
    <row r="2308" spans="42:42" customFormat="1" x14ac:dyDescent="0.2">
      <c r="AP2308" s="92"/>
    </row>
    <row r="2309" spans="42:42" customFormat="1" x14ac:dyDescent="0.2">
      <c r="AP2309" s="92"/>
    </row>
    <row r="2310" spans="42:42" customFormat="1" x14ac:dyDescent="0.2">
      <c r="AP2310" s="92"/>
    </row>
    <row r="2311" spans="42:42" customFormat="1" x14ac:dyDescent="0.2">
      <c r="AP2311" s="92"/>
    </row>
    <row r="2312" spans="42:42" customFormat="1" x14ac:dyDescent="0.2">
      <c r="AP2312" s="92"/>
    </row>
    <row r="2313" spans="42:42" customFormat="1" x14ac:dyDescent="0.2">
      <c r="AP2313" s="92"/>
    </row>
    <row r="2314" spans="42:42" customFormat="1" x14ac:dyDescent="0.2">
      <c r="AP2314" s="92"/>
    </row>
    <row r="2315" spans="42:42" customFormat="1" x14ac:dyDescent="0.2">
      <c r="AP2315" s="92"/>
    </row>
    <row r="2316" spans="42:42" customFormat="1" x14ac:dyDescent="0.2">
      <c r="AP2316" s="92"/>
    </row>
    <row r="2317" spans="42:42" customFormat="1" x14ac:dyDescent="0.2">
      <c r="AP2317" s="92"/>
    </row>
    <row r="2318" spans="42:42" customFormat="1" x14ac:dyDescent="0.2">
      <c r="AP2318" s="92"/>
    </row>
    <row r="2319" spans="42:42" customFormat="1" x14ac:dyDescent="0.2">
      <c r="AP2319" s="92"/>
    </row>
    <row r="2320" spans="42:42" customFormat="1" x14ac:dyDescent="0.2">
      <c r="AP2320" s="92"/>
    </row>
    <row r="2321" spans="42:42" customFormat="1" x14ac:dyDescent="0.2">
      <c r="AP2321" s="92"/>
    </row>
    <row r="2322" spans="42:42" customFormat="1" x14ac:dyDescent="0.2">
      <c r="AP2322" s="92"/>
    </row>
    <row r="2323" spans="42:42" customFormat="1" x14ac:dyDescent="0.2">
      <c r="AP2323" s="92"/>
    </row>
    <row r="2324" spans="42:42" customFormat="1" x14ac:dyDescent="0.2">
      <c r="AP2324" s="92"/>
    </row>
    <row r="2325" spans="42:42" customFormat="1" x14ac:dyDescent="0.2">
      <c r="AP2325" s="92"/>
    </row>
    <row r="2326" spans="42:42" customFormat="1" x14ac:dyDescent="0.2">
      <c r="AP2326" s="92"/>
    </row>
    <row r="2327" spans="42:42" customFormat="1" x14ac:dyDescent="0.2">
      <c r="AP2327" s="92"/>
    </row>
    <row r="2328" spans="42:42" customFormat="1" x14ac:dyDescent="0.2">
      <c r="AP2328" s="92"/>
    </row>
    <row r="2329" spans="42:42" customFormat="1" x14ac:dyDescent="0.2">
      <c r="AP2329" s="92"/>
    </row>
    <row r="2330" spans="42:42" customFormat="1" x14ac:dyDescent="0.2">
      <c r="AP2330" s="92"/>
    </row>
    <row r="2331" spans="42:42" customFormat="1" x14ac:dyDescent="0.2">
      <c r="AP2331" s="92"/>
    </row>
    <row r="2332" spans="42:42" customFormat="1" x14ac:dyDescent="0.2">
      <c r="AP2332" s="92"/>
    </row>
    <row r="2333" spans="42:42" customFormat="1" x14ac:dyDescent="0.2">
      <c r="AP2333" s="92"/>
    </row>
    <row r="2334" spans="42:42" customFormat="1" x14ac:dyDescent="0.2">
      <c r="AP2334" s="92"/>
    </row>
    <row r="2335" spans="42:42" customFormat="1" x14ac:dyDescent="0.2">
      <c r="AP2335" s="92"/>
    </row>
    <row r="2336" spans="42:42" customFormat="1" x14ac:dyDescent="0.2">
      <c r="AP2336" s="92"/>
    </row>
    <row r="2337" spans="42:42" customFormat="1" x14ac:dyDescent="0.2">
      <c r="AP2337" s="92"/>
    </row>
    <row r="2338" spans="42:42" customFormat="1" x14ac:dyDescent="0.2">
      <c r="AP2338" s="92"/>
    </row>
    <row r="2339" spans="42:42" customFormat="1" x14ac:dyDescent="0.2">
      <c r="AP2339" s="92"/>
    </row>
    <row r="2340" spans="42:42" customFormat="1" x14ac:dyDescent="0.2">
      <c r="AP2340" s="92"/>
    </row>
    <row r="2341" spans="42:42" customFormat="1" x14ac:dyDescent="0.2">
      <c r="AP2341" s="92"/>
    </row>
    <row r="2342" spans="42:42" customFormat="1" x14ac:dyDescent="0.2">
      <c r="AP2342" s="92"/>
    </row>
    <row r="2343" spans="42:42" customFormat="1" x14ac:dyDescent="0.2">
      <c r="AP2343" s="92"/>
    </row>
    <row r="2344" spans="42:42" customFormat="1" x14ac:dyDescent="0.2">
      <c r="AP2344" s="92"/>
    </row>
    <row r="2345" spans="42:42" customFormat="1" x14ac:dyDescent="0.2">
      <c r="AP2345" s="92"/>
    </row>
    <row r="2346" spans="42:42" customFormat="1" x14ac:dyDescent="0.2">
      <c r="AP2346" s="92"/>
    </row>
    <row r="2347" spans="42:42" customFormat="1" x14ac:dyDescent="0.2">
      <c r="AP2347" s="92"/>
    </row>
    <row r="2348" spans="42:42" customFormat="1" x14ac:dyDescent="0.2">
      <c r="AP2348" s="92"/>
    </row>
    <row r="2349" spans="42:42" customFormat="1" x14ac:dyDescent="0.2">
      <c r="AP2349" s="92"/>
    </row>
    <row r="2350" spans="42:42" customFormat="1" x14ac:dyDescent="0.2">
      <c r="AP2350" s="92"/>
    </row>
    <row r="2351" spans="42:42" customFormat="1" x14ac:dyDescent="0.2">
      <c r="AP2351" s="92"/>
    </row>
    <row r="2352" spans="42:42" customFormat="1" x14ac:dyDescent="0.2">
      <c r="AP2352" s="92"/>
    </row>
    <row r="2353" spans="42:42" customFormat="1" x14ac:dyDescent="0.2">
      <c r="AP2353" s="92"/>
    </row>
    <row r="2354" spans="42:42" customFormat="1" x14ac:dyDescent="0.2">
      <c r="AP2354" s="92"/>
    </row>
    <row r="2355" spans="42:42" customFormat="1" x14ac:dyDescent="0.2">
      <c r="AP2355" s="92"/>
    </row>
    <row r="2356" spans="42:42" customFormat="1" x14ac:dyDescent="0.2">
      <c r="AP2356" s="92"/>
    </row>
    <row r="2357" spans="42:42" customFormat="1" x14ac:dyDescent="0.2">
      <c r="AP2357" s="92"/>
    </row>
    <row r="2358" spans="42:42" customFormat="1" x14ac:dyDescent="0.2">
      <c r="AP2358" s="92"/>
    </row>
    <row r="2359" spans="42:42" customFormat="1" x14ac:dyDescent="0.2">
      <c r="AP2359" s="92"/>
    </row>
    <row r="2360" spans="42:42" customFormat="1" x14ac:dyDescent="0.2">
      <c r="AP2360" s="92"/>
    </row>
    <row r="2361" spans="42:42" customFormat="1" x14ac:dyDescent="0.2">
      <c r="AP2361" s="92"/>
    </row>
    <row r="2362" spans="42:42" customFormat="1" x14ac:dyDescent="0.2">
      <c r="AP2362" s="92"/>
    </row>
    <row r="2363" spans="42:42" customFormat="1" x14ac:dyDescent="0.2">
      <c r="AP2363" s="92"/>
    </row>
    <row r="2364" spans="42:42" customFormat="1" x14ac:dyDescent="0.2">
      <c r="AP2364" s="92"/>
    </row>
    <row r="2365" spans="42:42" customFormat="1" x14ac:dyDescent="0.2">
      <c r="AP2365" s="92"/>
    </row>
    <row r="2366" spans="42:42" customFormat="1" x14ac:dyDescent="0.2">
      <c r="AP2366" s="92"/>
    </row>
    <row r="2367" spans="42:42" customFormat="1" x14ac:dyDescent="0.2">
      <c r="AP2367" s="92"/>
    </row>
    <row r="2368" spans="42:42" customFormat="1" x14ac:dyDescent="0.2">
      <c r="AP2368" s="92"/>
    </row>
    <row r="2369" spans="42:42" customFormat="1" x14ac:dyDescent="0.2">
      <c r="AP2369" s="92"/>
    </row>
    <row r="2370" spans="42:42" customFormat="1" x14ac:dyDescent="0.2">
      <c r="AP2370" s="92"/>
    </row>
    <row r="2371" spans="42:42" customFormat="1" x14ac:dyDescent="0.2">
      <c r="AP2371" s="92"/>
    </row>
    <row r="2372" spans="42:42" customFormat="1" x14ac:dyDescent="0.2">
      <c r="AP2372" s="92"/>
    </row>
    <row r="2373" spans="42:42" customFormat="1" x14ac:dyDescent="0.2">
      <c r="AP2373" s="92"/>
    </row>
    <row r="2374" spans="42:42" customFormat="1" x14ac:dyDescent="0.2">
      <c r="AP2374" s="92"/>
    </row>
    <row r="2375" spans="42:42" customFormat="1" x14ac:dyDescent="0.2">
      <c r="AP2375" s="92"/>
    </row>
    <row r="2376" spans="42:42" customFormat="1" x14ac:dyDescent="0.2">
      <c r="AP2376" s="92"/>
    </row>
    <row r="2377" spans="42:42" customFormat="1" x14ac:dyDescent="0.2">
      <c r="AP2377" s="92"/>
    </row>
    <row r="2378" spans="42:42" customFormat="1" x14ac:dyDescent="0.2">
      <c r="AP2378" s="92"/>
    </row>
    <row r="2379" spans="42:42" customFormat="1" x14ac:dyDescent="0.2">
      <c r="AP2379" s="92"/>
    </row>
    <row r="2380" spans="42:42" customFormat="1" x14ac:dyDescent="0.2">
      <c r="AP2380" s="92"/>
    </row>
    <row r="2381" spans="42:42" customFormat="1" x14ac:dyDescent="0.2">
      <c r="AP2381" s="92"/>
    </row>
    <row r="2382" spans="42:42" customFormat="1" x14ac:dyDescent="0.2">
      <c r="AP2382" s="92"/>
    </row>
    <row r="2383" spans="42:42" customFormat="1" x14ac:dyDescent="0.2">
      <c r="AP2383" s="92"/>
    </row>
    <row r="2384" spans="42:42" customFormat="1" x14ac:dyDescent="0.2">
      <c r="AP2384" s="92"/>
    </row>
    <row r="2385" spans="42:42" customFormat="1" x14ac:dyDescent="0.2">
      <c r="AP2385" s="92"/>
    </row>
    <row r="2386" spans="42:42" customFormat="1" x14ac:dyDescent="0.2">
      <c r="AP2386" s="92"/>
    </row>
    <row r="2387" spans="42:42" customFormat="1" x14ac:dyDescent="0.2">
      <c r="AP2387" s="92"/>
    </row>
    <row r="2388" spans="42:42" customFormat="1" x14ac:dyDescent="0.2">
      <c r="AP2388" s="92"/>
    </row>
    <row r="2389" spans="42:42" customFormat="1" x14ac:dyDescent="0.2">
      <c r="AP2389" s="92"/>
    </row>
    <row r="2390" spans="42:42" customFormat="1" x14ac:dyDescent="0.2">
      <c r="AP2390" s="92"/>
    </row>
    <row r="2391" spans="42:42" customFormat="1" x14ac:dyDescent="0.2">
      <c r="AP2391" s="92"/>
    </row>
    <row r="2392" spans="42:42" customFormat="1" x14ac:dyDescent="0.2">
      <c r="AP2392" s="92"/>
    </row>
    <row r="2393" spans="42:42" customFormat="1" x14ac:dyDescent="0.2">
      <c r="AP2393" s="92"/>
    </row>
    <row r="2394" spans="42:42" customFormat="1" x14ac:dyDescent="0.2">
      <c r="AP2394" s="92"/>
    </row>
    <row r="2395" spans="42:42" customFormat="1" x14ac:dyDescent="0.2">
      <c r="AP2395" s="92"/>
    </row>
    <row r="2396" spans="42:42" customFormat="1" x14ac:dyDescent="0.2">
      <c r="AP2396" s="92"/>
    </row>
    <row r="2397" spans="42:42" customFormat="1" x14ac:dyDescent="0.2">
      <c r="AP2397" s="92"/>
    </row>
    <row r="2398" spans="42:42" customFormat="1" x14ac:dyDescent="0.2">
      <c r="AP2398" s="92"/>
    </row>
    <row r="2399" spans="42:42" customFormat="1" x14ac:dyDescent="0.2">
      <c r="AP2399" s="92"/>
    </row>
    <row r="2400" spans="42:42" customFormat="1" x14ac:dyDescent="0.2">
      <c r="AP2400" s="92"/>
    </row>
    <row r="2401" spans="42:42" customFormat="1" x14ac:dyDescent="0.2">
      <c r="AP2401" s="92"/>
    </row>
    <row r="2402" spans="42:42" customFormat="1" x14ac:dyDescent="0.2">
      <c r="AP2402" s="92"/>
    </row>
    <row r="2403" spans="42:42" customFormat="1" x14ac:dyDescent="0.2">
      <c r="AP2403" s="92"/>
    </row>
    <row r="2404" spans="42:42" customFormat="1" x14ac:dyDescent="0.2">
      <c r="AP2404" s="92"/>
    </row>
    <row r="2405" spans="42:42" customFormat="1" x14ac:dyDescent="0.2">
      <c r="AP2405" s="92"/>
    </row>
    <row r="2406" spans="42:42" customFormat="1" x14ac:dyDescent="0.2">
      <c r="AP2406" s="92"/>
    </row>
    <row r="2407" spans="42:42" customFormat="1" x14ac:dyDescent="0.2">
      <c r="AP2407" s="92"/>
    </row>
    <row r="2408" spans="42:42" customFormat="1" x14ac:dyDescent="0.2">
      <c r="AP2408" s="92"/>
    </row>
    <row r="2409" spans="42:42" customFormat="1" x14ac:dyDescent="0.2">
      <c r="AP2409" s="92"/>
    </row>
    <row r="2410" spans="42:42" customFormat="1" x14ac:dyDescent="0.2">
      <c r="AP2410" s="92"/>
    </row>
    <row r="2411" spans="42:42" customFormat="1" x14ac:dyDescent="0.2">
      <c r="AP2411" s="92"/>
    </row>
    <row r="2412" spans="42:42" customFormat="1" x14ac:dyDescent="0.2">
      <c r="AP2412" s="92"/>
    </row>
    <row r="2413" spans="42:42" customFormat="1" x14ac:dyDescent="0.2">
      <c r="AP2413" s="92"/>
    </row>
    <row r="2414" spans="42:42" customFormat="1" x14ac:dyDescent="0.2">
      <c r="AP2414" s="92"/>
    </row>
    <row r="2415" spans="42:42" customFormat="1" x14ac:dyDescent="0.2">
      <c r="AP2415" s="92"/>
    </row>
    <row r="2416" spans="42:42" customFormat="1" x14ac:dyDescent="0.2">
      <c r="AP2416" s="92"/>
    </row>
    <row r="2417" spans="42:42" customFormat="1" x14ac:dyDescent="0.2">
      <c r="AP2417" s="92"/>
    </row>
    <row r="2418" spans="42:42" customFormat="1" x14ac:dyDescent="0.2">
      <c r="AP2418" s="92"/>
    </row>
    <row r="2419" spans="42:42" customFormat="1" x14ac:dyDescent="0.2">
      <c r="AP2419" s="92"/>
    </row>
    <row r="2420" spans="42:42" customFormat="1" x14ac:dyDescent="0.2">
      <c r="AP2420" s="92"/>
    </row>
    <row r="2421" spans="42:42" customFormat="1" x14ac:dyDescent="0.2">
      <c r="AP2421" s="92"/>
    </row>
    <row r="2422" spans="42:42" customFormat="1" x14ac:dyDescent="0.2">
      <c r="AP2422" s="92"/>
    </row>
    <row r="2423" spans="42:42" customFormat="1" x14ac:dyDescent="0.2">
      <c r="AP2423" s="92"/>
    </row>
    <row r="2424" spans="42:42" customFormat="1" x14ac:dyDescent="0.2">
      <c r="AP2424" s="92"/>
    </row>
    <row r="2425" spans="42:42" customFormat="1" x14ac:dyDescent="0.2">
      <c r="AP2425" s="92"/>
    </row>
    <row r="2426" spans="42:42" customFormat="1" x14ac:dyDescent="0.2">
      <c r="AP2426" s="92"/>
    </row>
    <row r="2427" spans="42:42" customFormat="1" x14ac:dyDescent="0.2">
      <c r="AP2427" s="92"/>
    </row>
    <row r="2428" spans="42:42" customFormat="1" x14ac:dyDescent="0.2">
      <c r="AP2428" s="92"/>
    </row>
    <row r="2429" spans="42:42" customFormat="1" x14ac:dyDescent="0.2">
      <c r="AP2429" s="92"/>
    </row>
    <row r="2430" spans="42:42" customFormat="1" x14ac:dyDescent="0.2">
      <c r="AP2430" s="92"/>
    </row>
    <row r="2431" spans="42:42" customFormat="1" x14ac:dyDescent="0.2">
      <c r="AP2431" s="92"/>
    </row>
    <row r="2432" spans="42:42" customFormat="1" x14ac:dyDescent="0.2">
      <c r="AP2432" s="92"/>
    </row>
    <row r="2433" spans="42:42" customFormat="1" x14ac:dyDescent="0.2">
      <c r="AP2433" s="92"/>
    </row>
    <row r="2434" spans="42:42" customFormat="1" x14ac:dyDescent="0.2">
      <c r="AP2434" s="92"/>
    </row>
    <row r="2435" spans="42:42" customFormat="1" x14ac:dyDescent="0.2">
      <c r="AP2435" s="92"/>
    </row>
    <row r="2436" spans="42:42" customFormat="1" x14ac:dyDescent="0.2">
      <c r="AP2436" s="92"/>
    </row>
    <row r="2437" spans="42:42" customFormat="1" x14ac:dyDescent="0.2">
      <c r="AP2437" s="92"/>
    </row>
    <row r="2438" spans="42:42" customFormat="1" x14ac:dyDescent="0.2">
      <c r="AP2438" s="92"/>
    </row>
    <row r="2439" spans="42:42" customFormat="1" x14ac:dyDescent="0.2">
      <c r="AP2439" s="92"/>
    </row>
    <row r="2440" spans="42:42" customFormat="1" x14ac:dyDescent="0.2">
      <c r="AP2440" s="92"/>
    </row>
    <row r="2441" spans="42:42" customFormat="1" x14ac:dyDescent="0.2">
      <c r="AP2441" s="92"/>
    </row>
    <row r="2442" spans="42:42" customFormat="1" x14ac:dyDescent="0.2">
      <c r="AP2442" s="92"/>
    </row>
    <row r="2443" spans="42:42" customFormat="1" x14ac:dyDescent="0.2">
      <c r="AP2443" s="92"/>
    </row>
    <row r="2444" spans="42:42" customFormat="1" x14ac:dyDescent="0.2">
      <c r="AP2444" s="92"/>
    </row>
    <row r="2445" spans="42:42" customFormat="1" x14ac:dyDescent="0.2">
      <c r="AP2445" s="92"/>
    </row>
    <row r="2446" spans="42:42" customFormat="1" x14ac:dyDescent="0.2">
      <c r="AP2446" s="92"/>
    </row>
    <row r="2447" spans="42:42" customFormat="1" x14ac:dyDescent="0.2">
      <c r="AP2447" s="92"/>
    </row>
    <row r="2448" spans="42:42" customFormat="1" x14ac:dyDescent="0.2">
      <c r="AP2448" s="92"/>
    </row>
    <row r="2449" spans="42:42" customFormat="1" x14ac:dyDescent="0.2">
      <c r="AP2449" s="92"/>
    </row>
    <row r="2450" spans="42:42" customFormat="1" x14ac:dyDescent="0.2">
      <c r="AP2450" s="92"/>
    </row>
    <row r="2451" spans="42:42" customFormat="1" x14ac:dyDescent="0.2">
      <c r="AP2451" s="92"/>
    </row>
    <row r="2452" spans="42:42" customFormat="1" x14ac:dyDescent="0.2">
      <c r="AP2452" s="92"/>
    </row>
    <row r="2453" spans="42:42" customFormat="1" x14ac:dyDescent="0.2">
      <c r="AP2453" s="92"/>
    </row>
    <row r="2454" spans="42:42" customFormat="1" x14ac:dyDescent="0.2">
      <c r="AP2454" s="92"/>
    </row>
    <row r="2455" spans="42:42" customFormat="1" x14ac:dyDescent="0.2">
      <c r="AP2455" s="92"/>
    </row>
    <row r="2456" spans="42:42" customFormat="1" x14ac:dyDescent="0.2">
      <c r="AP2456" s="92"/>
    </row>
    <row r="2457" spans="42:42" customFormat="1" x14ac:dyDescent="0.2">
      <c r="AP2457" s="92"/>
    </row>
    <row r="2458" spans="42:42" customFormat="1" x14ac:dyDescent="0.2">
      <c r="AP2458" s="92"/>
    </row>
    <row r="2459" spans="42:42" customFormat="1" x14ac:dyDescent="0.2">
      <c r="AP2459" s="92"/>
    </row>
    <row r="2460" spans="42:42" customFormat="1" x14ac:dyDescent="0.2">
      <c r="AP2460" s="92"/>
    </row>
    <row r="2461" spans="42:42" customFormat="1" x14ac:dyDescent="0.2">
      <c r="AP2461" s="92"/>
    </row>
    <row r="2462" spans="42:42" customFormat="1" x14ac:dyDescent="0.2">
      <c r="AP2462" s="92"/>
    </row>
    <row r="2463" spans="42:42" customFormat="1" x14ac:dyDescent="0.2">
      <c r="AP2463" s="92"/>
    </row>
    <row r="2464" spans="42:42" customFormat="1" x14ac:dyDescent="0.2">
      <c r="AP2464" s="92"/>
    </row>
    <row r="2465" spans="42:42" customFormat="1" x14ac:dyDescent="0.2">
      <c r="AP2465" s="92"/>
    </row>
    <row r="2466" spans="42:42" customFormat="1" x14ac:dyDescent="0.2">
      <c r="AP2466" s="92"/>
    </row>
    <row r="2467" spans="42:42" customFormat="1" x14ac:dyDescent="0.2">
      <c r="AP2467" s="92"/>
    </row>
    <row r="2468" spans="42:42" customFormat="1" x14ac:dyDescent="0.2">
      <c r="AP2468" s="92"/>
    </row>
    <row r="2469" spans="42:42" customFormat="1" x14ac:dyDescent="0.2">
      <c r="AP2469" s="92"/>
    </row>
    <row r="2470" spans="42:42" customFormat="1" x14ac:dyDescent="0.2">
      <c r="AP2470" s="92"/>
    </row>
    <row r="2471" spans="42:42" customFormat="1" x14ac:dyDescent="0.2">
      <c r="AP2471" s="92"/>
    </row>
    <row r="2472" spans="42:42" customFormat="1" x14ac:dyDescent="0.2">
      <c r="AP2472" s="92"/>
    </row>
    <row r="2473" spans="42:42" customFormat="1" x14ac:dyDescent="0.2">
      <c r="AP2473" s="92"/>
    </row>
    <row r="2474" spans="42:42" customFormat="1" x14ac:dyDescent="0.2">
      <c r="AP2474" s="92"/>
    </row>
    <row r="2475" spans="42:42" customFormat="1" x14ac:dyDescent="0.2">
      <c r="AP2475" s="92"/>
    </row>
    <row r="2476" spans="42:42" customFormat="1" x14ac:dyDescent="0.2">
      <c r="AP2476" s="92"/>
    </row>
    <row r="2477" spans="42:42" customFormat="1" x14ac:dyDescent="0.2">
      <c r="AP2477" s="92"/>
    </row>
    <row r="2478" spans="42:42" customFormat="1" x14ac:dyDescent="0.2">
      <c r="AP2478" s="92"/>
    </row>
    <row r="2479" spans="42:42" customFormat="1" x14ac:dyDescent="0.2">
      <c r="AP2479" s="92"/>
    </row>
    <row r="2480" spans="42:42" customFormat="1" x14ac:dyDescent="0.2">
      <c r="AP2480" s="92"/>
    </row>
    <row r="2481" spans="42:42" customFormat="1" x14ac:dyDescent="0.2">
      <c r="AP2481" s="92"/>
    </row>
    <row r="2482" spans="42:42" customFormat="1" x14ac:dyDescent="0.2">
      <c r="AP2482" s="92"/>
    </row>
    <row r="2483" spans="42:42" customFormat="1" x14ac:dyDescent="0.2">
      <c r="AP2483" s="92"/>
    </row>
    <row r="2484" spans="42:42" customFormat="1" x14ac:dyDescent="0.2">
      <c r="AP2484" s="92"/>
    </row>
    <row r="2485" spans="42:42" customFormat="1" x14ac:dyDescent="0.2">
      <c r="AP2485" s="92"/>
    </row>
    <row r="2486" spans="42:42" customFormat="1" x14ac:dyDescent="0.2">
      <c r="AP2486" s="92"/>
    </row>
    <row r="2487" spans="42:42" customFormat="1" x14ac:dyDescent="0.2">
      <c r="AP2487" s="92"/>
    </row>
    <row r="2488" spans="42:42" customFormat="1" x14ac:dyDescent="0.2">
      <c r="AP2488" s="92"/>
    </row>
    <row r="2489" spans="42:42" customFormat="1" x14ac:dyDescent="0.2">
      <c r="AP2489" s="92"/>
    </row>
    <row r="2490" spans="42:42" customFormat="1" x14ac:dyDescent="0.2">
      <c r="AP2490" s="92"/>
    </row>
    <row r="2491" spans="42:42" customFormat="1" x14ac:dyDescent="0.2">
      <c r="AP2491" s="92"/>
    </row>
    <row r="2492" spans="42:42" customFormat="1" x14ac:dyDescent="0.2">
      <c r="AP2492" s="92"/>
    </row>
    <row r="2493" spans="42:42" customFormat="1" x14ac:dyDescent="0.2">
      <c r="AP2493" s="92"/>
    </row>
    <row r="2494" spans="42:42" customFormat="1" x14ac:dyDescent="0.2">
      <c r="AP2494" s="92"/>
    </row>
    <row r="2495" spans="42:42" customFormat="1" x14ac:dyDescent="0.2">
      <c r="AP2495" s="92"/>
    </row>
    <row r="2496" spans="42:42" customFormat="1" x14ac:dyDescent="0.2">
      <c r="AP2496" s="92"/>
    </row>
    <row r="2497" spans="42:42" customFormat="1" x14ac:dyDescent="0.2">
      <c r="AP2497" s="92"/>
    </row>
    <row r="2498" spans="42:42" customFormat="1" x14ac:dyDescent="0.2">
      <c r="AP2498" s="92"/>
    </row>
    <row r="2499" spans="42:42" customFormat="1" x14ac:dyDescent="0.2">
      <c r="AP2499" s="92"/>
    </row>
    <row r="2500" spans="42:42" customFormat="1" x14ac:dyDescent="0.2">
      <c r="AP2500" s="92"/>
    </row>
    <row r="2501" spans="42:42" customFormat="1" x14ac:dyDescent="0.2">
      <c r="AP2501" s="92"/>
    </row>
    <row r="2502" spans="42:42" customFormat="1" x14ac:dyDescent="0.2">
      <c r="AP2502" s="92"/>
    </row>
    <row r="2503" spans="42:42" customFormat="1" x14ac:dyDescent="0.2">
      <c r="AP2503" s="92"/>
    </row>
    <row r="2504" spans="42:42" customFormat="1" x14ac:dyDescent="0.2">
      <c r="AP2504" s="92"/>
    </row>
    <row r="2505" spans="42:42" customFormat="1" x14ac:dyDescent="0.2">
      <c r="AP2505" s="92"/>
    </row>
    <row r="2506" spans="42:42" customFormat="1" x14ac:dyDescent="0.2">
      <c r="AP2506" s="92"/>
    </row>
    <row r="2507" spans="42:42" customFormat="1" x14ac:dyDescent="0.2">
      <c r="AP2507" s="92"/>
    </row>
    <row r="2508" spans="42:42" customFormat="1" x14ac:dyDescent="0.2">
      <c r="AP2508" s="92"/>
    </row>
    <row r="2509" spans="42:42" customFormat="1" x14ac:dyDescent="0.2">
      <c r="AP2509" s="92"/>
    </row>
    <row r="2510" spans="42:42" customFormat="1" x14ac:dyDescent="0.2">
      <c r="AP2510" s="92"/>
    </row>
    <row r="2511" spans="42:42" customFormat="1" x14ac:dyDescent="0.2">
      <c r="AP2511" s="92"/>
    </row>
    <row r="2512" spans="42:42" customFormat="1" x14ac:dyDescent="0.2">
      <c r="AP2512" s="92"/>
    </row>
    <row r="2513" spans="42:42" customFormat="1" x14ac:dyDescent="0.2">
      <c r="AP2513" s="92"/>
    </row>
    <row r="2514" spans="42:42" customFormat="1" x14ac:dyDescent="0.2">
      <c r="AP2514" s="92"/>
    </row>
    <row r="2515" spans="42:42" customFormat="1" x14ac:dyDescent="0.2">
      <c r="AP2515" s="92"/>
    </row>
    <row r="2516" spans="42:42" customFormat="1" x14ac:dyDescent="0.2">
      <c r="AP2516" s="92"/>
    </row>
    <row r="2517" spans="42:42" customFormat="1" x14ac:dyDescent="0.2">
      <c r="AP2517" s="92"/>
    </row>
    <row r="2518" spans="42:42" customFormat="1" x14ac:dyDescent="0.2">
      <c r="AP2518" s="92"/>
    </row>
    <row r="2519" spans="42:42" customFormat="1" x14ac:dyDescent="0.2">
      <c r="AP2519" s="92"/>
    </row>
    <row r="2520" spans="42:42" customFormat="1" x14ac:dyDescent="0.2">
      <c r="AP2520" s="92"/>
    </row>
    <row r="2521" spans="42:42" customFormat="1" x14ac:dyDescent="0.2">
      <c r="AP2521" s="92"/>
    </row>
    <row r="2522" spans="42:42" customFormat="1" x14ac:dyDescent="0.2">
      <c r="AP2522" s="92"/>
    </row>
    <row r="2523" spans="42:42" customFormat="1" x14ac:dyDescent="0.2">
      <c r="AP2523" s="92"/>
    </row>
    <row r="2524" spans="42:42" customFormat="1" x14ac:dyDescent="0.2">
      <c r="AP2524" s="92"/>
    </row>
    <row r="2525" spans="42:42" customFormat="1" x14ac:dyDescent="0.2">
      <c r="AP2525" s="92"/>
    </row>
    <row r="2526" spans="42:42" customFormat="1" x14ac:dyDescent="0.2">
      <c r="AP2526" s="92"/>
    </row>
    <row r="2527" spans="42:42" customFormat="1" x14ac:dyDescent="0.2">
      <c r="AP2527" s="92"/>
    </row>
    <row r="2528" spans="42:42" customFormat="1" x14ac:dyDescent="0.2">
      <c r="AP2528" s="92"/>
    </row>
    <row r="2529" spans="42:42" customFormat="1" x14ac:dyDescent="0.2">
      <c r="AP2529" s="92"/>
    </row>
    <row r="2530" spans="42:42" customFormat="1" x14ac:dyDescent="0.2">
      <c r="AP2530" s="92"/>
    </row>
    <row r="2531" spans="42:42" customFormat="1" x14ac:dyDescent="0.2">
      <c r="AP2531" s="92"/>
    </row>
    <row r="2532" spans="42:42" customFormat="1" x14ac:dyDescent="0.2">
      <c r="AP2532" s="92"/>
    </row>
    <row r="2533" spans="42:42" customFormat="1" x14ac:dyDescent="0.2">
      <c r="AP2533" s="92"/>
    </row>
    <row r="2534" spans="42:42" customFormat="1" x14ac:dyDescent="0.2">
      <c r="AP2534" s="92"/>
    </row>
    <row r="2535" spans="42:42" customFormat="1" x14ac:dyDescent="0.2">
      <c r="AP2535" s="92"/>
    </row>
    <row r="2536" spans="42:42" customFormat="1" x14ac:dyDescent="0.2">
      <c r="AP2536" s="92"/>
    </row>
    <row r="2537" spans="42:42" customFormat="1" x14ac:dyDescent="0.2">
      <c r="AP2537" s="92"/>
    </row>
    <row r="2538" spans="42:42" customFormat="1" x14ac:dyDescent="0.2">
      <c r="AP2538" s="92"/>
    </row>
    <row r="2539" spans="42:42" customFormat="1" x14ac:dyDescent="0.2">
      <c r="AP2539" s="92"/>
    </row>
    <row r="2540" spans="42:42" customFormat="1" x14ac:dyDescent="0.2">
      <c r="AP2540" s="92"/>
    </row>
    <row r="2541" spans="42:42" customFormat="1" x14ac:dyDescent="0.2">
      <c r="AP2541" s="92"/>
    </row>
    <row r="2542" spans="42:42" customFormat="1" x14ac:dyDescent="0.2">
      <c r="AP2542" s="92"/>
    </row>
    <row r="2543" spans="42:42" customFormat="1" x14ac:dyDescent="0.2">
      <c r="AP2543" s="92"/>
    </row>
    <row r="2544" spans="42:42" customFormat="1" x14ac:dyDescent="0.2">
      <c r="AP2544" s="92"/>
    </row>
    <row r="2545" spans="42:42" customFormat="1" x14ac:dyDescent="0.2">
      <c r="AP2545" s="92"/>
    </row>
    <row r="2546" spans="42:42" customFormat="1" x14ac:dyDescent="0.2">
      <c r="AP2546" s="92"/>
    </row>
    <row r="2547" spans="42:42" customFormat="1" x14ac:dyDescent="0.2">
      <c r="AP2547" s="92"/>
    </row>
    <row r="2548" spans="42:42" customFormat="1" x14ac:dyDescent="0.2">
      <c r="AP2548" s="92"/>
    </row>
    <row r="2549" spans="42:42" customFormat="1" x14ac:dyDescent="0.2">
      <c r="AP2549" s="92"/>
    </row>
    <row r="2550" spans="42:42" customFormat="1" x14ac:dyDescent="0.2">
      <c r="AP2550" s="92"/>
    </row>
    <row r="2551" spans="42:42" customFormat="1" x14ac:dyDescent="0.2">
      <c r="AP2551" s="92"/>
    </row>
    <row r="2552" spans="42:42" customFormat="1" x14ac:dyDescent="0.2">
      <c r="AP2552" s="92"/>
    </row>
    <row r="2553" spans="42:42" customFormat="1" x14ac:dyDescent="0.2">
      <c r="AP2553" s="92"/>
    </row>
    <row r="2554" spans="42:42" customFormat="1" x14ac:dyDescent="0.2">
      <c r="AP2554" s="92"/>
    </row>
    <row r="2555" spans="42:42" customFormat="1" x14ac:dyDescent="0.2">
      <c r="AP2555" s="92"/>
    </row>
    <row r="2556" spans="42:42" customFormat="1" x14ac:dyDescent="0.2">
      <c r="AP2556" s="92"/>
    </row>
    <row r="2557" spans="42:42" customFormat="1" x14ac:dyDescent="0.2">
      <c r="AP2557" s="92"/>
    </row>
    <row r="2558" spans="42:42" customFormat="1" x14ac:dyDescent="0.2">
      <c r="AP2558" s="92"/>
    </row>
    <row r="2559" spans="42:42" customFormat="1" x14ac:dyDescent="0.2">
      <c r="AP2559" s="92"/>
    </row>
    <row r="2560" spans="42:42" customFormat="1" x14ac:dyDescent="0.2">
      <c r="AP2560" s="92"/>
    </row>
    <row r="2561" spans="42:42" customFormat="1" x14ac:dyDescent="0.2">
      <c r="AP2561" s="92"/>
    </row>
    <row r="2562" spans="42:42" customFormat="1" x14ac:dyDescent="0.2">
      <c r="AP2562" s="92"/>
    </row>
    <row r="2563" spans="42:42" customFormat="1" x14ac:dyDescent="0.2">
      <c r="AP2563" s="92"/>
    </row>
    <row r="2564" spans="42:42" customFormat="1" x14ac:dyDescent="0.2">
      <c r="AP2564" s="92"/>
    </row>
    <row r="2565" spans="42:42" customFormat="1" x14ac:dyDescent="0.2">
      <c r="AP2565" s="92"/>
    </row>
    <row r="2566" spans="42:42" customFormat="1" x14ac:dyDescent="0.2">
      <c r="AP2566" s="92"/>
    </row>
    <row r="2567" spans="42:42" customFormat="1" x14ac:dyDescent="0.2">
      <c r="AP2567" s="92"/>
    </row>
    <row r="2568" spans="42:42" customFormat="1" x14ac:dyDescent="0.2">
      <c r="AP2568" s="92"/>
    </row>
    <row r="2569" spans="42:42" customFormat="1" x14ac:dyDescent="0.2">
      <c r="AP2569" s="92"/>
    </row>
    <row r="2570" spans="42:42" customFormat="1" x14ac:dyDescent="0.2">
      <c r="AP2570" s="92"/>
    </row>
    <row r="2571" spans="42:42" customFormat="1" x14ac:dyDescent="0.2">
      <c r="AP2571" s="92"/>
    </row>
    <row r="2572" spans="42:42" customFormat="1" x14ac:dyDescent="0.2">
      <c r="AP2572" s="92"/>
    </row>
    <row r="2573" spans="42:42" customFormat="1" x14ac:dyDescent="0.2">
      <c r="AP2573" s="92"/>
    </row>
    <row r="2574" spans="42:42" customFormat="1" x14ac:dyDescent="0.2">
      <c r="AP2574" s="92"/>
    </row>
    <row r="2575" spans="42:42" customFormat="1" x14ac:dyDescent="0.2">
      <c r="AP2575" s="92"/>
    </row>
    <row r="2576" spans="42:42" customFormat="1" x14ac:dyDescent="0.2">
      <c r="AP2576" s="92"/>
    </row>
    <row r="2577" spans="42:42" customFormat="1" x14ac:dyDescent="0.2">
      <c r="AP2577" s="92"/>
    </row>
    <row r="2578" spans="42:42" customFormat="1" x14ac:dyDescent="0.2">
      <c r="AP2578" s="92"/>
    </row>
    <row r="2579" spans="42:42" customFormat="1" x14ac:dyDescent="0.2">
      <c r="AP2579" s="92"/>
    </row>
    <row r="2580" spans="42:42" customFormat="1" x14ac:dyDescent="0.2">
      <c r="AP2580" s="92"/>
    </row>
    <row r="2581" spans="42:42" customFormat="1" x14ac:dyDescent="0.2">
      <c r="AP2581" s="92"/>
    </row>
    <row r="2582" spans="42:42" customFormat="1" x14ac:dyDescent="0.2">
      <c r="AP2582" s="92"/>
    </row>
    <row r="2583" spans="42:42" customFormat="1" x14ac:dyDescent="0.2">
      <c r="AP2583" s="92"/>
    </row>
    <row r="2584" spans="42:42" customFormat="1" x14ac:dyDescent="0.2">
      <c r="AP2584" s="92"/>
    </row>
    <row r="2585" spans="42:42" customFormat="1" x14ac:dyDescent="0.2">
      <c r="AP2585" s="92"/>
    </row>
    <row r="2586" spans="42:42" customFormat="1" x14ac:dyDescent="0.2">
      <c r="AP2586" s="92"/>
    </row>
    <row r="2587" spans="42:42" customFormat="1" x14ac:dyDescent="0.2">
      <c r="AP2587" s="92"/>
    </row>
    <row r="2588" spans="42:42" customFormat="1" x14ac:dyDescent="0.2">
      <c r="AP2588" s="92"/>
    </row>
    <row r="2589" spans="42:42" customFormat="1" x14ac:dyDescent="0.2">
      <c r="AP2589" s="92"/>
    </row>
    <row r="2590" spans="42:42" customFormat="1" x14ac:dyDescent="0.2">
      <c r="AP2590" s="92"/>
    </row>
    <row r="2591" spans="42:42" customFormat="1" x14ac:dyDescent="0.2">
      <c r="AP2591" s="92"/>
    </row>
    <row r="2592" spans="42:42" customFormat="1" x14ac:dyDescent="0.2">
      <c r="AP2592" s="92"/>
    </row>
    <row r="2593" spans="42:42" customFormat="1" x14ac:dyDescent="0.2">
      <c r="AP2593" s="92"/>
    </row>
    <row r="2594" spans="42:42" customFormat="1" x14ac:dyDescent="0.2">
      <c r="AP2594" s="92"/>
    </row>
    <row r="2595" spans="42:42" customFormat="1" x14ac:dyDescent="0.2">
      <c r="AP2595" s="92"/>
    </row>
    <row r="2596" spans="42:42" customFormat="1" x14ac:dyDescent="0.2">
      <c r="AP2596" s="92"/>
    </row>
    <row r="2597" spans="42:42" customFormat="1" x14ac:dyDescent="0.2">
      <c r="AP2597" s="92"/>
    </row>
    <row r="2598" spans="42:42" customFormat="1" x14ac:dyDescent="0.2">
      <c r="AP2598" s="92"/>
    </row>
    <row r="2599" spans="42:42" customFormat="1" x14ac:dyDescent="0.2">
      <c r="AP2599" s="92"/>
    </row>
    <row r="2600" spans="42:42" customFormat="1" x14ac:dyDescent="0.2">
      <c r="AP2600" s="92"/>
    </row>
    <row r="2601" spans="42:42" customFormat="1" x14ac:dyDescent="0.2">
      <c r="AP2601" s="92"/>
    </row>
    <row r="2602" spans="42:42" customFormat="1" x14ac:dyDescent="0.2">
      <c r="AP2602" s="92"/>
    </row>
    <row r="2603" spans="42:42" customFormat="1" x14ac:dyDescent="0.2">
      <c r="AP2603" s="92"/>
    </row>
    <row r="2604" spans="42:42" customFormat="1" x14ac:dyDescent="0.2">
      <c r="AP2604" s="92"/>
    </row>
    <row r="2605" spans="42:42" customFormat="1" x14ac:dyDescent="0.2">
      <c r="AP2605" s="92"/>
    </row>
    <row r="2606" spans="42:42" customFormat="1" x14ac:dyDescent="0.2">
      <c r="AP2606" s="92"/>
    </row>
    <row r="2607" spans="42:42" customFormat="1" x14ac:dyDescent="0.2">
      <c r="AP2607" s="92"/>
    </row>
    <row r="2608" spans="42:42" customFormat="1" x14ac:dyDescent="0.2">
      <c r="AP2608" s="92"/>
    </row>
    <row r="2609" spans="42:42" customFormat="1" x14ac:dyDescent="0.2">
      <c r="AP2609" s="92"/>
    </row>
    <row r="2610" spans="42:42" customFormat="1" x14ac:dyDescent="0.2">
      <c r="AP2610" s="92"/>
    </row>
    <row r="2611" spans="42:42" customFormat="1" x14ac:dyDescent="0.2">
      <c r="AP2611" s="92"/>
    </row>
    <row r="2612" spans="42:42" customFormat="1" x14ac:dyDescent="0.2">
      <c r="AP2612" s="92"/>
    </row>
    <row r="2613" spans="42:42" customFormat="1" x14ac:dyDescent="0.2">
      <c r="AP2613" s="92"/>
    </row>
    <row r="2614" spans="42:42" customFormat="1" x14ac:dyDescent="0.2">
      <c r="AP2614" s="92"/>
    </row>
    <row r="2615" spans="42:42" customFormat="1" x14ac:dyDescent="0.2">
      <c r="AP2615" s="92"/>
    </row>
    <row r="2616" spans="42:42" customFormat="1" x14ac:dyDescent="0.2">
      <c r="AP2616" s="92"/>
    </row>
    <row r="2617" spans="42:42" customFormat="1" x14ac:dyDescent="0.2">
      <c r="AP2617" s="92"/>
    </row>
    <row r="2618" spans="42:42" customFormat="1" x14ac:dyDescent="0.2">
      <c r="AP2618" s="92"/>
    </row>
    <row r="2619" spans="42:42" customFormat="1" x14ac:dyDescent="0.2">
      <c r="AP2619" s="92"/>
    </row>
    <row r="2620" spans="42:42" customFormat="1" x14ac:dyDescent="0.2">
      <c r="AP2620" s="92"/>
    </row>
    <row r="2621" spans="42:42" customFormat="1" x14ac:dyDescent="0.2">
      <c r="AP2621" s="92"/>
    </row>
    <row r="2622" spans="42:42" customFormat="1" x14ac:dyDescent="0.2">
      <c r="AP2622" s="92"/>
    </row>
    <row r="2623" spans="42:42" customFormat="1" x14ac:dyDescent="0.2">
      <c r="AP2623" s="92"/>
    </row>
    <row r="2624" spans="42:42" customFormat="1" x14ac:dyDescent="0.2">
      <c r="AP2624" s="92"/>
    </row>
    <row r="2625" spans="42:42" customFormat="1" x14ac:dyDescent="0.2">
      <c r="AP2625" s="92"/>
    </row>
    <row r="2626" spans="42:42" customFormat="1" x14ac:dyDescent="0.2">
      <c r="AP2626" s="92"/>
    </row>
    <row r="2627" spans="42:42" customFormat="1" x14ac:dyDescent="0.2">
      <c r="AP2627" s="92"/>
    </row>
    <row r="2628" spans="42:42" customFormat="1" x14ac:dyDescent="0.2">
      <c r="AP2628" s="92"/>
    </row>
    <row r="2629" spans="42:42" customFormat="1" x14ac:dyDescent="0.2">
      <c r="AP2629" s="92"/>
    </row>
    <row r="2630" spans="42:42" customFormat="1" x14ac:dyDescent="0.2">
      <c r="AP2630" s="92"/>
    </row>
    <row r="2631" spans="42:42" customFormat="1" x14ac:dyDescent="0.2">
      <c r="AP2631" s="92"/>
    </row>
    <row r="2632" spans="42:42" customFormat="1" x14ac:dyDescent="0.2">
      <c r="AP2632" s="92"/>
    </row>
    <row r="2633" spans="42:42" customFormat="1" x14ac:dyDescent="0.2">
      <c r="AP2633" s="92"/>
    </row>
    <row r="2634" spans="42:42" customFormat="1" x14ac:dyDescent="0.2">
      <c r="AP2634" s="92"/>
    </row>
    <row r="2635" spans="42:42" customFormat="1" x14ac:dyDescent="0.2">
      <c r="AP2635" s="92"/>
    </row>
    <row r="2636" spans="42:42" customFormat="1" x14ac:dyDescent="0.2">
      <c r="AP2636" s="92"/>
    </row>
    <row r="2637" spans="42:42" customFormat="1" x14ac:dyDescent="0.2">
      <c r="AP2637" s="92"/>
    </row>
    <row r="2638" spans="42:42" customFormat="1" x14ac:dyDescent="0.2">
      <c r="AP2638" s="92"/>
    </row>
    <row r="2639" spans="42:42" customFormat="1" x14ac:dyDescent="0.2">
      <c r="AP2639" s="92"/>
    </row>
    <row r="2640" spans="42:42" customFormat="1" x14ac:dyDescent="0.2">
      <c r="AP2640" s="92"/>
    </row>
    <row r="2641" spans="42:42" customFormat="1" x14ac:dyDescent="0.2">
      <c r="AP2641" s="92"/>
    </row>
    <row r="2642" spans="42:42" customFormat="1" x14ac:dyDescent="0.2">
      <c r="AP2642" s="92"/>
    </row>
    <row r="2643" spans="42:42" customFormat="1" x14ac:dyDescent="0.2">
      <c r="AP2643" s="92"/>
    </row>
    <row r="2644" spans="42:42" customFormat="1" x14ac:dyDescent="0.2">
      <c r="AP2644" s="92"/>
    </row>
    <row r="2645" spans="42:42" customFormat="1" x14ac:dyDescent="0.2">
      <c r="AP2645" s="92"/>
    </row>
    <row r="2646" spans="42:42" customFormat="1" x14ac:dyDescent="0.2">
      <c r="AP2646" s="92"/>
    </row>
    <row r="2647" spans="42:42" customFormat="1" x14ac:dyDescent="0.2">
      <c r="AP2647" s="92"/>
    </row>
    <row r="2648" spans="42:42" customFormat="1" x14ac:dyDescent="0.2">
      <c r="AP2648" s="92"/>
    </row>
    <row r="2649" spans="42:42" customFormat="1" x14ac:dyDescent="0.2">
      <c r="AP2649" s="92"/>
    </row>
    <row r="2650" spans="42:42" customFormat="1" x14ac:dyDescent="0.2">
      <c r="AP2650" s="92"/>
    </row>
    <row r="2651" spans="42:42" customFormat="1" x14ac:dyDescent="0.2">
      <c r="AP2651" s="92"/>
    </row>
    <row r="2652" spans="42:42" customFormat="1" x14ac:dyDescent="0.2">
      <c r="AP2652" s="92"/>
    </row>
    <row r="2653" spans="42:42" customFormat="1" x14ac:dyDescent="0.2">
      <c r="AP2653" s="92"/>
    </row>
    <row r="2654" spans="42:42" customFormat="1" x14ac:dyDescent="0.2">
      <c r="AP2654" s="92"/>
    </row>
    <row r="2655" spans="42:42" customFormat="1" x14ac:dyDescent="0.2">
      <c r="AP2655" s="92"/>
    </row>
    <row r="2656" spans="42:42" customFormat="1" x14ac:dyDescent="0.2">
      <c r="AP2656" s="92"/>
    </row>
    <row r="2657" spans="42:42" customFormat="1" x14ac:dyDescent="0.2">
      <c r="AP2657" s="92"/>
    </row>
    <row r="2658" spans="42:42" customFormat="1" x14ac:dyDescent="0.2">
      <c r="AP2658" s="92"/>
    </row>
    <row r="2659" spans="42:42" customFormat="1" x14ac:dyDescent="0.2">
      <c r="AP2659" s="92"/>
    </row>
    <row r="2660" spans="42:42" customFormat="1" x14ac:dyDescent="0.2">
      <c r="AP2660" s="92"/>
    </row>
    <row r="2661" spans="42:42" customFormat="1" x14ac:dyDescent="0.2">
      <c r="AP2661" s="92"/>
    </row>
    <row r="2662" spans="42:42" customFormat="1" x14ac:dyDescent="0.2">
      <c r="AP2662" s="92"/>
    </row>
    <row r="2663" spans="42:42" customFormat="1" x14ac:dyDescent="0.2">
      <c r="AP2663" s="92"/>
    </row>
    <row r="2664" spans="42:42" customFormat="1" x14ac:dyDescent="0.2">
      <c r="AP2664" s="92"/>
    </row>
    <row r="2665" spans="42:42" customFormat="1" x14ac:dyDescent="0.2">
      <c r="AP2665" s="92"/>
    </row>
    <row r="2666" spans="42:42" customFormat="1" x14ac:dyDescent="0.2">
      <c r="AP2666" s="92"/>
    </row>
    <row r="2667" spans="42:42" customFormat="1" x14ac:dyDescent="0.2">
      <c r="AP2667" s="92"/>
    </row>
    <row r="2668" spans="42:42" customFormat="1" x14ac:dyDescent="0.2">
      <c r="AP2668" s="92"/>
    </row>
    <row r="2669" spans="42:42" customFormat="1" x14ac:dyDescent="0.2">
      <c r="AP2669" s="92"/>
    </row>
    <row r="2670" spans="42:42" customFormat="1" x14ac:dyDescent="0.2">
      <c r="AP2670" s="92"/>
    </row>
    <row r="2671" spans="42:42" customFormat="1" x14ac:dyDescent="0.2">
      <c r="AP2671" s="92"/>
    </row>
    <row r="2672" spans="42:42" customFormat="1" x14ac:dyDescent="0.2">
      <c r="AP2672" s="92"/>
    </row>
    <row r="2673" spans="42:42" customFormat="1" x14ac:dyDescent="0.2">
      <c r="AP2673" s="92"/>
    </row>
    <row r="2674" spans="42:42" customFormat="1" x14ac:dyDescent="0.2">
      <c r="AP2674" s="92"/>
    </row>
    <row r="2675" spans="42:42" customFormat="1" x14ac:dyDescent="0.2">
      <c r="AP2675" s="92"/>
    </row>
    <row r="2676" spans="42:42" customFormat="1" x14ac:dyDescent="0.2">
      <c r="AP2676" s="92"/>
    </row>
    <row r="2677" spans="42:42" customFormat="1" x14ac:dyDescent="0.2">
      <c r="AP2677" s="92"/>
    </row>
    <row r="2678" spans="42:42" customFormat="1" x14ac:dyDescent="0.2">
      <c r="AP2678" s="92"/>
    </row>
    <row r="2679" spans="42:42" customFormat="1" x14ac:dyDescent="0.2">
      <c r="AP2679" s="92"/>
    </row>
    <row r="2680" spans="42:42" customFormat="1" x14ac:dyDescent="0.2">
      <c r="AP2680" s="92"/>
    </row>
    <row r="2681" spans="42:42" customFormat="1" x14ac:dyDescent="0.2">
      <c r="AP2681" s="92"/>
    </row>
    <row r="2682" spans="42:42" customFormat="1" x14ac:dyDescent="0.2">
      <c r="AP2682" s="92"/>
    </row>
    <row r="2683" spans="42:42" customFormat="1" x14ac:dyDescent="0.2">
      <c r="AP2683" s="92"/>
    </row>
    <row r="2684" spans="42:42" customFormat="1" x14ac:dyDescent="0.2">
      <c r="AP2684" s="92"/>
    </row>
    <row r="2685" spans="42:42" customFormat="1" x14ac:dyDescent="0.2">
      <c r="AP2685" s="92"/>
    </row>
    <row r="2686" spans="42:42" customFormat="1" x14ac:dyDescent="0.2">
      <c r="AP2686" s="92"/>
    </row>
    <row r="2687" spans="42:42" customFormat="1" x14ac:dyDescent="0.2">
      <c r="AP2687" s="92"/>
    </row>
    <row r="2688" spans="42:42" customFormat="1" x14ac:dyDescent="0.2">
      <c r="AP2688" s="92"/>
    </row>
    <row r="2689" spans="42:42" customFormat="1" x14ac:dyDescent="0.2">
      <c r="AP2689" s="92"/>
    </row>
    <row r="2690" spans="42:42" customFormat="1" x14ac:dyDescent="0.2">
      <c r="AP2690" s="92"/>
    </row>
    <row r="2691" spans="42:42" customFormat="1" x14ac:dyDescent="0.2">
      <c r="AP2691" s="92"/>
    </row>
    <row r="2692" spans="42:42" customFormat="1" x14ac:dyDescent="0.2">
      <c r="AP2692" s="92"/>
    </row>
    <row r="2693" spans="42:42" customFormat="1" x14ac:dyDescent="0.2">
      <c r="AP2693" s="92"/>
    </row>
    <row r="2694" spans="42:42" customFormat="1" x14ac:dyDescent="0.2">
      <c r="AP2694" s="92"/>
    </row>
    <row r="2695" spans="42:42" customFormat="1" x14ac:dyDescent="0.2">
      <c r="AP2695" s="92"/>
    </row>
    <row r="2696" spans="42:42" customFormat="1" x14ac:dyDescent="0.2">
      <c r="AP2696" s="92"/>
    </row>
    <row r="2697" spans="42:42" customFormat="1" x14ac:dyDescent="0.2">
      <c r="AP2697" s="92"/>
    </row>
    <row r="2698" spans="42:42" customFormat="1" x14ac:dyDescent="0.2">
      <c r="AP2698" s="92"/>
    </row>
    <row r="2699" spans="42:42" customFormat="1" x14ac:dyDescent="0.2">
      <c r="AP2699" s="92"/>
    </row>
    <row r="2700" spans="42:42" customFormat="1" x14ac:dyDescent="0.2">
      <c r="AP2700" s="92"/>
    </row>
    <row r="2701" spans="42:42" customFormat="1" x14ac:dyDescent="0.2">
      <c r="AP2701" s="92"/>
    </row>
    <row r="2702" spans="42:42" customFormat="1" x14ac:dyDescent="0.2">
      <c r="AP2702" s="92"/>
    </row>
    <row r="2703" spans="42:42" customFormat="1" x14ac:dyDescent="0.2">
      <c r="AP2703" s="92"/>
    </row>
    <row r="2704" spans="42:42" customFormat="1" x14ac:dyDescent="0.2">
      <c r="AP2704" s="92"/>
    </row>
    <row r="2705" spans="42:42" customFormat="1" x14ac:dyDescent="0.2">
      <c r="AP2705" s="92"/>
    </row>
    <row r="2706" spans="42:42" customFormat="1" x14ac:dyDescent="0.2">
      <c r="AP2706" s="92"/>
    </row>
    <row r="2707" spans="42:42" customFormat="1" x14ac:dyDescent="0.2">
      <c r="AP2707" s="92"/>
    </row>
    <row r="2708" spans="42:42" customFormat="1" x14ac:dyDescent="0.2">
      <c r="AP2708" s="92"/>
    </row>
    <row r="2709" spans="42:42" customFormat="1" x14ac:dyDescent="0.2">
      <c r="AP2709" s="92"/>
    </row>
    <row r="2710" spans="42:42" customFormat="1" x14ac:dyDescent="0.2">
      <c r="AP2710" s="92"/>
    </row>
    <row r="2711" spans="42:42" customFormat="1" x14ac:dyDescent="0.2">
      <c r="AP2711" s="92"/>
    </row>
    <row r="2712" spans="42:42" customFormat="1" x14ac:dyDescent="0.2">
      <c r="AP2712" s="92"/>
    </row>
    <row r="2713" spans="42:42" customFormat="1" x14ac:dyDescent="0.2">
      <c r="AP2713" s="92"/>
    </row>
    <row r="2714" spans="42:42" customFormat="1" x14ac:dyDescent="0.2">
      <c r="AP2714" s="92"/>
    </row>
    <row r="2715" spans="42:42" customFormat="1" x14ac:dyDescent="0.2">
      <c r="AP2715" s="92"/>
    </row>
    <row r="2716" spans="42:42" customFormat="1" x14ac:dyDescent="0.2">
      <c r="AP2716" s="92"/>
    </row>
    <row r="2717" spans="42:42" customFormat="1" x14ac:dyDescent="0.2">
      <c r="AP2717" s="92"/>
    </row>
    <row r="2718" spans="42:42" customFormat="1" x14ac:dyDescent="0.2">
      <c r="AP2718" s="92"/>
    </row>
    <row r="2719" spans="42:42" customFormat="1" x14ac:dyDescent="0.2">
      <c r="AP2719" s="92"/>
    </row>
    <row r="2720" spans="42:42" customFormat="1" x14ac:dyDescent="0.2">
      <c r="AP2720" s="92"/>
    </row>
    <row r="2721" spans="42:42" customFormat="1" x14ac:dyDescent="0.2">
      <c r="AP2721" s="92"/>
    </row>
    <row r="2722" spans="42:42" customFormat="1" x14ac:dyDescent="0.2">
      <c r="AP2722" s="92"/>
    </row>
    <row r="2723" spans="42:42" customFormat="1" x14ac:dyDescent="0.2">
      <c r="AP2723" s="92"/>
    </row>
    <row r="2724" spans="42:42" customFormat="1" x14ac:dyDescent="0.2">
      <c r="AP2724" s="92"/>
    </row>
    <row r="2725" spans="42:42" customFormat="1" x14ac:dyDescent="0.2">
      <c r="AP2725" s="92"/>
    </row>
    <row r="2726" spans="42:42" customFormat="1" x14ac:dyDescent="0.2">
      <c r="AP2726" s="92"/>
    </row>
    <row r="2727" spans="42:42" customFormat="1" x14ac:dyDescent="0.2">
      <c r="AP2727" s="92"/>
    </row>
    <row r="2728" spans="42:42" customFormat="1" x14ac:dyDescent="0.2">
      <c r="AP2728" s="92"/>
    </row>
    <row r="2729" spans="42:42" customFormat="1" x14ac:dyDescent="0.2">
      <c r="AP2729" s="92"/>
    </row>
    <row r="2730" spans="42:42" customFormat="1" x14ac:dyDescent="0.2">
      <c r="AP2730" s="92"/>
    </row>
    <row r="2731" spans="42:42" customFormat="1" x14ac:dyDescent="0.2">
      <c r="AP2731" s="92"/>
    </row>
    <row r="2732" spans="42:42" customFormat="1" x14ac:dyDescent="0.2">
      <c r="AP2732" s="92"/>
    </row>
    <row r="2733" spans="42:42" customFormat="1" x14ac:dyDescent="0.2">
      <c r="AP2733" s="92"/>
    </row>
    <row r="2734" spans="42:42" customFormat="1" x14ac:dyDescent="0.2">
      <c r="AP2734" s="92"/>
    </row>
    <row r="2735" spans="42:42" customFormat="1" x14ac:dyDescent="0.2">
      <c r="AP2735" s="92"/>
    </row>
    <row r="2736" spans="42:42" customFormat="1" x14ac:dyDescent="0.2">
      <c r="AP2736" s="92"/>
    </row>
    <row r="2737" spans="42:42" customFormat="1" x14ac:dyDescent="0.2">
      <c r="AP2737" s="92"/>
    </row>
    <row r="2738" spans="42:42" customFormat="1" x14ac:dyDescent="0.2">
      <c r="AP2738" s="92"/>
    </row>
    <row r="2739" spans="42:42" customFormat="1" x14ac:dyDescent="0.2">
      <c r="AP2739" s="92"/>
    </row>
    <row r="2740" spans="42:42" customFormat="1" x14ac:dyDescent="0.2">
      <c r="AP2740" s="92"/>
    </row>
    <row r="2741" spans="42:42" customFormat="1" x14ac:dyDescent="0.2">
      <c r="AP2741" s="92"/>
    </row>
    <row r="2742" spans="42:42" customFormat="1" x14ac:dyDescent="0.2">
      <c r="AP2742" s="92"/>
    </row>
    <row r="2743" spans="42:42" customFormat="1" x14ac:dyDescent="0.2">
      <c r="AP2743" s="92"/>
    </row>
    <row r="2744" spans="42:42" customFormat="1" x14ac:dyDescent="0.2">
      <c r="AP2744" s="92"/>
    </row>
    <row r="2745" spans="42:42" customFormat="1" x14ac:dyDescent="0.2">
      <c r="AP2745" s="92"/>
    </row>
    <row r="2746" spans="42:42" customFormat="1" x14ac:dyDescent="0.2">
      <c r="AP2746" s="92"/>
    </row>
    <row r="2747" spans="42:42" customFormat="1" x14ac:dyDescent="0.2">
      <c r="AP2747" s="92"/>
    </row>
    <row r="2748" spans="42:42" customFormat="1" x14ac:dyDescent="0.2">
      <c r="AP2748" s="92"/>
    </row>
    <row r="2749" spans="42:42" customFormat="1" x14ac:dyDescent="0.2">
      <c r="AP2749" s="92"/>
    </row>
    <row r="2750" spans="42:42" customFormat="1" x14ac:dyDescent="0.2">
      <c r="AP2750" s="92"/>
    </row>
    <row r="2751" spans="42:42" customFormat="1" x14ac:dyDescent="0.2">
      <c r="AP2751" s="92"/>
    </row>
    <row r="2752" spans="42:42" customFormat="1" x14ac:dyDescent="0.2">
      <c r="AP2752" s="92"/>
    </row>
    <row r="2753" spans="42:42" customFormat="1" x14ac:dyDescent="0.2">
      <c r="AP2753" s="92"/>
    </row>
    <row r="2754" spans="42:42" customFormat="1" x14ac:dyDescent="0.2">
      <c r="AP2754" s="92"/>
    </row>
    <row r="2755" spans="42:42" customFormat="1" x14ac:dyDescent="0.2">
      <c r="AP2755" s="92"/>
    </row>
    <row r="2756" spans="42:42" customFormat="1" x14ac:dyDescent="0.2">
      <c r="AP2756" s="92"/>
    </row>
    <row r="2757" spans="42:42" customFormat="1" x14ac:dyDescent="0.2">
      <c r="AP2757" s="92"/>
    </row>
    <row r="2758" spans="42:42" customFormat="1" x14ac:dyDescent="0.2">
      <c r="AP2758" s="92"/>
    </row>
    <row r="2759" spans="42:42" customFormat="1" x14ac:dyDescent="0.2">
      <c r="AP2759" s="92"/>
    </row>
    <row r="2760" spans="42:42" customFormat="1" x14ac:dyDescent="0.2">
      <c r="AP2760" s="92"/>
    </row>
    <row r="2761" spans="42:42" customFormat="1" x14ac:dyDescent="0.2">
      <c r="AP2761" s="92"/>
    </row>
    <row r="2762" spans="42:42" customFormat="1" x14ac:dyDescent="0.2">
      <c r="AP2762" s="92"/>
    </row>
    <row r="2763" spans="42:42" customFormat="1" x14ac:dyDescent="0.2">
      <c r="AP2763" s="92"/>
    </row>
    <row r="2764" spans="42:42" customFormat="1" x14ac:dyDescent="0.2">
      <c r="AP2764" s="92"/>
    </row>
    <row r="2765" spans="42:42" customFormat="1" x14ac:dyDescent="0.2">
      <c r="AP2765" s="92"/>
    </row>
    <row r="2766" spans="42:42" customFormat="1" x14ac:dyDescent="0.2">
      <c r="AP2766" s="92"/>
    </row>
    <row r="2767" spans="42:42" customFormat="1" x14ac:dyDescent="0.2">
      <c r="AP2767" s="92"/>
    </row>
    <row r="2768" spans="42:42" customFormat="1" x14ac:dyDescent="0.2">
      <c r="AP2768" s="92"/>
    </row>
    <row r="2769" spans="42:42" customFormat="1" x14ac:dyDescent="0.2">
      <c r="AP2769" s="92"/>
    </row>
    <row r="2770" spans="42:42" customFormat="1" x14ac:dyDescent="0.2">
      <c r="AP2770" s="92"/>
    </row>
    <row r="2771" spans="42:42" customFormat="1" x14ac:dyDescent="0.2">
      <c r="AP2771" s="92"/>
    </row>
    <row r="2772" spans="42:42" customFormat="1" x14ac:dyDescent="0.2">
      <c r="AP2772" s="92"/>
    </row>
    <row r="2773" spans="42:42" customFormat="1" x14ac:dyDescent="0.2">
      <c r="AP2773" s="92"/>
    </row>
    <row r="2774" spans="42:42" customFormat="1" x14ac:dyDescent="0.2">
      <c r="AP2774" s="92"/>
    </row>
    <row r="2775" spans="42:42" customFormat="1" x14ac:dyDescent="0.2">
      <c r="AP2775" s="92"/>
    </row>
    <row r="2776" spans="42:42" customFormat="1" x14ac:dyDescent="0.2">
      <c r="AP2776" s="92"/>
    </row>
    <row r="2777" spans="42:42" customFormat="1" x14ac:dyDescent="0.2">
      <c r="AP2777" s="92"/>
    </row>
    <row r="2778" spans="42:42" customFormat="1" x14ac:dyDescent="0.2">
      <c r="AP2778" s="92"/>
    </row>
    <row r="2779" spans="42:42" customFormat="1" x14ac:dyDescent="0.2">
      <c r="AP2779" s="92"/>
    </row>
    <row r="2780" spans="42:42" customFormat="1" x14ac:dyDescent="0.2">
      <c r="AP2780" s="92"/>
    </row>
    <row r="2781" spans="42:42" customFormat="1" x14ac:dyDescent="0.2">
      <c r="AP2781" s="92"/>
    </row>
    <row r="2782" spans="42:42" customFormat="1" x14ac:dyDescent="0.2">
      <c r="AP2782" s="92"/>
    </row>
    <row r="2783" spans="42:42" customFormat="1" x14ac:dyDescent="0.2">
      <c r="AP2783" s="92"/>
    </row>
    <row r="2784" spans="42:42" customFormat="1" x14ac:dyDescent="0.2">
      <c r="AP2784" s="92"/>
    </row>
    <row r="2785" spans="42:42" customFormat="1" x14ac:dyDescent="0.2">
      <c r="AP2785" s="92"/>
    </row>
    <row r="2786" spans="42:42" customFormat="1" x14ac:dyDescent="0.2">
      <c r="AP2786" s="92"/>
    </row>
    <row r="2787" spans="42:42" customFormat="1" x14ac:dyDescent="0.2">
      <c r="AP2787" s="92"/>
    </row>
    <row r="2788" spans="42:42" customFormat="1" x14ac:dyDescent="0.2">
      <c r="AP2788" s="92"/>
    </row>
    <row r="2789" spans="42:42" customFormat="1" x14ac:dyDescent="0.2">
      <c r="AP2789" s="92"/>
    </row>
    <row r="2790" spans="42:42" customFormat="1" x14ac:dyDescent="0.2">
      <c r="AP2790" s="92"/>
    </row>
    <row r="2791" spans="42:42" customFormat="1" x14ac:dyDescent="0.2">
      <c r="AP2791" s="92"/>
    </row>
    <row r="2792" spans="42:42" customFormat="1" x14ac:dyDescent="0.2">
      <c r="AP2792" s="92"/>
    </row>
    <row r="2793" spans="42:42" customFormat="1" x14ac:dyDescent="0.2">
      <c r="AP2793" s="92"/>
    </row>
    <row r="2794" spans="42:42" customFormat="1" x14ac:dyDescent="0.2">
      <c r="AP2794" s="92"/>
    </row>
    <row r="2795" spans="42:42" customFormat="1" x14ac:dyDescent="0.2">
      <c r="AP2795" s="92"/>
    </row>
    <row r="2796" spans="42:42" customFormat="1" x14ac:dyDescent="0.2">
      <c r="AP2796" s="92"/>
    </row>
    <row r="2797" spans="42:42" customFormat="1" x14ac:dyDescent="0.2">
      <c r="AP2797" s="92"/>
    </row>
    <row r="2798" spans="42:42" customFormat="1" x14ac:dyDescent="0.2">
      <c r="AP2798" s="92"/>
    </row>
    <row r="2799" spans="42:42" customFormat="1" x14ac:dyDescent="0.2">
      <c r="AP2799" s="92"/>
    </row>
    <row r="2800" spans="42:42" customFormat="1" x14ac:dyDescent="0.2">
      <c r="AP2800" s="92"/>
    </row>
    <row r="2801" spans="42:42" customFormat="1" x14ac:dyDescent="0.2">
      <c r="AP2801" s="92"/>
    </row>
    <row r="2802" spans="42:42" customFormat="1" x14ac:dyDescent="0.2">
      <c r="AP2802" s="92"/>
    </row>
    <row r="2803" spans="42:42" customFormat="1" x14ac:dyDescent="0.2">
      <c r="AP2803" s="92"/>
    </row>
    <row r="2804" spans="42:42" customFormat="1" x14ac:dyDescent="0.2">
      <c r="AP2804" s="92"/>
    </row>
    <row r="2805" spans="42:42" customFormat="1" x14ac:dyDescent="0.2">
      <c r="AP2805" s="92"/>
    </row>
    <row r="2806" spans="42:42" customFormat="1" x14ac:dyDescent="0.2">
      <c r="AP2806" s="92"/>
    </row>
    <row r="2807" spans="42:42" customFormat="1" x14ac:dyDescent="0.2">
      <c r="AP2807" s="92"/>
    </row>
    <row r="2808" spans="42:42" customFormat="1" x14ac:dyDescent="0.2">
      <c r="AP2808" s="92"/>
    </row>
    <row r="2809" spans="42:42" customFormat="1" x14ac:dyDescent="0.2">
      <c r="AP2809" s="92"/>
    </row>
    <row r="2810" spans="42:42" customFormat="1" x14ac:dyDescent="0.2">
      <c r="AP2810" s="92"/>
    </row>
    <row r="2811" spans="42:42" customFormat="1" x14ac:dyDescent="0.2">
      <c r="AP2811" s="92"/>
    </row>
    <row r="2812" spans="42:42" customFormat="1" x14ac:dyDescent="0.2">
      <c r="AP2812" s="92"/>
    </row>
    <row r="2813" spans="42:42" customFormat="1" x14ac:dyDescent="0.2">
      <c r="AP2813" s="92"/>
    </row>
    <row r="2814" spans="42:42" customFormat="1" x14ac:dyDescent="0.2">
      <c r="AP2814" s="92"/>
    </row>
    <row r="2815" spans="42:42" customFormat="1" x14ac:dyDescent="0.2">
      <c r="AP2815" s="92"/>
    </row>
    <row r="2816" spans="42:42" customFormat="1" x14ac:dyDescent="0.2">
      <c r="AP2816" s="92"/>
    </row>
    <row r="2817" spans="42:42" customFormat="1" x14ac:dyDescent="0.2">
      <c r="AP2817" s="92"/>
    </row>
    <row r="2818" spans="42:42" customFormat="1" x14ac:dyDescent="0.2">
      <c r="AP2818" s="92"/>
    </row>
    <row r="2819" spans="42:42" customFormat="1" x14ac:dyDescent="0.2">
      <c r="AP2819" s="92"/>
    </row>
    <row r="2820" spans="42:42" customFormat="1" x14ac:dyDescent="0.2">
      <c r="AP2820" s="92"/>
    </row>
    <row r="2821" spans="42:42" customFormat="1" x14ac:dyDescent="0.2">
      <c r="AP2821" s="92"/>
    </row>
    <row r="2822" spans="42:42" customFormat="1" x14ac:dyDescent="0.2">
      <c r="AP2822" s="92"/>
    </row>
    <row r="2823" spans="42:42" customFormat="1" x14ac:dyDescent="0.2">
      <c r="AP2823" s="92"/>
    </row>
    <row r="2824" spans="42:42" customFormat="1" x14ac:dyDescent="0.2">
      <c r="AP2824" s="92"/>
    </row>
    <row r="2825" spans="42:42" customFormat="1" x14ac:dyDescent="0.2">
      <c r="AP2825" s="92"/>
    </row>
    <row r="2826" spans="42:42" customFormat="1" x14ac:dyDescent="0.2">
      <c r="AP2826" s="92"/>
    </row>
    <row r="2827" spans="42:42" customFormat="1" x14ac:dyDescent="0.2">
      <c r="AP2827" s="92"/>
    </row>
    <row r="2828" spans="42:42" customFormat="1" x14ac:dyDescent="0.2">
      <c r="AP2828" s="92"/>
    </row>
    <row r="2829" spans="42:42" customFormat="1" x14ac:dyDescent="0.2">
      <c r="AP2829" s="92"/>
    </row>
    <row r="2830" spans="42:42" customFormat="1" x14ac:dyDescent="0.2">
      <c r="AP2830" s="92"/>
    </row>
    <row r="2831" spans="42:42" customFormat="1" x14ac:dyDescent="0.2">
      <c r="AP2831" s="92"/>
    </row>
    <row r="2832" spans="42:42" customFormat="1" x14ac:dyDescent="0.2">
      <c r="AP2832" s="92"/>
    </row>
    <row r="2833" spans="42:42" customFormat="1" x14ac:dyDescent="0.2">
      <c r="AP2833" s="92"/>
    </row>
    <row r="2834" spans="42:42" customFormat="1" x14ac:dyDescent="0.2">
      <c r="AP2834" s="92"/>
    </row>
    <row r="2835" spans="42:42" customFormat="1" x14ac:dyDescent="0.2">
      <c r="AP2835" s="92"/>
    </row>
    <row r="2836" spans="42:42" customFormat="1" x14ac:dyDescent="0.2">
      <c r="AP2836" s="92"/>
    </row>
    <row r="2837" spans="42:42" customFormat="1" x14ac:dyDescent="0.2">
      <c r="AP2837" s="92"/>
    </row>
    <row r="2838" spans="42:42" customFormat="1" x14ac:dyDescent="0.2">
      <c r="AP2838" s="92"/>
    </row>
    <row r="2839" spans="42:42" customFormat="1" x14ac:dyDescent="0.2">
      <c r="AP2839" s="92"/>
    </row>
    <row r="2840" spans="42:42" customFormat="1" x14ac:dyDescent="0.2">
      <c r="AP2840" s="92"/>
    </row>
    <row r="2841" spans="42:42" customFormat="1" x14ac:dyDescent="0.2">
      <c r="AP2841" s="92"/>
    </row>
    <row r="2842" spans="42:42" customFormat="1" x14ac:dyDescent="0.2">
      <c r="AP2842" s="92"/>
    </row>
    <row r="2843" spans="42:42" customFormat="1" x14ac:dyDescent="0.2">
      <c r="AP2843" s="92"/>
    </row>
    <row r="2844" spans="42:42" customFormat="1" x14ac:dyDescent="0.2">
      <c r="AP2844" s="92"/>
    </row>
    <row r="2845" spans="42:42" customFormat="1" x14ac:dyDescent="0.2">
      <c r="AP2845" s="92"/>
    </row>
    <row r="2846" spans="42:42" customFormat="1" x14ac:dyDescent="0.2">
      <c r="AP2846" s="92"/>
    </row>
    <row r="2847" spans="42:42" customFormat="1" x14ac:dyDescent="0.2">
      <c r="AP2847" s="92"/>
    </row>
    <row r="2848" spans="42:42" customFormat="1" x14ac:dyDescent="0.2">
      <c r="AP2848" s="92"/>
    </row>
    <row r="2849" spans="42:42" customFormat="1" x14ac:dyDescent="0.2">
      <c r="AP2849" s="92"/>
    </row>
    <row r="2850" spans="42:42" customFormat="1" x14ac:dyDescent="0.2">
      <c r="AP2850" s="92"/>
    </row>
    <row r="2851" spans="42:42" customFormat="1" x14ac:dyDescent="0.2">
      <c r="AP2851" s="92"/>
    </row>
    <row r="2852" spans="42:42" customFormat="1" x14ac:dyDescent="0.2">
      <c r="AP2852" s="92"/>
    </row>
    <row r="2853" spans="42:42" customFormat="1" x14ac:dyDescent="0.2">
      <c r="AP2853" s="92"/>
    </row>
    <row r="2854" spans="42:42" customFormat="1" x14ac:dyDescent="0.2">
      <c r="AP2854" s="92"/>
    </row>
    <row r="2855" spans="42:42" customFormat="1" x14ac:dyDescent="0.2">
      <c r="AP2855" s="92"/>
    </row>
    <row r="2856" spans="42:42" customFormat="1" x14ac:dyDescent="0.2">
      <c r="AP2856" s="92"/>
    </row>
    <row r="2857" spans="42:42" customFormat="1" x14ac:dyDescent="0.2">
      <c r="AP2857" s="92"/>
    </row>
    <row r="2858" spans="42:42" customFormat="1" x14ac:dyDescent="0.2">
      <c r="AP2858" s="92"/>
    </row>
    <row r="2859" spans="42:42" customFormat="1" x14ac:dyDescent="0.2">
      <c r="AP2859" s="92"/>
    </row>
    <row r="2860" spans="42:42" customFormat="1" x14ac:dyDescent="0.2">
      <c r="AP2860" s="92"/>
    </row>
    <row r="2861" spans="42:42" customFormat="1" x14ac:dyDescent="0.2">
      <c r="AP2861" s="92"/>
    </row>
    <row r="2862" spans="42:42" customFormat="1" x14ac:dyDescent="0.2">
      <c r="AP2862" s="92"/>
    </row>
    <row r="2863" spans="42:42" customFormat="1" x14ac:dyDescent="0.2">
      <c r="AP2863" s="92"/>
    </row>
    <row r="2864" spans="42:42" customFormat="1" x14ac:dyDescent="0.2">
      <c r="AP2864" s="92"/>
    </row>
    <row r="2865" spans="42:42" customFormat="1" x14ac:dyDescent="0.2">
      <c r="AP2865" s="92"/>
    </row>
    <row r="2866" spans="42:42" customFormat="1" x14ac:dyDescent="0.2">
      <c r="AP2866" s="92"/>
    </row>
    <row r="2867" spans="42:42" customFormat="1" x14ac:dyDescent="0.2">
      <c r="AP2867" s="92"/>
    </row>
    <row r="2868" spans="42:42" customFormat="1" x14ac:dyDescent="0.2">
      <c r="AP2868" s="92"/>
    </row>
    <row r="2869" spans="42:42" customFormat="1" x14ac:dyDescent="0.2">
      <c r="AP2869" s="92"/>
    </row>
    <row r="2870" spans="42:42" customFormat="1" x14ac:dyDescent="0.2">
      <c r="AP2870" s="92"/>
    </row>
    <row r="2871" spans="42:42" customFormat="1" x14ac:dyDescent="0.2">
      <c r="AP2871" s="92"/>
    </row>
    <row r="2872" spans="42:42" customFormat="1" x14ac:dyDescent="0.2">
      <c r="AP2872" s="92"/>
    </row>
    <row r="2873" spans="42:42" customFormat="1" x14ac:dyDescent="0.2">
      <c r="AP2873" s="92"/>
    </row>
    <row r="2874" spans="42:42" customFormat="1" x14ac:dyDescent="0.2">
      <c r="AP2874" s="92"/>
    </row>
    <row r="2875" spans="42:42" customFormat="1" x14ac:dyDescent="0.2">
      <c r="AP2875" s="92"/>
    </row>
    <row r="2876" spans="42:42" customFormat="1" x14ac:dyDescent="0.2">
      <c r="AP2876" s="92"/>
    </row>
    <row r="2877" spans="42:42" customFormat="1" x14ac:dyDescent="0.2">
      <c r="AP2877" s="92"/>
    </row>
    <row r="2878" spans="42:42" customFormat="1" x14ac:dyDescent="0.2">
      <c r="AP2878" s="92"/>
    </row>
    <row r="2879" spans="42:42" customFormat="1" x14ac:dyDescent="0.2">
      <c r="AP2879" s="92"/>
    </row>
    <row r="2880" spans="42:42" customFormat="1" x14ac:dyDescent="0.2">
      <c r="AP2880" s="92"/>
    </row>
    <row r="2881" spans="42:42" customFormat="1" x14ac:dyDescent="0.2">
      <c r="AP2881" s="92"/>
    </row>
    <row r="2882" spans="42:42" customFormat="1" x14ac:dyDescent="0.2">
      <c r="AP2882" s="92"/>
    </row>
    <row r="2883" spans="42:42" customFormat="1" x14ac:dyDescent="0.2">
      <c r="AP2883" s="92"/>
    </row>
    <row r="2884" spans="42:42" customFormat="1" x14ac:dyDescent="0.2">
      <c r="AP2884" s="92"/>
    </row>
    <row r="2885" spans="42:42" customFormat="1" x14ac:dyDescent="0.2">
      <c r="AP2885" s="92"/>
    </row>
    <row r="2886" spans="42:42" customFormat="1" x14ac:dyDescent="0.2">
      <c r="AP2886" s="92"/>
    </row>
    <row r="2887" spans="42:42" customFormat="1" x14ac:dyDescent="0.2">
      <c r="AP2887" s="92"/>
    </row>
    <row r="2888" spans="42:42" customFormat="1" x14ac:dyDescent="0.2">
      <c r="AP2888" s="92"/>
    </row>
    <row r="2889" spans="42:42" customFormat="1" x14ac:dyDescent="0.2">
      <c r="AP2889" s="92"/>
    </row>
    <row r="2890" spans="42:42" customFormat="1" x14ac:dyDescent="0.2">
      <c r="AP2890" s="92"/>
    </row>
    <row r="2891" spans="42:42" customFormat="1" x14ac:dyDescent="0.2">
      <c r="AP2891" s="92"/>
    </row>
    <row r="2892" spans="42:42" customFormat="1" x14ac:dyDescent="0.2">
      <c r="AP2892" s="92"/>
    </row>
    <row r="2893" spans="42:42" customFormat="1" x14ac:dyDescent="0.2">
      <c r="AP2893" s="92"/>
    </row>
    <row r="2894" spans="42:42" customFormat="1" x14ac:dyDescent="0.2">
      <c r="AP2894" s="92"/>
    </row>
    <row r="2895" spans="42:42" customFormat="1" x14ac:dyDescent="0.2">
      <c r="AP2895" s="92"/>
    </row>
    <row r="2896" spans="42:42" customFormat="1" x14ac:dyDescent="0.2">
      <c r="AP2896" s="92"/>
    </row>
    <row r="2897" spans="42:42" customFormat="1" x14ac:dyDescent="0.2">
      <c r="AP2897" s="92"/>
    </row>
    <row r="2898" spans="42:42" customFormat="1" x14ac:dyDescent="0.2">
      <c r="AP2898" s="92"/>
    </row>
    <row r="2899" spans="42:42" customFormat="1" x14ac:dyDescent="0.2">
      <c r="AP2899" s="92"/>
    </row>
    <row r="2900" spans="42:42" customFormat="1" x14ac:dyDescent="0.2">
      <c r="AP2900" s="92"/>
    </row>
    <row r="2901" spans="42:42" customFormat="1" x14ac:dyDescent="0.2">
      <c r="AP2901" s="92"/>
    </row>
    <row r="2902" spans="42:42" customFormat="1" x14ac:dyDescent="0.2">
      <c r="AP2902" s="92"/>
    </row>
    <row r="2903" spans="42:42" customFormat="1" x14ac:dyDescent="0.2">
      <c r="AP2903" s="92"/>
    </row>
    <row r="2904" spans="42:42" customFormat="1" x14ac:dyDescent="0.2">
      <c r="AP2904" s="92"/>
    </row>
    <row r="2905" spans="42:42" customFormat="1" x14ac:dyDescent="0.2">
      <c r="AP2905" s="92"/>
    </row>
    <row r="2906" spans="42:42" customFormat="1" x14ac:dyDescent="0.2">
      <c r="AP2906" s="92"/>
    </row>
    <row r="2907" spans="42:42" customFormat="1" x14ac:dyDescent="0.2">
      <c r="AP2907" s="92"/>
    </row>
    <row r="2908" spans="42:42" customFormat="1" x14ac:dyDescent="0.2">
      <c r="AP2908" s="92"/>
    </row>
    <row r="2909" spans="42:42" customFormat="1" x14ac:dyDescent="0.2">
      <c r="AP2909" s="92"/>
    </row>
    <row r="2910" spans="42:42" customFormat="1" x14ac:dyDescent="0.2">
      <c r="AP2910" s="92"/>
    </row>
    <row r="2911" spans="42:42" customFormat="1" x14ac:dyDescent="0.2">
      <c r="AP2911" s="92"/>
    </row>
    <row r="2912" spans="42:42" customFormat="1" x14ac:dyDescent="0.2">
      <c r="AP2912" s="92"/>
    </row>
    <row r="2913" spans="42:42" customFormat="1" x14ac:dyDescent="0.2">
      <c r="AP2913" s="92"/>
    </row>
    <row r="2914" spans="42:42" customFormat="1" x14ac:dyDescent="0.2">
      <c r="AP2914" s="92"/>
    </row>
    <row r="2915" spans="42:42" customFormat="1" x14ac:dyDescent="0.2">
      <c r="AP2915" s="92"/>
    </row>
    <row r="2916" spans="42:42" customFormat="1" x14ac:dyDescent="0.2">
      <c r="AP2916" s="92"/>
    </row>
    <row r="2917" spans="42:42" customFormat="1" x14ac:dyDescent="0.2">
      <c r="AP2917" s="92"/>
    </row>
  </sheetData>
  <dataValidations count="1">
    <dataValidation type="list" allowBlank="1" showInputMessage="1" showErrorMessage="1" sqref="AA2:AA999" xr:uid="{64B2596D-41BE-4F47-BE6F-FBD5BDEDE139}">
      <formula1>Pays</formula1>
    </dataValidation>
  </dataValidations>
  <hyperlinks>
    <hyperlink ref="AT2" r:id="rId1" xr:uid="{1EC2C6A7-EF9A-6C48-9FA0-5E94C3771E95}"/>
    <hyperlink ref="AT3" r:id="rId2" xr:uid="{FFA0EE22-5BC2-2B44-8D6F-3800430AD6B1}"/>
    <hyperlink ref="AT4" r:id="rId3" xr:uid="{CE513D18-A60D-8E40-916D-32D3D49DC210}"/>
    <hyperlink ref="AT5" r:id="rId4" xr:uid="{B64A56B5-CFF5-3747-B99B-38CD9C68EE97}"/>
  </hyperlink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F765-2E32-9C45-B8EE-4CFE78EBF681}">
  <sheetPr codeName="Feuil2"/>
  <dimension ref="A1:GC991"/>
  <sheetViews>
    <sheetView zoomScaleNormal="100" workbookViewId="0">
      <selection activeCell="A12" sqref="A12:A500"/>
    </sheetView>
  </sheetViews>
  <sheetFormatPr baseColWidth="10" defaultRowHeight="16" customHeight="1" x14ac:dyDescent="0.2"/>
  <cols>
    <col min="1" max="1" width="24" style="28" customWidth="1"/>
    <col min="2" max="2" width="10.83203125" style="61" customWidth="1"/>
    <col min="3" max="3" width="10.83203125" style="24" customWidth="1"/>
    <col min="4" max="4" width="10.83203125" style="24"/>
    <col min="5" max="5" width="13.83203125" style="53" customWidth="1"/>
    <col min="6" max="6" width="13.33203125" style="54" customWidth="1"/>
    <col min="7" max="7" width="11" style="54" bestFit="1" customWidth="1"/>
    <col min="8" max="8" width="11" style="55" bestFit="1" customWidth="1"/>
    <col min="9" max="10" width="11" style="56" bestFit="1" customWidth="1"/>
    <col min="11" max="11" width="11" style="57" bestFit="1" customWidth="1"/>
    <col min="12" max="14" width="11" style="58" bestFit="1" customWidth="1"/>
    <col min="15" max="15" width="10.83203125" style="4"/>
    <col min="16" max="16" width="10.83203125" style="29"/>
    <col min="17" max="17" width="10.83203125" style="64" customWidth="1"/>
    <col min="18" max="18" width="10.83203125" style="24" customWidth="1"/>
    <col min="19" max="19" width="14.6640625" style="41" customWidth="1"/>
    <col min="20" max="20" width="10.83203125" style="65" customWidth="1"/>
    <col min="21" max="21" width="10.83203125" style="54" customWidth="1"/>
    <col min="22" max="22" width="14.6640625" style="34" customWidth="1"/>
    <col min="23" max="23" width="10.83203125" style="66"/>
    <col min="24" max="24" width="10.83203125" style="56"/>
    <col min="25" max="25" width="11.83203125" style="66" customWidth="1"/>
    <col min="26" max="26" width="11.83203125" style="67" customWidth="1"/>
    <col min="27" max="27" width="10.83203125" style="67"/>
    <col min="28" max="28" width="12" style="40" customWidth="1"/>
    <col min="30" max="30" width="27.1640625" customWidth="1"/>
    <col min="31" max="31" width="13.5" customWidth="1"/>
    <col min="32" max="33" width="14.6640625" customWidth="1"/>
    <col min="34" max="35" width="14" customWidth="1"/>
    <col min="36" max="37" width="13.33203125" customWidth="1"/>
    <col min="38" max="39" width="12.5" customWidth="1"/>
    <col min="54" max="54" width="10.83203125" customWidth="1"/>
    <col min="55" max="56" width="13.5" customWidth="1"/>
    <col min="57" max="58" width="14.6640625" customWidth="1"/>
    <col min="59" max="60" width="14" customWidth="1"/>
    <col min="61" max="62" width="13.33203125" customWidth="1"/>
    <col min="63" max="64" width="12.5" customWidth="1"/>
    <col min="186" max="16384" width="10.83203125" style="29"/>
  </cols>
  <sheetData>
    <row r="1" spans="1:185" ht="17" thickBot="1" x14ac:dyDescent="0.25">
      <c r="B1" s="23"/>
      <c r="C1" s="23"/>
      <c r="D1" s="23"/>
      <c r="E1" s="44"/>
      <c r="F1" s="23"/>
      <c r="G1" s="23"/>
      <c r="H1" s="44"/>
      <c r="I1" s="23"/>
      <c r="J1" s="23"/>
      <c r="K1" s="44"/>
      <c r="L1" s="23"/>
      <c r="M1" s="23"/>
      <c r="N1" s="23"/>
      <c r="Q1" s="1"/>
      <c r="R1" s="1"/>
      <c r="S1" s="1"/>
      <c r="T1" s="1"/>
      <c r="U1" s="1"/>
      <c r="V1" s="1"/>
      <c r="W1" s="1"/>
      <c r="X1" s="4"/>
      <c r="Y1" s="1"/>
      <c r="Z1" s="1"/>
      <c r="AA1" s="1"/>
      <c r="AB1" s="1"/>
    </row>
    <row r="2" spans="1:185" ht="17" thickBot="1" x14ac:dyDescent="0.25">
      <c r="B2" s="59" t="s">
        <v>82</v>
      </c>
      <c r="C2" s="42" t="s">
        <v>65</v>
      </c>
      <c r="D2" s="42" t="s">
        <v>66</v>
      </c>
      <c r="E2" s="45" t="s">
        <v>67</v>
      </c>
      <c r="F2" s="42" t="s">
        <v>68</v>
      </c>
      <c r="G2" s="42" t="s">
        <v>69</v>
      </c>
      <c r="H2" s="45" t="s">
        <v>70</v>
      </c>
      <c r="I2" s="42" t="s">
        <v>71</v>
      </c>
      <c r="J2" s="42" t="s">
        <v>72</v>
      </c>
      <c r="K2" s="45" t="s">
        <v>73</v>
      </c>
      <c r="L2" s="42" t="s">
        <v>74</v>
      </c>
      <c r="M2" s="42" t="s">
        <v>75</v>
      </c>
      <c r="N2" s="42" t="s">
        <v>76</v>
      </c>
      <c r="O2" s="83">
        <v>2022</v>
      </c>
      <c r="Q2" s="1"/>
      <c r="R2" s="1"/>
      <c r="S2" s="1"/>
      <c r="T2" s="1"/>
      <c r="U2" s="1"/>
      <c r="V2" s="1"/>
      <c r="W2" s="1"/>
      <c r="X2" s="4"/>
      <c r="Y2" s="1"/>
      <c r="Z2" s="1"/>
      <c r="AA2" s="1"/>
      <c r="AB2" s="1"/>
    </row>
    <row r="3" spans="1:185" x14ac:dyDescent="0.2">
      <c r="A3" s="31" t="s">
        <v>77</v>
      </c>
      <c r="B3" s="60">
        <f>SUM(B12:B500)</f>
        <v>18713</v>
      </c>
      <c r="C3" s="60">
        <f t="shared" ref="C3:N3" si="0">SUM(C12:C500)</f>
        <v>0</v>
      </c>
      <c r="D3" s="60">
        <f t="shared" si="0"/>
        <v>16139</v>
      </c>
      <c r="E3" s="60">
        <f t="shared" si="0"/>
        <v>0</v>
      </c>
      <c r="F3" s="60">
        <f t="shared" si="0"/>
        <v>0</v>
      </c>
      <c r="G3" s="60">
        <f t="shared" si="0"/>
        <v>0</v>
      </c>
      <c r="H3" s="60">
        <f t="shared" si="0"/>
        <v>0</v>
      </c>
      <c r="I3" s="60">
        <f t="shared" si="0"/>
        <v>0</v>
      </c>
      <c r="J3" s="60">
        <f t="shared" si="0"/>
        <v>2574</v>
      </c>
      <c r="K3" s="60">
        <f t="shared" si="0"/>
        <v>0</v>
      </c>
      <c r="L3" s="60">
        <f t="shared" si="0"/>
        <v>0</v>
      </c>
      <c r="M3" s="60">
        <f t="shared" si="0"/>
        <v>0</v>
      </c>
      <c r="N3" s="60">
        <f t="shared" si="0"/>
        <v>0</v>
      </c>
      <c r="O3" s="60">
        <f>SUM(C3:N3)</f>
        <v>18713</v>
      </c>
      <c r="Q3" s="1"/>
      <c r="R3" s="85"/>
      <c r="S3" s="1"/>
      <c r="T3" s="1"/>
      <c r="U3" s="1"/>
      <c r="V3" s="1"/>
      <c r="W3" s="1"/>
      <c r="X3" s="4"/>
      <c r="Y3" s="1"/>
      <c r="Z3" s="1"/>
      <c r="AA3" s="1"/>
      <c r="AB3" s="1"/>
    </row>
    <row r="4" spans="1:185" x14ac:dyDescent="0.2">
      <c r="A4" s="31" t="s">
        <v>83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0">
        <f>SUM(C4:N4)</f>
        <v>0</v>
      </c>
      <c r="Q4" s="1"/>
      <c r="R4" s="1"/>
      <c r="S4" s="1"/>
      <c r="T4" s="1"/>
      <c r="U4" s="1"/>
      <c r="V4" s="1"/>
      <c r="W4" s="1"/>
      <c r="X4" s="4"/>
      <c r="Y4" s="1"/>
      <c r="Z4" s="1"/>
      <c r="AA4" s="1"/>
      <c r="AB4" s="1"/>
    </row>
    <row r="5" spans="1:185" s="32" customFormat="1" x14ac:dyDescent="0.2">
      <c r="A5" s="31"/>
      <c r="B5" s="46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"/>
      <c r="Q5" s="1"/>
      <c r="R5" s="1"/>
      <c r="S5" s="1"/>
      <c r="T5" s="1"/>
      <c r="U5" s="1"/>
      <c r="V5" s="1"/>
      <c r="W5" s="1"/>
      <c r="X5" s="4"/>
      <c r="Y5" s="1"/>
      <c r="Z5" s="1"/>
      <c r="AA5" s="1"/>
      <c r="AB5" s="1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</row>
    <row r="6" spans="1:185" s="33" customFormat="1" x14ac:dyDescent="0.2">
      <c r="A6" s="31"/>
      <c r="B6" s="46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/>
      <c r="Q6" s="1"/>
      <c r="R6" s="1"/>
      <c r="S6" s="1"/>
      <c r="T6" s="1"/>
      <c r="U6" s="1"/>
      <c r="V6" s="1"/>
      <c r="W6" s="1"/>
      <c r="X6" s="4"/>
      <c r="Y6" s="1"/>
      <c r="Z6" s="1"/>
      <c r="AA6" s="1"/>
      <c r="AB6" s="1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</row>
    <row r="7" spans="1:185" s="33" customFormat="1" x14ac:dyDescent="0.2">
      <c r="A7" s="28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"/>
      <c r="Q7" s="1"/>
      <c r="R7" s="1"/>
      <c r="S7" s="1"/>
      <c r="T7" s="1"/>
      <c r="U7" s="1"/>
      <c r="V7" s="1"/>
      <c r="W7" s="1"/>
      <c r="X7" s="4"/>
      <c r="Y7" s="1"/>
      <c r="Z7" s="1"/>
      <c r="AA7" s="1"/>
      <c r="AB7" s="1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</row>
    <row r="8" spans="1:185" ht="16" customHeight="1" x14ac:dyDescent="0.2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Q8" s="1"/>
      <c r="R8" s="1"/>
      <c r="S8" s="1"/>
      <c r="T8" s="1"/>
      <c r="U8" s="1"/>
      <c r="V8" s="1"/>
      <c r="W8" s="1"/>
      <c r="X8" s="4"/>
      <c r="Y8" s="1"/>
      <c r="Z8" s="1"/>
      <c r="AA8" s="1"/>
      <c r="AB8" s="1"/>
      <c r="FT8" s="29"/>
      <c r="FU8" s="29"/>
      <c r="FV8" s="29"/>
      <c r="FW8" s="29"/>
      <c r="FX8" s="29"/>
      <c r="FY8" s="29"/>
      <c r="FZ8" s="29"/>
      <c r="GA8" s="29"/>
      <c r="GB8" s="29"/>
      <c r="GC8" s="29"/>
    </row>
    <row r="9" spans="1:185" x14ac:dyDescent="0.2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Q9" s="1"/>
      <c r="R9" s="1"/>
      <c r="S9" s="1"/>
      <c r="T9" s="1"/>
      <c r="U9" s="1"/>
      <c r="V9" s="1"/>
      <c r="W9" s="1"/>
      <c r="X9" s="4"/>
      <c r="Y9" s="1"/>
      <c r="Z9" s="1"/>
      <c r="AA9" s="1"/>
      <c r="AB9" s="1"/>
      <c r="FT9" s="29"/>
      <c r="FU9" s="29"/>
      <c r="FV9" s="29"/>
      <c r="FW9" s="29"/>
      <c r="FX9" s="29"/>
      <c r="FY9" s="29"/>
      <c r="FZ9" s="29"/>
      <c r="GA9" s="29"/>
      <c r="GB9" s="29"/>
      <c r="GC9" s="29"/>
    </row>
    <row r="10" spans="1:185" ht="17" thickBot="1" x14ac:dyDescent="0.2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Q10" s="1"/>
      <c r="R10" s="1"/>
      <c r="S10" s="1"/>
      <c r="T10" s="1"/>
      <c r="U10" s="1"/>
      <c r="V10" s="1"/>
      <c r="W10" s="1"/>
      <c r="X10" s="4"/>
      <c r="Y10" s="1"/>
      <c r="Z10" s="1"/>
      <c r="AA10" s="1"/>
      <c r="AB10" s="1"/>
      <c r="FT10" s="29"/>
      <c r="FU10" s="29"/>
      <c r="FV10" s="29"/>
      <c r="FW10" s="29"/>
      <c r="FX10" s="29"/>
      <c r="FY10" s="29"/>
      <c r="FZ10" s="29"/>
      <c r="GA10" s="29"/>
      <c r="GB10" s="29"/>
      <c r="GC10" s="29"/>
    </row>
    <row r="11" spans="1:185" ht="17" thickBot="1" x14ac:dyDescent="0.25">
      <c r="A11" s="31" t="s">
        <v>78</v>
      </c>
      <c r="B11" s="59" t="s">
        <v>82</v>
      </c>
      <c r="C11" s="42" t="s">
        <v>65</v>
      </c>
      <c r="D11" s="42" t="s">
        <v>66</v>
      </c>
      <c r="E11" s="45" t="s">
        <v>67</v>
      </c>
      <c r="F11" s="47" t="s">
        <v>68</v>
      </c>
      <c r="G11" s="47" t="s">
        <v>69</v>
      </c>
      <c r="H11" s="48" t="s">
        <v>70</v>
      </c>
      <c r="I11" s="49" t="s">
        <v>71</v>
      </c>
      <c r="J11" s="49" t="s">
        <v>72</v>
      </c>
      <c r="K11" s="50" t="s">
        <v>73</v>
      </c>
      <c r="L11" s="51" t="s">
        <v>74</v>
      </c>
      <c r="M11" s="51" t="s">
        <v>75</v>
      </c>
      <c r="N11" s="52" t="s">
        <v>76</v>
      </c>
      <c r="O11" s="84">
        <v>2022</v>
      </c>
      <c r="Q11" s="71" t="s">
        <v>79</v>
      </c>
      <c r="R11" s="72" t="s">
        <v>80</v>
      </c>
      <c r="S11" s="73" t="s">
        <v>87</v>
      </c>
      <c r="T11" s="74" t="s">
        <v>79</v>
      </c>
      <c r="U11" s="75" t="s">
        <v>88</v>
      </c>
      <c r="V11" s="76" t="s">
        <v>89</v>
      </c>
      <c r="W11" s="77" t="s">
        <v>79</v>
      </c>
      <c r="X11" s="78" t="s">
        <v>81</v>
      </c>
      <c r="Y11" s="77" t="s">
        <v>84</v>
      </c>
      <c r="Z11" s="79" t="s">
        <v>98</v>
      </c>
      <c r="AA11" s="79" t="s">
        <v>85</v>
      </c>
      <c r="AB11" s="80" t="s">
        <v>86</v>
      </c>
      <c r="FT11" s="29"/>
      <c r="FU11" s="29"/>
      <c r="FV11" s="29"/>
      <c r="FW11" s="29"/>
      <c r="FX11" s="29"/>
      <c r="FY11" s="29"/>
      <c r="FZ11" s="29"/>
      <c r="GA11" s="29"/>
      <c r="GB11" s="29"/>
      <c r="GC11" s="29"/>
    </row>
    <row r="12" spans="1:185" x14ac:dyDescent="0.2">
      <c r="A12" s="1" t="str">
        <f>IF('Infos voyageurs'!AA2="Thaïlande",'Infos voyageurs'!B2,"")</f>
        <v>Céline et Nicolas Hoëhn</v>
      </c>
      <c r="B12" s="60">
        <f>SUM(C12:N12)</f>
        <v>5764</v>
      </c>
      <c r="C12" s="24" t="str">
        <f>IF(AND('Infos voyageurs'!AA2="Thaïlande",'Infos voyageurs'!AD2&gt;31/12/2021,'Infos voyageurs'!AD2&lt;1/2/2022),'Infos voyageurs'!AG2,"")</f>
        <v/>
      </c>
      <c r="D12" s="24">
        <f>IF(AND('Infos voyageurs'!AA2="Thaïlande",'Infos voyageurs'!AD2&gt;31/1/2022,'Infos voyageurs'!AD2&gt;1/3/2022),'Infos voyageurs'!AG2,"")</f>
        <v>5764</v>
      </c>
      <c r="E12" s="24" t="str">
        <f>IF(AND('Infos voyageurs'!AA2="Thaïlande",'Infos voyageurs'!AD2&gt;28/2/2022,'Infos voyageurs'!AD2&lt;1/4/2022),'Infos voyageurs'!AG2,"")</f>
        <v/>
      </c>
      <c r="F12" s="54" t="str">
        <f>IF(AND('Infos voyageurs'!AA2="Thaïlande",'Infos voyageurs'!AD2&gt;31/3/2022,'Infos voyageurs'!AD2&lt;1/5/2022),'Infos voyageurs'!AG2,"")</f>
        <v/>
      </c>
      <c r="G12" s="54" t="str">
        <f>IF(AND('Infos voyageurs'!AA2="Thaïlande",'Infos voyageurs'!AD2&gt;30/4/2022,'Infos voyageurs'!AD2&lt;1/6/2022),'Infos voyageurs'!AG2,"")</f>
        <v/>
      </c>
      <c r="H12" s="54" t="str">
        <f>IF(AND('Infos voyageurs'!AA2="Thaïlande",'Infos voyageurs'!AD2&gt;31/5/2022,'Infos voyageurs'!AD2&lt;1/7/2022),'Infos voyageurs'!AG2,"")</f>
        <v/>
      </c>
      <c r="I12" s="56" t="str">
        <f>IF(AND('Infos voyageurs'!AA2="Thaïlande",'Infos voyageurs'!AD2&gt;30/6/2022,'Infos voyageurs'!AD2&lt;1/8/2022),'Infos voyageurs'!AG2,"")</f>
        <v/>
      </c>
      <c r="J12" s="56" t="str">
        <f>IF(AND('Infos voyageurs'!AA2="Thaïlande",'Infos voyageurs'!AC2="août"),'Infos voyageurs'!AG2,"")</f>
        <v/>
      </c>
      <c r="K12" s="56" t="str">
        <f>IF(AND('Infos voyageurs'!AA2="Thaïlande",'Infos voyageurs'!AD2&gt;31/8/2022,'Infos voyageurs'!AD2&lt;1/10/2022),'Infos voyageurs'!AG2,"")</f>
        <v/>
      </c>
      <c r="L12" s="58" t="str">
        <f>IF(AND('Infos voyageurs'!AA2="Thaïlande",'Infos voyageurs'!AD2&gt;30/9/2022,'Infos voyageurs'!AD2&lt;1/11/2022),'Infos voyageurs'!AG2,"")</f>
        <v/>
      </c>
      <c r="M12" s="58" t="str">
        <f>IF(AND('Infos voyageurs'!AA2="Thaïlande",'Infos voyageurs'!AD2&gt;31/10/2022,'Infos voyageurs'!AD2&lt;1/12/2022),'Infos voyageurs'!AG2,"")</f>
        <v/>
      </c>
      <c r="N12" s="58" t="str">
        <f>IF(AND('Infos voyageurs'!AA2="Thaïlande",'Infos voyageurs'!AD2&gt;30/11/2022,'Infos voyageurs'!AD2&lt;1/1/2023),'Infos voyageurs'!AG2,"")</f>
        <v/>
      </c>
      <c r="O12" s="3"/>
      <c r="P12"/>
      <c r="Q12" s="14"/>
      <c r="R12" s="24">
        <f>IF('Infos voyageurs'!AA2="Thaïlande",'Infos voyageurs'!AI2,"")</f>
        <v>2017.3999999999999</v>
      </c>
      <c r="S12" s="14"/>
      <c r="T12" s="68"/>
      <c r="U12" s="54" t="str">
        <f>IF('Infos voyageurs'!AE2="Thaïlande",'Infos voyageurs'!AL2,"")</f>
        <v/>
      </c>
      <c r="V12" s="68"/>
      <c r="W12" s="69"/>
      <c r="X12" s="56">
        <f>IF('Infos voyageurs'!AA2="Thaïlande",'Infos voyageurs'!AN2,"")</f>
        <v>3746.6000000000004</v>
      </c>
      <c r="Y12" s="69"/>
      <c r="Z12" s="70"/>
      <c r="AA12" s="58">
        <f>B12</f>
        <v>5764</v>
      </c>
      <c r="AB12" s="70"/>
      <c r="FT12" s="29"/>
      <c r="FU12" s="29"/>
      <c r="FV12" s="29"/>
      <c r="FW12" s="29"/>
      <c r="FX12" s="29"/>
      <c r="FY12" s="29"/>
      <c r="FZ12" s="29"/>
      <c r="GA12" s="29"/>
      <c r="GB12" s="29"/>
      <c r="GC12" s="29"/>
    </row>
    <row r="13" spans="1:185" x14ac:dyDescent="0.2">
      <c r="A13" s="1" t="str">
        <f>IF('Infos voyageurs'!AA3="Thaïlande",'Infos voyageurs'!B3,"")</f>
        <v>Emilie et Franck Modola</v>
      </c>
      <c r="B13" s="60">
        <f t="shared" ref="B13:B76" si="1">SUM(C13:N13)</f>
        <v>6730</v>
      </c>
      <c r="C13" s="24" t="str">
        <f>IF(AND('Infos voyageurs'!AA3="Thaïlande",'Infos voyageurs'!AD3&gt;31/12/2021,'Infos voyageurs'!AD3&lt;1/2/2022),'Infos voyageurs'!AG3,"")</f>
        <v/>
      </c>
      <c r="D13" s="24">
        <f>IF(AND('Infos voyageurs'!AA3="Thaïlande",'Infos voyageurs'!AD3&gt;31/1/2022,'Infos voyageurs'!AD3&gt;1/3/2022),'Infos voyageurs'!AG3,"")</f>
        <v>6730</v>
      </c>
      <c r="E13" s="24" t="str">
        <f>IF(AND('Infos voyageurs'!AA3="Thaïlande",'Infos voyageurs'!AD3&gt;28/2/2022,'Infos voyageurs'!AD3&lt;1/4/2022),'Infos voyageurs'!AG3,"")</f>
        <v/>
      </c>
      <c r="F13" s="54" t="str">
        <f>IF(AND('Infos voyageurs'!AA3="Thaïlande",'Infos voyageurs'!AD3&gt;31/3/2022,'Infos voyageurs'!AD3&lt;1/5/2022),'Infos voyageurs'!AG3,"")</f>
        <v/>
      </c>
      <c r="G13" s="54" t="str">
        <f>IF(AND('Infos voyageurs'!AA3="Thaïlande",'Infos voyageurs'!AD3&gt;30/4/2022,'Infos voyageurs'!AD3&lt;1/6/2022),'Infos voyageurs'!AG3,"")</f>
        <v/>
      </c>
      <c r="H13" s="54" t="str">
        <f>IF(AND('Infos voyageurs'!AA3="Thaïlande",'Infos voyageurs'!AD3&gt;31/5/2022,'Infos voyageurs'!AD3&lt;1/7/2022),'Infos voyageurs'!AG3,"")</f>
        <v/>
      </c>
      <c r="I13" s="56" t="str">
        <f>IF(AND('Infos voyageurs'!AA3="Thaïlande",'Infos voyageurs'!AD3&gt;30/6/2022,'Infos voyageurs'!AD3&lt;1/8/2022),'Infos voyageurs'!AG3,"")</f>
        <v/>
      </c>
      <c r="J13" s="56" t="str">
        <f>IF(AND('Infos voyageurs'!AA3="Thaïlande",'Infos voyageurs'!AC3="août"),'Infos voyageurs'!AG3,"")</f>
        <v/>
      </c>
      <c r="K13" s="56" t="str">
        <f>IF(AND('Infos voyageurs'!AA3="Thaïlande",'Infos voyageurs'!AD3&gt;31/8/2022,'Infos voyageurs'!AD3&lt;1/10/2022),'Infos voyageurs'!AG3,"")</f>
        <v/>
      </c>
      <c r="L13" s="58" t="str">
        <f>IF(AND('Infos voyageurs'!AA3="Thaïlande",'Infos voyageurs'!AD3&gt;30/9/2022,'Infos voyageurs'!AD3&lt;1/11/2022),'Infos voyageurs'!AG3,"")</f>
        <v/>
      </c>
      <c r="M13" s="58" t="str">
        <f>IF(AND('Infos voyageurs'!AA3="Thaïlande",'Infos voyageurs'!AD3&gt;31/10/2022,'Infos voyageurs'!AD3&lt;1/12/2022),'Infos voyageurs'!AG3,"")</f>
        <v/>
      </c>
      <c r="N13" s="58" t="str">
        <f>IF(AND('Infos voyageurs'!AA3="Thaïlande",'Infos voyageurs'!AD3&gt;30/10/2022,'Infos voyageurs'!AD3&lt;1/1/2023),'Infos voyageurs'!AG3,"")</f>
        <v/>
      </c>
      <c r="O13" s="3"/>
      <c r="P13"/>
      <c r="Q13" s="14"/>
      <c r="R13" s="24">
        <f>IF('Infos voyageurs'!AA3="Thaïlande",'Infos voyageurs'!AI3,"")</f>
        <v>2355.5</v>
      </c>
      <c r="S13" s="14"/>
      <c r="T13" s="68"/>
      <c r="U13" s="54" t="str">
        <f>IF('Infos voyageurs'!AE3="Thaïlande",'Infos voyageurs'!AL3,"")</f>
        <v/>
      </c>
      <c r="V13" s="68"/>
      <c r="W13" s="69"/>
      <c r="X13" s="56">
        <f>IF('Infos voyageurs'!AA3="Thaïlande",'Infos voyageurs'!AN3,"")</f>
        <v>4374.5</v>
      </c>
      <c r="Y13" s="69"/>
      <c r="Z13" s="70"/>
      <c r="AA13" s="58">
        <f t="shared" ref="AA13:AA76" si="2">B13</f>
        <v>6730</v>
      </c>
      <c r="AB13" s="70"/>
      <c r="FT13" s="29"/>
      <c r="FU13" s="29"/>
      <c r="FV13" s="29"/>
      <c r="FW13" s="29"/>
      <c r="FX13" s="29"/>
      <c r="FY13" s="29"/>
      <c r="FZ13" s="29"/>
      <c r="GA13" s="29"/>
      <c r="GB13" s="29"/>
      <c r="GC13" s="29"/>
    </row>
    <row r="14" spans="1:185" x14ac:dyDescent="0.2">
      <c r="A14" s="1" t="str">
        <f>IF('Infos voyageurs'!AA4="Thaïlande",'Infos voyageurs'!B4,"")</f>
        <v>Gauthier Lambert</v>
      </c>
      <c r="B14" s="60">
        <f t="shared" si="1"/>
        <v>2574</v>
      </c>
      <c r="C14" s="24" t="str">
        <f>IF(AND('Infos voyageurs'!AA4="Thaïlande",'Infos voyageurs'!AC4="janvier"),'Infos voyageurs'!AG4,"")</f>
        <v/>
      </c>
      <c r="D14" s="24" t="str">
        <f>IF(AND('Infos voyageurs'!AA4="Thaïlande",'Infos voyageurs'!AC4="février"),'Infos voyageurs'!AG4,"")</f>
        <v/>
      </c>
      <c r="E14" s="24" t="str">
        <f>IF(AND('Infos voyageurs'!AA4="Thaïlande",'Infos voyageurs'!AC4="mars"),'Infos voyageurs'!AG4,"")</f>
        <v/>
      </c>
      <c r="F14" s="54" t="str">
        <f>IF(AND('Infos voyageurs'!AA4="Thaïlande",'Infos voyageurs'!AC4="avril"),'Infos voyageurs'!AG4,"")</f>
        <v/>
      </c>
      <c r="G14" s="54" t="str">
        <f>IF(AND('Infos voyageurs'!AA4="Thaïlande",'Infos voyageurs'!AC4="mai"),'Infos voyageurs'!AG4,"")</f>
        <v/>
      </c>
      <c r="H14" s="54" t="str">
        <f>IF(AND('Infos voyageurs'!AA4="Thaïlande",'Infos voyageurs'!AC4="juin"),'Infos voyageurs'!AG4,"")</f>
        <v/>
      </c>
      <c r="I14" s="56" t="str">
        <f>IF(AND('Infos voyageurs'!AA4="Thaïlande",'Infos voyageurs'!AC4="juillet"),'Infos voyageurs'!AG4,"")</f>
        <v/>
      </c>
      <c r="J14" s="56">
        <f>IF(AND('Infos voyageurs'!AA4="Thaïlande",'Infos voyageurs'!AC4="août"),'Infos voyageurs'!AG4,"")</f>
        <v>2574</v>
      </c>
      <c r="K14" s="56" t="str">
        <f>IF(AND('Infos voyageurs'!AA4="Thaïlande",'Infos voyageurs'!AC4="septembre"),'Infos voyageurs'!AG4,"")</f>
        <v/>
      </c>
      <c r="L14" s="58" t="str">
        <f>IF(AND('Infos voyageurs'!AA4="Thaïlande",'Infos voyageurs'!AC4="octobre"),'Infos voyageurs'!AG4,"")</f>
        <v/>
      </c>
      <c r="M14" s="58" t="str">
        <f>IF(AND('Infos voyageurs'!AA4="Thaïlande",'Infos voyageurs'!AC4="novembre"),'Infos voyageurs'!AG4,"")</f>
        <v/>
      </c>
      <c r="N14" s="58" t="str">
        <f>IF(AND('Infos voyageurs'!AA4="Thaïlande",'Infos voyageurs'!AC4="décembre"),'Infos voyageurs'!AG4,"")</f>
        <v/>
      </c>
      <c r="O14" s="3"/>
      <c r="P14"/>
      <c r="Q14" s="14"/>
      <c r="R14" s="24">
        <f>IF('Infos voyageurs'!AA4="Thaïlande",'Infos voyageurs'!AI4,"")</f>
        <v>514.80000000000007</v>
      </c>
      <c r="S14" s="14"/>
      <c r="T14" s="68"/>
      <c r="U14" s="54" t="str">
        <f>IF('Infos voyageurs'!AE4="Thaïlande",'Infos voyageurs'!AL4,"")</f>
        <v/>
      </c>
      <c r="V14" s="68"/>
      <c r="W14" s="69"/>
      <c r="X14" s="56">
        <f>IF('Infos voyageurs'!AA4="Thaïlande",'Infos voyageurs'!AN4,"")</f>
        <v>2059.1999999999998</v>
      </c>
      <c r="Y14" s="69"/>
      <c r="Z14" s="70"/>
      <c r="AA14" s="58">
        <f t="shared" si="2"/>
        <v>2574</v>
      </c>
      <c r="AB14" s="70"/>
      <c r="FT14" s="29"/>
      <c r="FU14" s="29"/>
      <c r="FV14" s="29"/>
      <c r="FW14" s="29"/>
      <c r="FX14" s="29"/>
      <c r="FY14" s="29"/>
      <c r="FZ14" s="29"/>
      <c r="GA14" s="29"/>
      <c r="GB14" s="29"/>
      <c r="GC14" s="29"/>
    </row>
    <row r="15" spans="1:185" x14ac:dyDescent="0.2">
      <c r="A15" s="1" t="str">
        <f>IF('Infos voyageurs'!AA5="Thaïlande",'Infos voyageurs'!B5,"")</f>
        <v>Alexia Metz</v>
      </c>
      <c r="B15" s="60">
        <f t="shared" si="1"/>
        <v>3645</v>
      </c>
      <c r="C15" s="24" t="str">
        <f>IF(AND('Infos voyageurs'!AA5="Thaïlande",'Infos voyageurs'!AC5="janvier"),'Infos voyageurs'!AG5,"")</f>
        <v/>
      </c>
      <c r="D15" s="24">
        <f>IF(AND('Infos voyageurs'!AA5="Thaïlande",'Infos voyageurs'!AC5="février"),'Infos voyageurs'!AG5,"")</f>
        <v>3645</v>
      </c>
      <c r="E15" s="24" t="str">
        <f>IF(AND('Infos voyageurs'!AA5="Thaïlande",'Infos voyageurs'!AC5="mars"),'Infos voyageurs'!AG5,"")</f>
        <v/>
      </c>
      <c r="F15" s="54" t="str">
        <f>IF(AND('Infos voyageurs'!AA5="Thaïlande",'Infos voyageurs'!AC5="avril"),'Infos voyageurs'!AG5,"")</f>
        <v/>
      </c>
      <c r="G15" s="54" t="str">
        <f>IF(AND('Infos voyageurs'!AA5="Thaïlande",'Infos voyageurs'!AC5="mai"),'Infos voyageurs'!AG5,"")</f>
        <v/>
      </c>
      <c r="H15" s="54" t="str">
        <f>IF(AND('Infos voyageurs'!AA5="Thaïlande",'Infos voyageurs'!AC5="juin"),'Infos voyageurs'!AG5,"")</f>
        <v/>
      </c>
      <c r="I15" s="56" t="str">
        <f>IF(AND('Infos voyageurs'!AA5="Thaïlande",'Infos voyageurs'!AC5="juillet"),'Infos voyageurs'!AG5,"")</f>
        <v/>
      </c>
      <c r="J15" s="56" t="str">
        <f>IF(AND('Infos voyageurs'!AA5="Thaïlande",'Infos voyageurs'!AC5="août"),'Infos voyageurs'!AG5,"")</f>
        <v/>
      </c>
      <c r="K15" s="56" t="str">
        <f>IF(AND('Infos voyageurs'!AA5="Thaïlande",'Infos voyageurs'!AC5="septembre"),'Infos voyageurs'!AG5,"")</f>
        <v/>
      </c>
      <c r="L15" s="58" t="str">
        <f>IF(AND('Infos voyageurs'!AA5="Thaïlande",'Infos voyageurs'!AC5="octobre"),'Infos voyageurs'!AG5,"")</f>
        <v/>
      </c>
      <c r="M15" s="58" t="str">
        <f>IF(AND('Infos voyageurs'!AA5="Thaïlande",'Infos voyageurs'!AC5="novembre"),'Infos voyageurs'!AG5,"")</f>
        <v/>
      </c>
      <c r="N15" s="58" t="str">
        <f>IF(AND('Infos voyageurs'!AA5="Thaïlande",'Infos voyageurs'!AC5="decembre"),'Infos voyageurs'!AG5,"")</f>
        <v/>
      </c>
      <c r="O15" s="3"/>
      <c r="P15"/>
      <c r="Q15" s="14"/>
      <c r="R15" s="24">
        <f>IF('Infos voyageurs'!AA5="Thaïlande",'Infos voyageurs'!AI5,"")</f>
        <v>1275.75</v>
      </c>
      <c r="S15" s="14"/>
      <c r="T15" s="68"/>
      <c r="U15" s="54" t="str">
        <f>IF('Infos voyageurs'!AE5="Thaïlande",'Infos voyageurs'!AL5,"")</f>
        <v/>
      </c>
      <c r="V15" s="68"/>
      <c r="W15" s="69"/>
      <c r="X15" s="56">
        <f>IF('Infos voyageurs'!AA5="Thaïlande",'Infos voyageurs'!AN5,"")</f>
        <v>2369.25</v>
      </c>
      <c r="Y15" s="69"/>
      <c r="Z15" s="70"/>
      <c r="AA15" s="58">
        <f t="shared" si="2"/>
        <v>3645</v>
      </c>
      <c r="AB15" s="70"/>
      <c r="FT15" s="29"/>
      <c r="FU15" s="29"/>
      <c r="FV15" s="29"/>
      <c r="FW15" s="29"/>
      <c r="FX15" s="29"/>
      <c r="FY15" s="29"/>
      <c r="FZ15" s="29"/>
      <c r="GA15" s="29"/>
      <c r="GB15" s="29"/>
      <c r="GC15" s="29"/>
    </row>
    <row r="16" spans="1:185" ht="15" customHeight="1" x14ac:dyDescent="0.2">
      <c r="A16" s="1" t="str">
        <f>IF('Infos voyageurs'!AA6="Thaïlande",'Infos voyageurs'!B6,"")</f>
        <v/>
      </c>
      <c r="B16" s="60">
        <f t="shared" si="1"/>
        <v>0</v>
      </c>
      <c r="C16" s="24" t="str">
        <f>IF(AND('Infos voyageurs'!AA6="Thaïlande",'Infos voyageurs'!AC6="janvier"),'Infos voyageurs'!AG6,"")</f>
        <v/>
      </c>
      <c r="D16" s="24" t="str">
        <f>IF(AND('Infos voyageurs'!AA6="Thaïlande",'Infos voyageurs'!AC6="février"),'Infos voyageurs'!AG6,"")</f>
        <v/>
      </c>
      <c r="E16" s="24" t="str">
        <f>IF(AND('Infos voyageurs'!AA6="Thaïlande",'Infos voyageurs'!AC6="mars"),'Infos voyageurs'!AG6,"")</f>
        <v/>
      </c>
      <c r="F16" s="54" t="str">
        <f>IF(AND('Infos voyageurs'!AA6="Thaïlande",'Infos voyageurs'!AC6="avril"),'Infos voyageurs'!AG6,"")</f>
        <v/>
      </c>
      <c r="G16" s="54" t="str">
        <f>IF(AND('Infos voyageurs'!AA6="Thaïlande",'Infos voyageurs'!AC6="mai"),'Infos voyageurs'!AG6,"")</f>
        <v/>
      </c>
      <c r="H16" s="54" t="str">
        <f>IF(AND('Infos voyageurs'!AA6="Thaïlande",'Infos voyageurs'!AC6="juin"),'Infos voyageurs'!AG6,"")</f>
        <v/>
      </c>
      <c r="I16" s="56" t="str">
        <f>IF(AND('Infos voyageurs'!AA6="Thaïlande",'Infos voyageurs'!AC6="juillet"),'Infos voyageurs'!AG6,"")</f>
        <v/>
      </c>
      <c r="J16" s="56" t="str">
        <f>IF(AND('Infos voyageurs'!AA6="Thaïlande",'Infos voyageurs'!AC6="août"),'Infos voyageurs'!AG6,"")</f>
        <v/>
      </c>
      <c r="K16" s="56" t="str">
        <f>IF(AND('Infos voyageurs'!AA6="Thaïlande",'Infos voyageurs'!AC6="septembre"),'Infos voyageurs'!AG6,"")</f>
        <v/>
      </c>
      <c r="L16" s="58" t="str">
        <f>IF(AND('Infos voyageurs'!AA6="Thaïlande",'Infos voyageurs'!AC6="octobre"),'Infos voyageurs'!AG6,"")</f>
        <v/>
      </c>
      <c r="M16" s="58" t="str">
        <f>IF(AND('Infos voyageurs'!AA6="Thaïlande",'Infos voyageurs'!AC6="novembre"),'Infos voyageurs'!AG6,"")</f>
        <v/>
      </c>
      <c r="N16" s="58" t="str">
        <f>IF(AND('Infos voyageurs'!AA6="Thaïlande",'Infos voyageurs'!AC6="decembre"),'Infos voyageurs'!AG6,"")</f>
        <v/>
      </c>
      <c r="O16" s="3"/>
      <c r="P16"/>
      <c r="Q16" s="14"/>
      <c r="R16" s="24" t="str">
        <f>IF('Infos voyageurs'!AA6="Thaïlande",'Infos voyageurs'!AI6,"")</f>
        <v/>
      </c>
      <c r="S16" s="14"/>
      <c r="T16" s="68"/>
      <c r="U16" s="54" t="str">
        <f>IF('Infos voyageurs'!AE6="Thaïlande",'Infos voyageurs'!AL6,"")</f>
        <v/>
      </c>
      <c r="V16" s="68"/>
      <c r="W16" s="69"/>
      <c r="X16" s="56" t="str">
        <f>IF('Infos voyageurs'!AA6="Thaïlande",'Infos voyageurs'!AN6,"")</f>
        <v/>
      </c>
      <c r="Y16" s="69"/>
      <c r="Z16" s="70"/>
      <c r="AA16" s="58">
        <f t="shared" si="2"/>
        <v>0</v>
      </c>
      <c r="AB16" s="70"/>
      <c r="FT16" s="29"/>
      <c r="FU16" s="29"/>
      <c r="FV16" s="29"/>
      <c r="FW16" s="29"/>
      <c r="FX16" s="29"/>
      <c r="FY16" s="29"/>
      <c r="FZ16" s="29"/>
      <c r="GA16" s="29"/>
      <c r="GB16" s="29"/>
      <c r="GC16" s="29"/>
    </row>
    <row r="17" spans="1:185" x14ac:dyDescent="0.2">
      <c r="A17" s="1" t="str">
        <f>IF('Infos voyageurs'!AA7="Thaïlande",'Infos voyageurs'!B7,"")</f>
        <v/>
      </c>
      <c r="B17" s="60">
        <f t="shared" si="1"/>
        <v>0</v>
      </c>
      <c r="C17" s="24" t="str">
        <f>IF(AND('Infos voyageurs'!AA7="Thaïlande",'Infos voyageurs'!AC7="janvier"),'Infos voyageurs'!AG7,"")</f>
        <v/>
      </c>
      <c r="D17" s="24" t="str">
        <f>IF(AND('Infos voyageurs'!AA7="Thaïlande",'Infos voyageurs'!AC7="février"),'Infos voyageurs'!AG7,"")</f>
        <v/>
      </c>
      <c r="E17" s="24" t="str">
        <f>IF(AND('Infos voyageurs'!AA7="Thaïlande",'Infos voyageurs'!AC7="mars"),'Infos voyageurs'!AG7,"")</f>
        <v/>
      </c>
      <c r="F17" s="54" t="str">
        <f>IF(AND('Infos voyageurs'!AA7="Thaïlande",'Infos voyageurs'!AC7="avril"),'Infos voyageurs'!AG7,"")</f>
        <v/>
      </c>
      <c r="G17" s="54" t="str">
        <f>IF(AND('Infos voyageurs'!AA7="Thaïlande",'Infos voyageurs'!AC7="mai"),'Infos voyageurs'!AG7,"")</f>
        <v/>
      </c>
      <c r="H17" s="54" t="str">
        <f>IF(AND('Infos voyageurs'!AA7="Thaïlande",'Infos voyageurs'!AC7="juin"),'Infos voyageurs'!AG7,"")</f>
        <v/>
      </c>
      <c r="I17" s="56" t="str">
        <f>IF(AND('Infos voyageurs'!AA7="Thaïlande",'Infos voyageurs'!AC7="juillet"),'Infos voyageurs'!AG7,"")</f>
        <v/>
      </c>
      <c r="J17" s="56" t="str">
        <f>IF(AND('Infos voyageurs'!AA7="Thaïlande",'Infos voyageurs'!AC7="août"),'Infos voyageurs'!AG7,"")</f>
        <v/>
      </c>
      <c r="K17" s="56" t="str">
        <f>IF(AND('Infos voyageurs'!AA7="Thaïlande",'Infos voyageurs'!AC7="septembre"),'Infos voyageurs'!AG7,"")</f>
        <v/>
      </c>
      <c r="L17" s="58" t="str">
        <f>IF(AND('Infos voyageurs'!AA7="Thaïlande",'Infos voyageurs'!AC7="octobre"),'Infos voyageurs'!AG7,"")</f>
        <v/>
      </c>
      <c r="M17" s="58" t="str">
        <f>IF(AND('Infos voyageurs'!AA7="Thaïlande",'Infos voyageurs'!AC7="novembre"),'Infos voyageurs'!AG7,"")</f>
        <v/>
      </c>
      <c r="N17" s="58" t="str">
        <f>IF(AND('Infos voyageurs'!AA7="Thaïlande",'Infos voyageurs'!AC7="decembre"),'Infos voyageurs'!AG7,"")</f>
        <v/>
      </c>
      <c r="O17" s="3"/>
      <c r="P17"/>
      <c r="Q17" s="14"/>
      <c r="R17" s="24" t="str">
        <f>IF('Infos voyageurs'!AA7="Thaïlande",'Infos voyageurs'!AI7,"")</f>
        <v/>
      </c>
      <c r="S17" s="14"/>
      <c r="T17" s="68"/>
      <c r="U17" s="54" t="str">
        <f>IF('Infos voyageurs'!AE7="Thaïlande",'Infos voyageurs'!AL7,"")</f>
        <v/>
      </c>
      <c r="V17" s="68"/>
      <c r="W17" s="69"/>
      <c r="X17" s="56" t="str">
        <f>IF('Infos voyageurs'!AA7="Thaïlande",'Infos voyageurs'!AN7,"")</f>
        <v/>
      </c>
      <c r="Y17" s="69"/>
      <c r="Z17" s="70"/>
      <c r="AA17" s="58">
        <f t="shared" si="2"/>
        <v>0</v>
      </c>
      <c r="AB17" s="70"/>
      <c r="FT17" s="29"/>
      <c r="FU17" s="29"/>
      <c r="FV17" s="29"/>
      <c r="FW17" s="29"/>
      <c r="FX17" s="29"/>
      <c r="FY17" s="29"/>
      <c r="FZ17" s="29"/>
      <c r="GA17" s="29"/>
      <c r="GB17" s="29"/>
      <c r="GC17" s="29"/>
    </row>
    <row r="18" spans="1:185" x14ac:dyDescent="0.2">
      <c r="A18" s="1" t="str">
        <f>IF('Infos voyageurs'!AA8="Thaïlande",'Infos voyageurs'!B8,"")</f>
        <v/>
      </c>
      <c r="B18" s="60">
        <f t="shared" si="1"/>
        <v>0</v>
      </c>
      <c r="C18" s="24" t="str">
        <f>IF(AND('Infos voyageurs'!AA8="Thaïlande",'Infos voyageurs'!AC8="janvier"),'Infos voyageurs'!AG8,"")</f>
        <v/>
      </c>
      <c r="D18" s="24" t="str">
        <f>IF(AND('Infos voyageurs'!AA8="Thaïlande",'Infos voyageurs'!AC8="février"),'Infos voyageurs'!AG8,"")</f>
        <v/>
      </c>
      <c r="E18" s="24" t="str">
        <f>IF(AND('Infos voyageurs'!AA8="Thaïlande",'Infos voyageurs'!AC8="mars"),'Infos voyageurs'!AG8,"")</f>
        <v/>
      </c>
      <c r="F18" s="54" t="str">
        <f>IF(AND('Infos voyageurs'!AA8="Thaïlande",'Infos voyageurs'!AC8="avril"),'Infos voyageurs'!AG8,"")</f>
        <v/>
      </c>
      <c r="G18" s="54" t="str">
        <f>IF(AND('Infos voyageurs'!AA8="Thaïlande",'Infos voyageurs'!AC8="mai"),'Infos voyageurs'!AG8,"")</f>
        <v/>
      </c>
      <c r="H18" s="54" t="str">
        <f>IF(AND('Infos voyageurs'!AA8="Thaïlande",'Infos voyageurs'!AC8="juin"),'Infos voyageurs'!AG8,"")</f>
        <v/>
      </c>
      <c r="I18" s="56" t="str">
        <f>IF(AND('Infos voyageurs'!AA8="Thaïlande",'Infos voyageurs'!AC8="juillet"),'Infos voyageurs'!AG8,"")</f>
        <v/>
      </c>
      <c r="J18" s="56" t="str">
        <f>IF(AND('Infos voyageurs'!AA8="Thaïlande",'Infos voyageurs'!AC8="août"),'Infos voyageurs'!AG8,"")</f>
        <v/>
      </c>
      <c r="K18" s="56" t="str">
        <f>IF(AND('Infos voyageurs'!AA8="Thaïlande",'Infos voyageurs'!AC8="septembre"),'Infos voyageurs'!AG8,"")</f>
        <v/>
      </c>
      <c r="L18" s="58" t="str">
        <f>IF(AND('Infos voyageurs'!AA8="Thaïlande",'Infos voyageurs'!AC8="octobre"),'Infos voyageurs'!AG8,"")</f>
        <v/>
      </c>
      <c r="M18" s="58" t="str">
        <f>IF(AND('Infos voyageurs'!AA8="Thaïlande",'Infos voyageurs'!AC8="novembre"),'Infos voyageurs'!AG8,"")</f>
        <v/>
      </c>
      <c r="N18" s="58" t="str">
        <f>IF(AND('Infos voyageurs'!AA8="Thaïlande",'Infos voyageurs'!AC8="decembre"),'Infos voyageurs'!AG8,"")</f>
        <v/>
      </c>
      <c r="O18" s="3"/>
      <c r="P18"/>
      <c r="Q18" s="14"/>
      <c r="R18" s="24" t="str">
        <f>IF('Infos voyageurs'!AA8="Thaïlande",'Infos voyageurs'!AI8,"")</f>
        <v/>
      </c>
      <c r="S18" s="14"/>
      <c r="T18" s="68"/>
      <c r="U18" s="54" t="str">
        <f>IF('Infos voyageurs'!AE8="Thaïlande",'Infos voyageurs'!AL8,"")</f>
        <v/>
      </c>
      <c r="V18" s="68"/>
      <c r="W18" s="69"/>
      <c r="X18" s="56" t="str">
        <f>IF('Infos voyageurs'!AA8="Thaïlande",'Infos voyageurs'!AN8,"")</f>
        <v/>
      </c>
      <c r="Y18" s="69"/>
      <c r="Z18" s="70"/>
      <c r="AA18" s="58">
        <f t="shared" si="2"/>
        <v>0</v>
      </c>
      <c r="AB18" s="70"/>
      <c r="FT18" s="29"/>
      <c r="FU18" s="29"/>
      <c r="FV18" s="29"/>
      <c r="FW18" s="29"/>
      <c r="FX18" s="29"/>
      <c r="FY18" s="29"/>
      <c r="FZ18" s="29"/>
      <c r="GA18" s="29"/>
      <c r="GB18" s="29"/>
      <c r="GC18" s="29"/>
    </row>
    <row r="19" spans="1:185" s="35" customFormat="1" x14ac:dyDescent="0.2">
      <c r="A19" s="1" t="str">
        <f>IF('Infos voyageurs'!AA9="Thaïlande",'Infos voyageurs'!B9,"")</f>
        <v/>
      </c>
      <c r="B19" s="60">
        <f t="shared" si="1"/>
        <v>0</v>
      </c>
      <c r="C19" s="24" t="str">
        <f>IF(AND('Infos voyageurs'!AA9="Thaïlande",'Infos voyageurs'!AC9="janvier"),'Infos voyageurs'!AG9,"")</f>
        <v/>
      </c>
      <c r="D19" s="24" t="str">
        <f>IF(AND('Infos voyageurs'!AA9="Thaïlande",'Infos voyageurs'!AC9="février"),'Infos voyageurs'!AG9,"")</f>
        <v/>
      </c>
      <c r="E19" s="24" t="str">
        <f>IF(AND('Infos voyageurs'!AA9="Thaïlande",'Infos voyageurs'!AC9="mars"),'Infos voyageurs'!AG9,"")</f>
        <v/>
      </c>
      <c r="F19" s="54" t="str">
        <f>IF(AND('Infos voyageurs'!AA9="Thaïlande",'Infos voyageurs'!AC9="avril"),'Infos voyageurs'!AG9,"")</f>
        <v/>
      </c>
      <c r="G19" s="54" t="str">
        <f>IF(AND('Infos voyageurs'!AA9="Thaïlande",'Infos voyageurs'!AC9="mai"),'Infos voyageurs'!AG9,"")</f>
        <v/>
      </c>
      <c r="H19" s="54" t="str">
        <f>IF(AND('Infos voyageurs'!AA9="Thaïlande",'Infos voyageurs'!AC9="juin"),'Infos voyageurs'!AG9,"")</f>
        <v/>
      </c>
      <c r="I19" s="56" t="str">
        <f>IF(AND('Infos voyageurs'!AA9="Thaïlande",'Infos voyageurs'!AC9="juillet"),'Infos voyageurs'!AG9,"")</f>
        <v/>
      </c>
      <c r="J19" s="56" t="str">
        <f>IF(AND('Infos voyageurs'!AA9="Thaïlande",'Infos voyageurs'!AC9="août"),'Infos voyageurs'!AG9,"")</f>
        <v/>
      </c>
      <c r="K19" s="56" t="str">
        <f>IF(AND('Infos voyageurs'!AA9="Thaïlande",'Infos voyageurs'!AC9="septembre"),'Infos voyageurs'!AG9,"")</f>
        <v/>
      </c>
      <c r="L19" s="58" t="str">
        <f>IF(AND('Infos voyageurs'!AA9="Thaïlande",'Infos voyageurs'!AC9="octobre"),'Infos voyageurs'!AG9,"")</f>
        <v/>
      </c>
      <c r="M19" s="58" t="str">
        <f>IF(AND('Infos voyageurs'!AA9="Thaïlande",'Infos voyageurs'!AC9="novembre"),'Infos voyageurs'!AG9,"")</f>
        <v/>
      </c>
      <c r="N19" s="58" t="str">
        <f>IF(AND('Infos voyageurs'!AA9="Thaïlande",'Infos voyageurs'!AC9="decembre"),'Infos voyageurs'!AG9,"")</f>
        <v/>
      </c>
      <c r="O19" s="3"/>
      <c r="P19"/>
      <c r="Q19" s="14"/>
      <c r="R19" s="24" t="str">
        <f>IF('Infos voyageurs'!AA9="Thaïlande",'Infos voyageurs'!AI9,"")</f>
        <v/>
      </c>
      <c r="S19" s="14"/>
      <c r="T19" s="68"/>
      <c r="U19" s="54" t="str">
        <f>IF('Infos voyageurs'!AE9="Thaïlande",'Infos voyageurs'!AL9,"")</f>
        <v/>
      </c>
      <c r="V19" s="68"/>
      <c r="W19" s="69"/>
      <c r="X19" s="56" t="str">
        <f>IF('Infos voyageurs'!AA9="Thaïlande",'Infos voyageurs'!AN9,"")</f>
        <v/>
      </c>
      <c r="Y19" s="69"/>
      <c r="Z19" s="70"/>
      <c r="AA19" s="58">
        <f t="shared" si="2"/>
        <v>0</v>
      </c>
      <c r="AB19" s="70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</row>
    <row r="20" spans="1:185" x14ac:dyDescent="0.2">
      <c r="A20" s="1" t="str">
        <f>IF('Infos voyageurs'!AA10="Thaïlande",'Infos voyageurs'!B10,"")</f>
        <v/>
      </c>
      <c r="B20" s="60">
        <f t="shared" si="1"/>
        <v>0</v>
      </c>
      <c r="C20" s="24" t="str">
        <f>IF(AND('Infos voyageurs'!AA10="Thaïlande",'Infos voyageurs'!AC10="janvier"),'Infos voyageurs'!AG10,"")</f>
        <v/>
      </c>
      <c r="D20" s="24" t="str">
        <f>IF(AND('Infos voyageurs'!AA10="Thaïlande",'Infos voyageurs'!AC10="février"),'Infos voyageurs'!AG10,"")</f>
        <v/>
      </c>
      <c r="E20" s="24" t="str">
        <f>IF(AND('Infos voyageurs'!AA10="Thaïlande",'Infos voyageurs'!AC10="mars"),'Infos voyageurs'!AG10,"")</f>
        <v/>
      </c>
      <c r="F20" s="54" t="str">
        <f>IF(AND('Infos voyageurs'!AA10="Thaïlande",'Infos voyageurs'!AC10="avril"),'Infos voyageurs'!AG10,"")</f>
        <v/>
      </c>
      <c r="G20" s="54" t="str">
        <f>IF(AND('Infos voyageurs'!AA10="Thaïlande",'Infos voyageurs'!AC10="mai"),'Infos voyageurs'!AG10,"")</f>
        <v/>
      </c>
      <c r="H20" s="54" t="str">
        <f>IF(AND('Infos voyageurs'!AA10="Thaïlande",'Infos voyageurs'!AC10="juin"),'Infos voyageurs'!AG10,"")</f>
        <v/>
      </c>
      <c r="I20" s="56" t="str">
        <f>IF(AND('Infos voyageurs'!AA10="Thaïlande",'Infos voyageurs'!AC10="juillet"),'Infos voyageurs'!AG10,"")</f>
        <v/>
      </c>
      <c r="J20" s="56" t="str">
        <f>IF(AND('Infos voyageurs'!AA10="Thaïlande",'Infos voyageurs'!AC10="août"),'Infos voyageurs'!AG10,"")</f>
        <v/>
      </c>
      <c r="K20" s="56" t="str">
        <f>IF(AND('Infos voyageurs'!AA10="Thaïlande",'Infos voyageurs'!AC10="septembre"),'Infos voyageurs'!AG10,"")</f>
        <v/>
      </c>
      <c r="L20" s="58" t="str">
        <f>IF(AND('Infos voyageurs'!AA10="Thaïlande",'Infos voyageurs'!AC10="octobre"),'Infos voyageurs'!AG10,"")</f>
        <v/>
      </c>
      <c r="M20" s="58" t="str">
        <f>IF(AND('Infos voyageurs'!AA10="Thaïlande",'Infos voyageurs'!AC10="novembre"),'Infos voyageurs'!AG10,"")</f>
        <v/>
      </c>
      <c r="N20" s="58" t="str">
        <f>IF(AND('Infos voyageurs'!AA10="Thaïlande",'Infos voyageurs'!AC10="decembre"),'Infos voyageurs'!AG10,"")</f>
        <v/>
      </c>
      <c r="O20" s="3"/>
      <c r="P20"/>
      <c r="Q20" s="14"/>
      <c r="R20" s="24" t="str">
        <f>IF('Infos voyageurs'!AA10="Thaïlande",'Infos voyageurs'!AI10,"")</f>
        <v/>
      </c>
      <c r="S20" s="14"/>
      <c r="T20" s="68"/>
      <c r="U20" s="54" t="str">
        <f>IF('Infos voyageurs'!AE10="Thaïlande",'Infos voyageurs'!AL10,"")</f>
        <v/>
      </c>
      <c r="V20" s="68"/>
      <c r="W20" s="69"/>
      <c r="X20" s="56" t="str">
        <f>IF('Infos voyageurs'!AA10="Thaïlande",'Infos voyageurs'!AN10,"")</f>
        <v/>
      </c>
      <c r="Y20" s="69"/>
      <c r="Z20" s="70"/>
      <c r="AA20" s="58">
        <f t="shared" si="2"/>
        <v>0</v>
      </c>
      <c r="AB20" s="70"/>
      <c r="FT20" s="29"/>
      <c r="FU20" s="29"/>
      <c r="FV20" s="29"/>
      <c r="FW20" s="29"/>
      <c r="FX20" s="29"/>
      <c r="FY20" s="29"/>
      <c r="FZ20" s="29"/>
      <c r="GA20" s="29"/>
      <c r="GB20" s="29"/>
      <c r="GC20" s="29"/>
    </row>
    <row r="21" spans="1:185" x14ac:dyDescent="0.2">
      <c r="A21" s="1" t="str">
        <f>IF('Infos voyageurs'!AA11="Thaïlande",'Infos voyageurs'!B11,"")</f>
        <v/>
      </c>
      <c r="B21" s="60">
        <f t="shared" si="1"/>
        <v>0</v>
      </c>
      <c r="C21" s="24" t="str">
        <f>IF(AND('Infos voyageurs'!AA11="Thaïlande",'Infos voyageurs'!AC11="janvier"),'Infos voyageurs'!AG11,"")</f>
        <v/>
      </c>
      <c r="D21" s="24" t="str">
        <f>IF(AND('Infos voyageurs'!AA11="Thaïlande",'Infos voyageurs'!AC11="février"),'Infos voyageurs'!AG11,"")</f>
        <v/>
      </c>
      <c r="E21" s="24" t="str">
        <f>IF(AND('Infos voyageurs'!AA11="Thaïlande",'Infos voyageurs'!AC11="mars"),'Infos voyageurs'!AG11,"")</f>
        <v/>
      </c>
      <c r="F21" s="54" t="str">
        <f>IF(AND('Infos voyageurs'!AA11="Thaïlande",'Infos voyageurs'!AC11="avril"),'Infos voyageurs'!AG11,"")</f>
        <v/>
      </c>
      <c r="G21" s="54" t="str">
        <f>IF(AND('Infos voyageurs'!AA11="Thaïlande",'Infos voyageurs'!AC11="mai"),'Infos voyageurs'!AG11,"")</f>
        <v/>
      </c>
      <c r="H21" s="54" t="str">
        <f>IF(AND('Infos voyageurs'!AA11="Thaïlande",'Infos voyageurs'!AC11="juin"),'Infos voyageurs'!AG11,"")</f>
        <v/>
      </c>
      <c r="I21" s="56" t="str">
        <f>IF(AND('Infos voyageurs'!AA11="Thaïlande",'Infos voyageurs'!AC11="juillet"),'Infos voyageurs'!AG11,"")</f>
        <v/>
      </c>
      <c r="J21" s="56" t="str">
        <f>IF(AND('Infos voyageurs'!AA11="Thaïlande",'Infos voyageurs'!AC11="août"),'Infos voyageurs'!AG11,"")</f>
        <v/>
      </c>
      <c r="K21" s="56" t="str">
        <f>IF(AND('Infos voyageurs'!AA11="Thaïlande",'Infos voyageurs'!AC11="septembre"),'Infos voyageurs'!AG11,"")</f>
        <v/>
      </c>
      <c r="L21" s="58" t="str">
        <f>IF(AND('Infos voyageurs'!AA11="Thaïlande",'Infos voyageurs'!AC11="octobre"),'Infos voyageurs'!AG11,"")</f>
        <v/>
      </c>
      <c r="M21" s="58" t="str">
        <f>IF(AND('Infos voyageurs'!AA11="Thaïlande",'Infos voyageurs'!AC11="novembre"),'Infos voyageurs'!AG11,"")</f>
        <v/>
      </c>
      <c r="N21" s="58" t="str">
        <f>IF(AND('Infos voyageurs'!AA11="Thaïlande",'Infos voyageurs'!AC11="decembre"),'Infos voyageurs'!AG11,"")</f>
        <v/>
      </c>
      <c r="O21" s="3"/>
      <c r="P21"/>
      <c r="Q21" s="14"/>
      <c r="R21" s="24" t="str">
        <f>IF('Infos voyageurs'!AA11="Thaïlande",'Infos voyageurs'!AI11,"")</f>
        <v/>
      </c>
      <c r="S21" s="14"/>
      <c r="T21" s="68"/>
      <c r="U21" s="54" t="str">
        <f>IF('Infos voyageurs'!AE11="Thaïlande",'Infos voyageurs'!AL11,"")</f>
        <v/>
      </c>
      <c r="V21" s="68"/>
      <c r="W21" s="69"/>
      <c r="X21" s="56" t="str">
        <f>IF('Infos voyageurs'!AA11="Thaïlande",'Infos voyageurs'!AN11,"")</f>
        <v/>
      </c>
      <c r="Y21" s="69"/>
      <c r="Z21" s="70"/>
      <c r="AA21" s="58">
        <f t="shared" si="2"/>
        <v>0</v>
      </c>
      <c r="AB21" s="70"/>
    </row>
    <row r="22" spans="1:185" x14ac:dyDescent="0.2">
      <c r="A22" s="1" t="str">
        <f>IF('Infos voyageurs'!AA12="Thaïlande",'Infos voyageurs'!B12,"")</f>
        <v/>
      </c>
      <c r="B22" s="60">
        <f t="shared" si="1"/>
        <v>0</v>
      </c>
      <c r="C22" s="24" t="str">
        <f>IF(AND('Infos voyageurs'!AA12="Thaïlande",'Infos voyageurs'!AC12="janvier"),'Infos voyageurs'!AG12,"")</f>
        <v/>
      </c>
      <c r="D22" s="24" t="str">
        <f>IF(AND('Infos voyageurs'!AA12="Thaïlande",'Infos voyageurs'!AC12="février"),'Infos voyageurs'!AG12,"")</f>
        <v/>
      </c>
      <c r="E22" s="24" t="str">
        <f>IF(AND('Infos voyageurs'!AA12="Thaïlande",'Infos voyageurs'!AC12="mars"),'Infos voyageurs'!AG12,"")</f>
        <v/>
      </c>
      <c r="F22" s="54" t="str">
        <f>IF(AND('Infos voyageurs'!AA12="Thaïlande",'Infos voyageurs'!AC12="avril"),'Infos voyageurs'!AG12,"")</f>
        <v/>
      </c>
      <c r="G22" s="54" t="str">
        <f>IF(AND('Infos voyageurs'!AA12="Thaïlande",'Infos voyageurs'!AC12="mai"),'Infos voyageurs'!AG12,"")</f>
        <v/>
      </c>
      <c r="H22" s="54" t="str">
        <f>IF(AND('Infos voyageurs'!AA12="Thaïlande",'Infos voyageurs'!AC12="juin"),'Infos voyageurs'!AG12,"")</f>
        <v/>
      </c>
      <c r="I22" s="56" t="str">
        <f>IF(AND('Infos voyageurs'!AA12="Thaïlande",'Infos voyageurs'!AC12="juillet"),'Infos voyageurs'!AG12,"")</f>
        <v/>
      </c>
      <c r="J22" s="56" t="str">
        <f>IF(AND('Infos voyageurs'!AA12="Thaïlande",'Infos voyageurs'!AC12="août"),'Infos voyageurs'!AG12,"")</f>
        <v/>
      </c>
      <c r="K22" s="56" t="str">
        <f>IF(AND('Infos voyageurs'!AA12="Thaïlande",'Infos voyageurs'!AC12="septembre"),'Infos voyageurs'!AG12,"")</f>
        <v/>
      </c>
      <c r="L22" s="58" t="str">
        <f>IF(AND('Infos voyageurs'!AA12="Thaïlande",'Infos voyageurs'!AC12="octobre"),'Infos voyageurs'!AG12,"")</f>
        <v/>
      </c>
      <c r="M22" s="58" t="str">
        <f>IF(AND('Infos voyageurs'!AA12="Thaïlande",'Infos voyageurs'!AC12="novembre"),'Infos voyageurs'!AG12,"")</f>
        <v/>
      </c>
      <c r="N22" s="58" t="str">
        <f>IF(AND('Infos voyageurs'!AA12="Thaïlande",'Infos voyageurs'!AC12="decembre"),'Infos voyageurs'!AG12,"")</f>
        <v/>
      </c>
      <c r="O22" s="3"/>
      <c r="P22"/>
      <c r="Q22" s="14"/>
      <c r="R22" s="24" t="str">
        <f>IF('Infos voyageurs'!AA12="Thaïlande",'Infos voyageurs'!AI12,"")</f>
        <v/>
      </c>
      <c r="S22" s="14"/>
      <c r="T22" s="68"/>
      <c r="U22" s="54" t="str">
        <f>IF('Infos voyageurs'!AE12="Thaïlande",'Infos voyageurs'!AL12,"")</f>
        <v/>
      </c>
      <c r="V22" s="68"/>
      <c r="W22" s="69"/>
      <c r="X22" s="56" t="str">
        <f>IF('Infos voyageurs'!AA12="Thaïlande",'Infos voyageurs'!AN12,"")</f>
        <v/>
      </c>
      <c r="Y22" s="69"/>
      <c r="Z22" s="70"/>
      <c r="AA22" s="58">
        <f t="shared" si="2"/>
        <v>0</v>
      </c>
      <c r="AB22" s="70"/>
    </row>
    <row r="23" spans="1:185" x14ac:dyDescent="0.2">
      <c r="A23" s="1" t="str">
        <f>IF('Infos voyageurs'!AA13="Thaïlande",'Infos voyageurs'!B13,"")</f>
        <v/>
      </c>
      <c r="B23" s="60">
        <f t="shared" si="1"/>
        <v>0</v>
      </c>
      <c r="C23" s="24" t="str">
        <f>IF(AND('Infos voyageurs'!AA13="Thaïlande",'Infos voyageurs'!AC13="janvier"),'Infos voyageurs'!AG13,"")</f>
        <v/>
      </c>
      <c r="D23" s="24" t="str">
        <f>IF(AND('Infos voyageurs'!AA13="Thaïlande",'Infos voyageurs'!AC13="février"),'Infos voyageurs'!AG13,"")</f>
        <v/>
      </c>
      <c r="E23" s="24" t="str">
        <f>IF(AND('Infos voyageurs'!AA13="Thaïlande",'Infos voyageurs'!AC13="mars"),'Infos voyageurs'!AG13,"")</f>
        <v/>
      </c>
      <c r="F23" s="54" t="str">
        <f>IF(AND('Infos voyageurs'!AA13="Thaïlande",'Infos voyageurs'!AC13="avril"),'Infos voyageurs'!AG13,"")</f>
        <v/>
      </c>
      <c r="G23" s="54" t="str">
        <f>IF(AND('Infos voyageurs'!AA13="Thaïlande",'Infos voyageurs'!AC13="mai"),'Infos voyageurs'!AG13,"")</f>
        <v/>
      </c>
      <c r="H23" s="54" t="str">
        <f>IF(AND('Infos voyageurs'!AA13="Thaïlande",'Infos voyageurs'!AC13="juin"),'Infos voyageurs'!AG13,"")</f>
        <v/>
      </c>
      <c r="I23" s="56" t="str">
        <f>IF(AND('Infos voyageurs'!AA13="Thaïlande",'Infos voyageurs'!AC13="juillet"),'Infos voyageurs'!AG13,"")</f>
        <v/>
      </c>
      <c r="J23" s="56" t="str">
        <f>IF(AND('Infos voyageurs'!AA13="Thaïlande",'Infos voyageurs'!AC13="août"),'Infos voyageurs'!AG13,"")</f>
        <v/>
      </c>
      <c r="K23" s="56" t="str">
        <f>IF(AND('Infos voyageurs'!AA13="Thaïlande",'Infos voyageurs'!AC13="septembre"),'Infos voyageurs'!AG13,"")</f>
        <v/>
      </c>
      <c r="L23" s="58" t="str">
        <f>IF(AND('Infos voyageurs'!AA13="Thaïlande",'Infos voyageurs'!AC13="octobre"),'Infos voyageurs'!AG13,"")</f>
        <v/>
      </c>
      <c r="M23" s="58" t="str">
        <f>IF(AND('Infos voyageurs'!AA13="Thaïlande",'Infos voyageurs'!AC13="novembre"),'Infos voyageurs'!AG13,"")</f>
        <v/>
      </c>
      <c r="N23" s="58" t="str">
        <f>IF(AND('Infos voyageurs'!AA13="Thaïlande",'Infos voyageurs'!AC13="decembre"),'Infos voyageurs'!AG13,"")</f>
        <v/>
      </c>
      <c r="O23" s="3"/>
      <c r="P23"/>
      <c r="Q23" s="14"/>
      <c r="R23" s="24" t="str">
        <f>IF('Infos voyageurs'!AA13="Thaïlande",'Infos voyageurs'!AI13,"")</f>
        <v/>
      </c>
      <c r="S23" s="14"/>
      <c r="T23" s="68"/>
      <c r="U23" s="54" t="str">
        <f>IF('Infos voyageurs'!AE13="Thaïlande",'Infos voyageurs'!AL13,"")</f>
        <v/>
      </c>
      <c r="V23" s="68"/>
      <c r="W23" s="69"/>
      <c r="X23" s="56" t="str">
        <f>IF('Infos voyageurs'!AA13="Thaïlande",'Infos voyageurs'!AN13,"")</f>
        <v/>
      </c>
      <c r="Y23" s="69"/>
      <c r="Z23" s="70"/>
      <c r="AA23" s="58">
        <f t="shared" si="2"/>
        <v>0</v>
      </c>
      <c r="AB23" s="70"/>
    </row>
    <row r="24" spans="1:185" x14ac:dyDescent="0.2">
      <c r="A24" s="1" t="str">
        <f>IF('Infos voyageurs'!AA14="Thaïlande",'Infos voyageurs'!B14,"")</f>
        <v/>
      </c>
      <c r="B24" s="60">
        <f t="shared" si="1"/>
        <v>0</v>
      </c>
      <c r="C24" s="24" t="str">
        <f>IF(AND('Infos voyageurs'!AA14="Thaïlande",'Infos voyageurs'!AC14="janvier"),'Infos voyageurs'!AG14,"")</f>
        <v/>
      </c>
      <c r="D24" s="24" t="str">
        <f>IF(AND('Infos voyageurs'!AA14="Thaïlande",'Infos voyageurs'!AC14="février"),'Infos voyageurs'!AG14,"")</f>
        <v/>
      </c>
      <c r="E24" s="24" t="str">
        <f>IF(AND('Infos voyageurs'!AA14="Thaïlande",'Infos voyageurs'!AC14="mars"),'Infos voyageurs'!AG14,"")</f>
        <v/>
      </c>
      <c r="F24" s="54" t="str">
        <f>IF(AND('Infos voyageurs'!AA14="Thaïlande",'Infos voyageurs'!AC14="avril"),'Infos voyageurs'!AG14,"")</f>
        <v/>
      </c>
      <c r="G24" s="54" t="str">
        <f>IF(AND('Infos voyageurs'!AA14="Thaïlande",'Infos voyageurs'!AC14="mai"),'Infos voyageurs'!AG14,"")</f>
        <v/>
      </c>
      <c r="H24" s="54" t="str">
        <f>IF(AND('Infos voyageurs'!AA14="Thaïlande",'Infos voyageurs'!AC14="juin"),'Infos voyageurs'!AG14,"")</f>
        <v/>
      </c>
      <c r="I24" s="56" t="str">
        <f>IF(AND('Infos voyageurs'!AA14="Thaïlande",'Infos voyageurs'!AC14="juillet"),'Infos voyageurs'!AG14,"")</f>
        <v/>
      </c>
      <c r="J24" s="56" t="str">
        <f>IF(AND('Infos voyageurs'!AA14="Thaïlande",'Infos voyageurs'!AC14="août"),'Infos voyageurs'!AG14,"")</f>
        <v/>
      </c>
      <c r="K24" s="56" t="str">
        <f>IF(AND('Infos voyageurs'!AA14="Thaïlande",'Infos voyageurs'!AC14="septembre"),'Infos voyageurs'!AG14,"")</f>
        <v/>
      </c>
      <c r="L24" s="58" t="str">
        <f>IF(AND('Infos voyageurs'!AA14="Thaïlande",'Infos voyageurs'!AC14="octobre"),'Infos voyageurs'!AG14,"")</f>
        <v/>
      </c>
      <c r="M24" s="58" t="str">
        <f>IF(AND('Infos voyageurs'!AA14="Thaïlande",'Infos voyageurs'!AC14="novembre"),'Infos voyageurs'!AG14,"")</f>
        <v/>
      </c>
      <c r="N24" s="58" t="str">
        <f>IF(AND('Infos voyageurs'!AA14="Thaïlande",'Infos voyageurs'!AC14="decembre"),'Infos voyageurs'!AG14,"")</f>
        <v/>
      </c>
      <c r="O24" s="3"/>
      <c r="P24"/>
      <c r="Q24" s="14"/>
      <c r="R24" s="24" t="str">
        <f>IF('Infos voyageurs'!AA14="Thaïlande",'Infos voyageurs'!AI14,"")</f>
        <v/>
      </c>
      <c r="S24" s="14"/>
      <c r="T24" s="68"/>
      <c r="U24" s="54" t="str">
        <f>IF('Infos voyageurs'!AE14="Thaïlande",'Infos voyageurs'!AL14,"")</f>
        <v/>
      </c>
      <c r="V24" s="68"/>
      <c r="W24" s="69"/>
      <c r="X24" s="56" t="str">
        <f>IF('Infos voyageurs'!AA14="Thaïlande",'Infos voyageurs'!AN14,"")</f>
        <v/>
      </c>
      <c r="Y24" s="69"/>
      <c r="Z24" s="70"/>
      <c r="AA24" s="58">
        <f t="shared" si="2"/>
        <v>0</v>
      </c>
      <c r="AB24" s="70"/>
    </row>
    <row r="25" spans="1:185" x14ac:dyDescent="0.2">
      <c r="A25" s="1" t="str">
        <f>IF('Infos voyageurs'!AA15="Thaïlande",'Infos voyageurs'!B15,"")</f>
        <v/>
      </c>
      <c r="B25" s="60">
        <f t="shared" si="1"/>
        <v>0</v>
      </c>
      <c r="C25" s="24" t="str">
        <f>IF(AND('Infos voyageurs'!AA15="Thaïlande",'Infos voyageurs'!AC15="janvier"),'Infos voyageurs'!AG15,"")</f>
        <v/>
      </c>
      <c r="D25" s="24" t="str">
        <f>IF(AND('Infos voyageurs'!AA15="Thaïlande",'Infos voyageurs'!AC15="février"),'Infos voyageurs'!AG15,"")</f>
        <v/>
      </c>
      <c r="E25" s="24" t="str">
        <f>IF(AND('Infos voyageurs'!AA15="Thaïlande",'Infos voyageurs'!AC15="mars"),'Infos voyageurs'!AG15,"")</f>
        <v/>
      </c>
      <c r="F25" s="54" t="str">
        <f>IF(AND('Infos voyageurs'!AA15="Thaïlande",'Infos voyageurs'!AC15="avril"),'Infos voyageurs'!AG15,"")</f>
        <v/>
      </c>
      <c r="G25" s="54" t="str">
        <f>IF(AND('Infos voyageurs'!AA15="Thaïlande",'Infos voyageurs'!AC15="mai"),'Infos voyageurs'!AG15,"")</f>
        <v/>
      </c>
      <c r="H25" s="54" t="str">
        <f>IF(AND('Infos voyageurs'!AA15="Thaïlande",'Infos voyageurs'!AC15="juin"),'Infos voyageurs'!AG15,"")</f>
        <v/>
      </c>
      <c r="I25" s="56" t="str">
        <f>IF(AND('Infos voyageurs'!AA15="Thaïlande",'Infos voyageurs'!AC15="juillet"),'Infos voyageurs'!AG15,"")</f>
        <v/>
      </c>
      <c r="J25" s="56" t="str">
        <f>IF(AND('Infos voyageurs'!AA15="Thaïlande",'Infos voyageurs'!AC15="août"),'Infos voyageurs'!AG15,"")</f>
        <v/>
      </c>
      <c r="K25" s="56" t="str">
        <f>IF(AND('Infos voyageurs'!AA15="Thaïlande",'Infos voyageurs'!AC15="septembre"),'Infos voyageurs'!AG15,"")</f>
        <v/>
      </c>
      <c r="L25" s="58" t="str">
        <f>IF(AND('Infos voyageurs'!AA15="Thaïlande",'Infos voyageurs'!AC15="octobre"),'Infos voyageurs'!AG15,"")</f>
        <v/>
      </c>
      <c r="M25" s="58" t="str">
        <f>IF(AND('Infos voyageurs'!AA15="Thaïlande",'Infos voyageurs'!AC15="novembre"),'Infos voyageurs'!AG15,"")</f>
        <v/>
      </c>
      <c r="N25" s="58" t="str">
        <f>IF(AND('Infos voyageurs'!AA15="Thaïlande",'Infos voyageurs'!AC15="decembre"),'Infos voyageurs'!AG15,"")</f>
        <v/>
      </c>
      <c r="O25" s="3"/>
      <c r="P25"/>
      <c r="Q25" s="14"/>
      <c r="R25" s="24" t="str">
        <f>IF('Infos voyageurs'!AA15="Thaïlande",'Infos voyageurs'!AI15,"")</f>
        <v/>
      </c>
      <c r="S25" s="14"/>
      <c r="T25" s="68"/>
      <c r="U25" s="54" t="str">
        <f>IF('Infos voyageurs'!AE15="Thaïlande",'Infos voyageurs'!AL15,"")</f>
        <v/>
      </c>
      <c r="V25" s="68"/>
      <c r="W25" s="69"/>
      <c r="X25" s="56" t="str">
        <f>IF('Infos voyageurs'!AA15="Thaïlande",'Infos voyageurs'!AN15,"")</f>
        <v/>
      </c>
      <c r="Y25" s="69"/>
      <c r="Z25" s="70"/>
      <c r="AA25" s="58">
        <f t="shared" si="2"/>
        <v>0</v>
      </c>
      <c r="AB25" s="70"/>
    </row>
    <row r="26" spans="1:185" x14ac:dyDescent="0.2">
      <c r="A26" s="1" t="str">
        <f>IF('Infos voyageurs'!AA16="Thaïlande",'Infos voyageurs'!B16,"")</f>
        <v/>
      </c>
      <c r="B26" s="60">
        <f t="shared" si="1"/>
        <v>0</v>
      </c>
      <c r="C26" s="24" t="str">
        <f>IF(AND('Infos voyageurs'!AA16="Thaïlande",'Infos voyageurs'!AC16="janvier"),'Infos voyageurs'!AG16,"")</f>
        <v/>
      </c>
      <c r="D26" s="24" t="str">
        <f>IF(AND('Infos voyageurs'!AA16="Thaïlande",'Infos voyageurs'!AC16="février"),'Infos voyageurs'!AG16,"")</f>
        <v/>
      </c>
      <c r="E26" s="24" t="str">
        <f>IF(AND('Infos voyageurs'!AA16="Thaïlande",'Infos voyageurs'!AC16="mars"),'Infos voyageurs'!AG16,"")</f>
        <v/>
      </c>
      <c r="F26" s="54" t="str">
        <f>IF(AND('Infos voyageurs'!AA16="Thaïlande",'Infos voyageurs'!AC16="avril"),'Infos voyageurs'!AG16,"")</f>
        <v/>
      </c>
      <c r="G26" s="54" t="str">
        <f>IF(AND('Infos voyageurs'!AA16="Thaïlande",'Infos voyageurs'!AC16="mai"),'Infos voyageurs'!AG16,"")</f>
        <v/>
      </c>
      <c r="H26" s="54" t="str">
        <f>IF(AND('Infos voyageurs'!AA16="Thaïlande",'Infos voyageurs'!AC16="juin"),'Infos voyageurs'!AG16,"")</f>
        <v/>
      </c>
      <c r="I26" s="56" t="str">
        <f>IF(AND('Infos voyageurs'!AA16="Thaïlande",'Infos voyageurs'!AC16="juillet"),'Infos voyageurs'!AG16,"")</f>
        <v/>
      </c>
      <c r="J26" s="56" t="str">
        <f>IF(AND('Infos voyageurs'!AA16="Thaïlande",'Infos voyageurs'!AC16="août"),'Infos voyageurs'!AG16,"")</f>
        <v/>
      </c>
      <c r="K26" s="56" t="str">
        <f>IF(AND('Infos voyageurs'!AA16="Thaïlande",'Infos voyageurs'!AC16="septembre"),'Infos voyageurs'!AG16,"")</f>
        <v/>
      </c>
      <c r="L26" s="58" t="str">
        <f>IF(AND('Infos voyageurs'!AA16="Thaïlande",'Infos voyageurs'!AC16="octobre"),'Infos voyageurs'!AG16,"")</f>
        <v/>
      </c>
      <c r="M26" s="58" t="str">
        <f>IF(AND('Infos voyageurs'!AA16="Thaïlande",'Infos voyageurs'!AC16="novembre"),'Infos voyageurs'!AG16,"")</f>
        <v/>
      </c>
      <c r="N26" s="58" t="str">
        <f>IF(AND('Infos voyageurs'!AA16="Thaïlande",'Infos voyageurs'!AC16="decembre"),'Infos voyageurs'!AG16,"")</f>
        <v/>
      </c>
      <c r="O26" s="3"/>
      <c r="P26"/>
      <c r="Q26" s="14"/>
      <c r="R26" s="24" t="str">
        <f>IF('Infos voyageurs'!AA16="Thaïlande",'Infos voyageurs'!AI16,"")</f>
        <v/>
      </c>
      <c r="S26" s="14"/>
      <c r="T26" s="68"/>
      <c r="U26" s="54" t="str">
        <f>IF('Infos voyageurs'!AE16="Thaïlande",'Infos voyageurs'!AL16,"")</f>
        <v/>
      </c>
      <c r="V26" s="68"/>
      <c r="W26" s="69"/>
      <c r="X26" s="56" t="str">
        <f>IF('Infos voyageurs'!AA16="Thaïlande",'Infos voyageurs'!AN16,"")</f>
        <v/>
      </c>
      <c r="Y26" s="69"/>
      <c r="Z26" s="70"/>
      <c r="AA26" s="58">
        <f t="shared" si="2"/>
        <v>0</v>
      </c>
      <c r="AB26" s="70"/>
    </row>
    <row r="27" spans="1:185" x14ac:dyDescent="0.2">
      <c r="A27" s="1" t="str">
        <f>IF('Infos voyageurs'!AA17="Thaïlande",'Infos voyageurs'!B17,"")</f>
        <v/>
      </c>
      <c r="B27" s="60">
        <f t="shared" si="1"/>
        <v>0</v>
      </c>
      <c r="C27" s="24" t="str">
        <f>IF(AND('Infos voyageurs'!AA17="Thaïlande",'Infos voyageurs'!AC17="janvier"),'Infos voyageurs'!AG17,"")</f>
        <v/>
      </c>
      <c r="D27" s="24" t="str">
        <f>IF(AND('Infos voyageurs'!AA17="Thaïlande",'Infos voyageurs'!AC17="février"),'Infos voyageurs'!AG17,"")</f>
        <v/>
      </c>
      <c r="E27" s="24" t="str">
        <f>IF(AND('Infos voyageurs'!AA17="Thaïlande",'Infos voyageurs'!AC17="mars"),'Infos voyageurs'!AG17,"")</f>
        <v/>
      </c>
      <c r="F27" s="54" t="str">
        <f>IF(AND('Infos voyageurs'!AA17="Thaïlande",'Infos voyageurs'!AC17="avril"),'Infos voyageurs'!AG17,"")</f>
        <v/>
      </c>
      <c r="G27" s="54" t="str">
        <f>IF(AND('Infos voyageurs'!AA17="Thaïlande",'Infos voyageurs'!AC17="mai"),'Infos voyageurs'!AG17,"")</f>
        <v/>
      </c>
      <c r="H27" s="54" t="str">
        <f>IF(AND('Infos voyageurs'!AA17="Thaïlande",'Infos voyageurs'!AC17="juin"),'Infos voyageurs'!AG17,"")</f>
        <v/>
      </c>
      <c r="I27" s="56" t="str">
        <f>IF(AND('Infos voyageurs'!AA17="Thaïlande",'Infos voyageurs'!AC17="juillet"),'Infos voyageurs'!AG17,"")</f>
        <v/>
      </c>
      <c r="J27" s="56" t="str">
        <f>IF(AND('Infos voyageurs'!AA17="Thaïlande",'Infos voyageurs'!AC17="août"),'Infos voyageurs'!AG17,"")</f>
        <v/>
      </c>
      <c r="K27" s="56" t="str">
        <f>IF(AND('Infos voyageurs'!AA17="Thaïlande",'Infos voyageurs'!AC17="septembre"),'Infos voyageurs'!AG17,"")</f>
        <v/>
      </c>
      <c r="L27" s="58" t="str">
        <f>IF(AND('Infos voyageurs'!AA17="Thaïlande",'Infos voyageurs'!AC17="octobre"),'Infos voyageurs'!AG17,"")</f>
        <v/>
      </c>
      <c r="M27" s="58" t="str">
        <f>IF(AND('Infos voyageurs'!AA17="Thaïlande",'Infos voyageurs'!AC17="novembre"),'Infos voyageurs'!AG17,"")</f>
        <v/>
      </c>
      <c r="N27" s="58" t="str">
        <f>IF(AND('Infos voyageurs'!AA17="Thaïlande",'Infos voyageurs'!AC17="decembre"),'Infos voyageurs'!AG17,"")</f>
        <v/>
      </c>
      <c r="O27" s="3"/>
      <c r="P27"/>
      <c r="Q27" s="14"/>
      <c r="R27" s="24" t="str">
        <f>IF('Infos voyageurs'!AA17="Thaïlande",'Infos voyageurs'!AI17,"")</f>
        <v/>
      </c>
      <c r="S27" s="14"/>
      <c r="T27" s="68"/>
      <c r="U27" s="54" t="str">
        <f>IF('Infos voyageurs'!AE17="Thaïlande",'Infos voyageurs'!AL17,"")</f>
        <v/>
      </c>
      <c r="V27" s="68"/>
      <c r="W27" s="69"/>
      <c r="X27" s="56" t="str">
        <f>IF('Infos voyageurs'!AA17="Thaïlande",'Infos voyageurs'!AN17,"")</f>
        <v/>
      </c>
      <c r="Y27" s="69"/>
      <c r="Z27" s="70"/>
      <c r="AA27" s="58">
        <f t="shared" si="2"/>
        <v>0</v>
      </c>
      <c r="AB27" s="70"/>
    </row>
    <row r="28" spans="1:185" x14ac:dyDescent="0.2">
      <c r="A28" s="1" t="str">
        <f>IF('Infos voyageurs'!AA18="Thaïlande",'Infos voyageurs'!B18,"")</f>
        <v/>
      </c>
      <c r="B28" s="60">
        <f t="shared" si="1"/>
        <v>0</v>
      </c>
      <c r="C28" s="24" t="str">
        <f>IF(AND('Infos voyageurs'!AA18="Thaïlande",'Infos voyageurs'!AC18="janvier"),'Infos voyageurs'!AG18,"")</f>
        <v/>
      </c>
      <c r="D28" s="24" t="str">
        <f>IF(AND('Infos voyageurs'!AA18="Thaïlande",'Infos voyageurs'!AC18="février"),'Infos voyageurs'!AG18,"")</f>
        <v/>
      </c>
      <c r="E28" s="24" t="str">
        <f>IF(AND('Infos voyageurs'!AA18="Thaïlande",'Infos voyageurs'!AC18="mars"),'Infos voyageurs'!AG18,"")</f>
        <v/>
      </c>
      <c r="F28" s="54" t="str">
        <f>IF(AND('Infos voyageurs'!AA18="Thaïlande",'Infos voyageurs'!AC18="avril"),'Infos voyageurs'!AG18,"")</f>
        <v/>
      </c>
      <c r="G28" s="54" t="str">
        <f>IF(AND('Infos voyageurs'!AA18="Thaïlande",'Infos voyageurs'!AC18="mai"),'Infos voyageurs'!AG18,"")</f>
        <v/>
      </c>
      <c r="H28" s="54" t="str">
        <f>IF(AND('Infos voyageurs'!AA18="Thaïlande",'Infos voyageurs'!AC18="juin"),'Infos voyageurs'!AG18,"")</f>
        <v/>
      </c>
      <c r="I28" s="56" t="str">
        <f>IF(AND('Infos voyageurs'!AA18="Thaïlande",'Infos voyageurs'!AC18="juillet"),'Infos voyageurs'!AG18,"")</f>
        <v/>
      </c>
      <c r="J28" s="56" t="str">
        <f>IF(AND('Infos voyageurs'!AA18="Thaïlande",'Infos voyageurs'!AC18="août"),'Infos voyageurs'!AG18,"")</f>
        <v/>
      </c>
      <c r="K28" s="56" t="str">
        <f>IF(AND('Infos voyageurs'!AA18="Thaïlande",'Infos voyageurs'!AC18="septembre"),'Infos voyageurs'!AG18,"")</f>
        <v/>
      </c>
      <c r="L28" s="58" t="str">
        <f>IF(AND('Infos voyageurs'!AA18="Thaïlande",'Infos voyageurs'!AC18="octobre"),'Infos voyageurs'!AG18,"")</f>
        <v/>
      </c>
      <c r="M28" s="58" t="str">
        <f>IF(AND('Infos voyageurs'!AA18="Thaïlande",'Infos voyageurs'!AC18="novembre"),'Infos voyageurs'!AG18,"")</f>
        <v/>
      </c>
      <c r="N28" s="58" t="str">
        <f>IF(AND('Infos voyageurs'!AA18="Thaïlande",'Infos voyageurs'!AC18="decembre"),'Infos voyageurs'!AG18,"")</f>
        <v/>
      </c>
      <c r="O28" s="3"/>
      <c r="P28"/>
      <c r="Q28" s="14"/>
      <c r="R28" s="24" t="str">
        <f>IF('Infos voyageurs'!AA18="Thaïlande",'Infos voyageurs'!AI18,"")</f>
        <v/>
      </c>
      <c r="S28" s="14"/>
      <c r="T28" s="68"/>
      <c r="U28" s="54" t="str">
        <f>IF('Infos voyageurs'!AE18="Thaïlande",'Infos voyageurs'!AL18,"")</f>
        <v/>
      </c>
      <c r="V28" s="68"/>
      <c r="W28" s="69"/>
      <c r="X28" s="56" t="str">
        <f>IF('Infos voyageurs'!AA18="Thaïlande",'Infos voyageurs'!AN18,"")</f>
        <v/>
      </c>
      <c r="Y28" s="69"/>
      <c r="Z28" s="70"/>
      <c r="AA28" s="58">
        <f t="shared" si="2"/>
        <v>0</v>
      </c>
      <c r="AB28" s="70"/>
    </row>
    <row r="29" spans="1:185" x14ac:dyDescent="0.2">
      <c r="A29" s="1" t="str">
        <f>IF('Infos voyageurs'!AA19="Thaïlande",'Infos voyageurs'!B19,"")</f>
        <v/>
      </c>
      <c r="B29" s="60">
        <f t="shared" si="1"/>
        <v>0</v>
      </c>
      <c r="C29" s="24" t="str">
        <f>IF(AND('Infos voyageurs'!AA19="Thaïlande",'Infos voyageurs'!AC19="janvier"),'Infos voyageurs'!AG19,"")</f>
        <v/>
      </c>
      <c r="D29" s="24" t="str">
        <f>IF(AND('Infos voyageurs'!AA19="Thaïlande",'Infos voyageurs'!AC19="février"),'Infos voyageurs'!AG19,"")</f>
        <v/>
      </c>
      <c r="E29" s="24" t="str">
        <f>IF(AND('Infos voyageurs'!AA19="Thaïlande",'Infos voyageurs'!AC19="mars"),'Infos voyageurs'!AG19,"")</f>
        <v/>
      </c>
      <c r="F29" s="54" t="str">
        <f>IF(AND('Infos voyageurs'!AA19="Thaïlande",'Infos voyageurs'!AC19="avril"),'Infos voyageurs'!AG19,"")</f>
        <v/>
      </c>
      <c r="G29" s="54" t="str">
        <f>IF(AND('Infos voyageurs'!AA19="Thaïlande",'Infos voyageurs'!AC19="mai"),'Infos voyageurs'!AG19,"")</f>
        <v/>
      </c>
      <c r="H29" s="54" t="str">
        <f>IF(AND('Infos voyageurs'!AA19="Thaïlande",'Infos voyageurs'!AC19="juin"),'Infos voyageurs'!AG19,"")</f>
        <v/>
      </c>
      <c r="I29" s="56" t="str">
        <f>IF(AND('Infos voyageurs'!AA19="Thaïlande",'Infos voyageurs'!AC19="juillet"),'Infos voyageurs'!AG19,"")</f>
        <v/>
      </c>
      <c r="J29" s="56" t="str">
        <f>IF(AND('Infos voyageurs'!AA19="Thaïlande",'Infos voyageurs'!AC19="août"),'Infos voyageurs'!AG19,"")</f>
        <v/>
      </c>
      <c r="K29" s="56" t="str">
        <f>IF(AND('Infos voyageurs'!AA19="Thaïlande",'Infos voyageurs'!AC19="septembre"),'Infos voyageurs'!AG19,"")</f>
        <v/>
      </c>
      <c r="L29" s="58" t="str">
        <f>IF(AND('Infos voyageurs'!AA19="Thaïlande",'Infos voyageurs'!AC19="octobre"),'Infos voyageurs'!AG19,"")</f>
        <v/>
      </c>
      <c r="M29" s="58" t="str">
        <f>IF(AND('Infos voyageurs'!AA19="Thaïlande",'Infos voyageurs'!AC19="novembre"),'Infos voyageurs'!AG19,"")</f>
        <v/>
      </c>
      <c r="N29" s="58" t="str">
        <f>IF(AND('Infos voyageurs'!AA19="Thaïlande",'Infos voyageurs'!AC19="decembre"),'Infos voyageurs'!AG19,"")</f>
        <v/>
      </c>
      <c r="O29" s="3"/>
      <c r="P29"/>
      <c r="Q29" s="14"/>
      <c r="R29" s="24" t="str">
        <f>IF('Infos voyageurs'!AA19="Thaïlande",'Infos voyageurs'!AI19,"")</f>
        <v/>
      </c>
      <c r="S29" s="14"/>
      <c r="T29" s="68"/>
      <c r="U29" s="54" t="str">
        <f>IF('Infos voyageurs'!AE19="Thaïlande",'Infos voyageurs'!AL19,"")</f>
        <v/>
      </c>
      <c r="V29" s="68"/>
      <c r="W29" s="69"/>
      <c r="X29" s="56" t="str">
        <f>IF('Infos voyageurs'!AA19="Thaïlande",'Infos voyageurs'!AN19,"")</f>
        <v/>
      </c>
      <c r="Y29" s="69"/>
      <c r="Z29" s="70"/>
      <c r="AA29" s="58">
        <f t="shared" si="2"/>
        <v>0</v>
      </c>
      <c r="AB29" s="70"/>
    </row>
    <row r="30" spans="1:185" x14ac:dyDescent="0.2">
      <c r="A30" s="1" t="str">
        <f>IF('Infos voyageurs'!AA20="Thaïlande",'Infos voyageurs'!B20,"")</f>
        <v/>
      </c>
      <c r="B30" s="60">
        <f t="shared" si="1"/>
        <v>0</v>
      </c>
      <c r="C30" s="24" t="str">
        <f>IF(AND('Infos voyageurs'!AA20="Thaïlande",'Infos voyageurs'!AC20="janvier"),'Infos voyageurs'!AG20,"")</f>
        <v/>
      </c>
      <c r="D30" s="24" t="str">
        <f>IF(AND('Infos voyageurs'!AA20="Thaïlande",'Infos voyageurs'!AC20="février"),'Infos voyageurs'!AG20,"")</f>
        <v/>
      </c>
      <c r="E30" s="24" t="str">
        <f>IF(AND('Infos voyageurs'!AA20="Thaïlande",'Infos voyageurs'!AC20="mars"),'Infos voyageurs'!AG20,"")</f>
        <v/>
      </c>
      <c r="F30" s="54" t="str">
        <f>IF(AND('Infos voyageurs'!AA20="Thaïlande",'Infos voyageurs'!AC20="avril"),'Infos voyageurs'!AG20,"")</f>
        <v/>
      </c>
      <c r="G30" s="54" t="str">
        <f>IF(AND('Infos voyageurs'!AA20="Thaïlande",'Infos voyageurs'!AC20="mai"),'Infos voyageurs'!AG20,"")</f>
        <v/>
      </c>
      <c r="H30" s="54" t="str">
        <f>IF(AND('Infos voyageurs'!AA20="Thaïlande",'Infos voyageurs'!AC20="juin"),'Infos voyageurs'!AG20,"")</f>
        <v/>
      </c>
      <c r="I30" s="56" t="str">
        <f>IF(AND('Infos voyageurs'!AA20="Thaïlande",'Infos voyageurs'!AC20="juillet"),'Infos voyageurs'!AG20,"")</f>
        <v/>
      </c>
      <c r="J30" s="56" t="str">
        <f>IF(AND('Infos voyageurs'!AA20="Thaïlande",'Infos voyageurs'!AC20="août"),'Infos voyageurs'!AG20,"")</f>
        <v/>
      </c>
      <c r="K30" s="56" t="str">
        <f>IF(AND('Infos voyageurs'!AA20="Thaïlande",'Infos voyageurs'!AC20="septembre"),'Infos voyageurs'!AG20,"")</f>
        <v/>
      </c>
      <c r="L30" s="58" t="str">
        <f>IF(AND('Infos voyageurs'!AA20="Thaïlande",'Infos voyageurs'!AC20="octobre"),'Infos voyageurs'!AG20,"")</f>
        <v/>
      </c>
      <c r="M30" s="58" t="str">
        <f>IF(AND('Infos voyageurs'!AA20="Thaïlande",'Infos voyageurs'!AC20="novembre"),'Infos voyageurs'!AG20,"")</f>
        <v/>
      </c>
      <c r="N30" s="58" t="str">
        <f>IF(AND('Infos voyageurs'!AA20="Thaïlande",'Infos voyageurs'!AC20="decembre"),'Infos voyageurs'!AG20,"")</f>
        <v/>
      </c>
      <c r="O30" s="3"/>
      <c r="P30"/>
      <c r="Q30" s="14"/>
      <c r="R30" s="24" t="str">
        <f>IF('Infos voyageurs'!AA20="Thaïlande",'Infos voyageurs'!AI20,"")</f>
        <v/>
      </c>
      <c r="S30" s="14"/>
      <c r="T30" s="68"/>
      <c r="U30" s="54" t="str">
        <f>IF('Infos voyageurs'!AE20="Thaïlande",'Infos voyageurs'!AL20,"")</f>
        <v/>
      </c>
      <c r="V30" s="68"/>
      <c r="W30" s="69"/>
      <c r="X30" s="56" t="str">
        <f>IF('Infos voyageurs'!AA20="Thaïlande",'Infos voyageurs'!AN20,"")</f>
        <v/>
      </c>
      <c r="Y30" s="69"/>
      <c r="Z30" s="70"/>
      <c r="AA30" s="58">
        <f t="shared" si="2"/>
        <v>0</v>
      </c>
      <c r="AB30" s="70"/>
    </row>
    <row r="31" spans="1:185" x14ac:dyDescent="0.2">
      <c r="A31" s="1" t="str">
        <f>IF('Infos voyageurs'!AA21="Thaïlande",'Infos voyageurs'!B21,"")</f>
        <v/>
      </c>
      <c r="B31" s="60">
        <f t="shared" si="1"/>
        <v>0</v>
      </c>
      <c r="C31" s="24" t="str">
        <f>IF(AND('Infos voyageurs'!AA21="Thaïlande",'Infos voyageurs'!AC21="janvier"),'Infos voyageurs'!AG21,"")</f>
        <v/>
      </c>
      <c r="D31" s="24" t="str">
        <f>IF(AND('Infos voyageurs'!AA21="Thaïlande",'Infos voyageurs'!AC21="février"),'Infos voyageurs'!AG21,"")</f>
        <v/>
      </c>
      <c r="E31" s="24" t="str">
        <f>IF(AND('Infos voyageurs'!AA21="Thaïlande",'Infos voyageurs'!AC21="mars"),'Infos voyageurs'!AG21,"")</f>
        <v/>
      </c>
      <c r="F31" s="54" t="str">
        <f>IF(AND('Infos voyageurs'!AA21="Thaïlande",'Infos voyageurs'!AC21="avril"),'Infos voyageurs'!AG21,"")</f>
        <v/>
      </c>
      <c r="G31" s="54" t="str">
        <f>IF(AND('Infos voyageurs'!AA21="Thaïlande",'Infos voyageurs'!AC21="mai"),'Infos voyageurs'!AG21,"")</f>
        <v/>
      </c>
      <c r="H31" s="54" t="str">
        <f>IF(AND('Infos voyageurs'!AA21="Thaïlande",'Infos voyageurs'!AC21="juin"),'Infos voyageurs'!AG21,"")</f>
        <v/>
      </c>
      <c r="I31" s="56" t="str">
        <f>IF(AND('Infos voyageurs'!AA21="Thaïlande",'Infos voyageurs'!AC21="juillet"),'Infos voyageurs'!AG21,"")</f>
        <v/>
      </c>
      <c r="J31" s="56" t="str">
        <f>IF(AND('Infos voyageurs'!AA21="Thaïlande",'Infos voyageurs'!AC21="août"),'Infos voyageurs'!AG21,"")</f>
        <v/>
      </c>
      <c r="K31" s="56" t="str">
        <f>IF(AND('Infos voyageurs'!AA21="Thaïlande",'Infos voyageurs'!AC21="septembre"),'Infos voyageurs'!AG21,"")</f>
        <v/>
      </c>
      <c r="L31" s="58" t="str">
        <f>IF(AND('Infos voyageurs'!AA21="Thaïlande",'Infos voyageurs'!AC21="octobre"),'Infos voyageurs'!AG21,"")</f>
        <v/>
      </c>
      <c r="M31" s="58" t="str">
        <f>IF(AND('Infos voyageurs'!AA21="Thaïlande",'Infos voyageurs'!AC21="novembre"),'Infos voyageurs'!AG21,"")</f>
        <v/>
      </c>
      <c r="N31" s="58" t="str">
        <f>IF(AND('Infos voyageurs'!AA21="Thaïlande",'Infos voyageurs'!AC21="decembre"),'Infos voyageurs'!AG21,"")</f>
        <v/>
      </c>
      <c r="O31" s="3"/>
      <c r="P31"/>
      <c r="Q31" s="14"/>
      <c r="R31" s="24" t="str">
        <f>IF('Infos voyageurs'!AA21="Thaïlande",'Infos voyageurs'!AI21,"")</f>
        <v/>
      </c>
      <c r="S31" s="14"/>
      <c r="T31" s="68"/>
      <c r="U31" s="54" t="str">
        <f>IF('Infos voyageurs'!AE21="Thaïlande",'Infos voyageurs'!AL21,"")</f>
        <v/>
      </c>
      <c r="V31" s="68"/>
      <c r="W31" s="69"/>
      <c r="X31" s="56" t="str">
        <f>IF('Infos voyageurs'!AA21="Thaïlande",'Infos voyageurs'!AN21,"")</f>
        <v/>
      </c>
      <c r="Y31" s="69"/>
      <c r="Z31" s="70"/>
      <c r="AA31" s="58">
        <f t="shared" si="2"/>
        <v>0</v>
      </c>
      <c r="AB31" s="70"/>
    </row>
    <row r="32" spans="1:185" x14ac:dyDescent="0.2">
      <c r="A32" s="1" t="str">
        <f>IF('Infos voyageurs'!AA22="Thaïlande",'Infos voyageurs'!B22,"")</f>
        <v/>
      </c>
      <c r="B32" s="60">
        <f t="shared" si="1"/>
        <v>0</v>
      </c>
      <c r="C32" s="24" t="str">
        <f>IF(AND('Infos voyageurs'!AA22="Thaïlande",'Infos voyageurs'!AC22="janvier"),'Infos voyageurs'!AG22,"")</f>
        <v/>
      </c>
      <c r="D32" s="24" t="str">
        <f>IF(AND('Infos voyageurs'!AA22="Thaïlande",'Infos voyageurs'!AC22="février"),'Infos voyageurs'!AG22,"")</f>
        <v/>
      </c>
      <c r="E32" s="24" t="str">
        <f>IF(AND('Infos voyageurs'!AA22="Thaïlande",'Infos voyageurs'!AC22="mars"),'Infos voyageurs'!AG22,"")</f>
        <v/>
      </c>
      <c r="F32" s="54" t="str">
        <f>IF(AND('Infos voyageurs'!AA22="Thaïlande",'Infos voyageurs'!AC22="avril"),'Infos voyageurs'!AG22,"")</f>
        <v/>
      </c>
      <c r="G32" s="54" t="str">
        <f>IF(AND('Infos voyageurs'!AA22="Thaïlande",'Infos voyageurs'!AC22="mai"),'Infos voyageurs'!AG22,"")</f>
        <v/>
      </c>
      <c r="H32" s="54" t="str">
        <f>IF(AND('Infos voyageurs'!AA22="Thaïlande",'Infos voyageurs'!AC22="juin"),'Infos voyageurs'!AG22,"")</f>
        <v/>
      </c>
      <c r="I32" s="56" t="str">
        <f>IF(AND('Infos voyageurs'!AA22="Thaïlande",'Infos voyageurs'!AC22="juillet"),'Infos voyageurs'!AG22,"")</f>
        <v/>
      </c>
      <c r="J32" s="56" t="str">
        <f>IF(AND('Infos voyageurs'!AA22="Thaïlande",'Infos voyageurs'!AC22="août"),'Infos voyageurs'!AG22,"")</f>
        <v/>
      </c>
      <c r="K32" s="56" t="str">
        <f>IF(AND('Infos voyageurs'!AA22="Thaïlande",'Infos voyageurs'!AC22="septembre"),'Infos voyageurs'!AG22,"")</f>
        <v/>
      </c>
      <c r="L32" s="58" t="str">
        <f>IF(AND('Infos voyageurs'!AA22="Thaïlande",'Infos voyageurs'!AC22="octobre"),'Infos voyageurs'!AG22,"")</f>
        <v/>
      </c>
      <c r="M32" s="58" t="str">
        <f>IF(AND('Infos voyageurs'!AA22="Thaïlande",'Infos voyageurs'!AC22="novembre"),'Infos voyageurs'!AG22,"")</f>
        <v/>
      </c>
      <c r="N32" s="58" t="str">
        <f>IF(AND('Infos voyageurs'!AA22="Thaïlande",'Infos voyageurs'!AC22="decembre"),'Infos voyageurs'!AG22,"")</f>
        <v/>
      </c>
      <c r="O32" s="3"/>
      <c r="P32"/>
      <c r="Q32" s="14"/>
      <c r="R32" s="24" t="str">
        <f>IF('Infos voyageurs'!AA22="Thaïlande",'Infos voyageurs'!AI22,"")</f>
        <v/>
      </c>
      <c r="S32" s="14"/>
      <c r="T32" s="68"/>
      <c r="U32" s="54" t="str">
        <f>IF('Infos voyageurs'!AE22="Thaïlande",'Infos voyageurs'!AL22,"")</f>
        <v/>
      </c>
      <c r="V32" s="68"/>
      <c r="W32" s="69"/>
      <c r="X32" s="56" t="str">
        <f>IF('Infos voyageurs'!AA22="Thaïlande",'Infos voyageurs'!AN22,"")</f>
        <v/>
      </c>
      <c r="Y32" s="69"/>
      <c r="Z32" s="70"/>
      <c r="AA32" s="58">
        <f t="shared" si="2"/>
        <v>0</v>
      </c>
      <c r="AB32" s="70"/>
    </row>
    <row r="33" spans="1:185" ht="15" customHeight="1" x14ac:dyDescent="0.2">
      <c r="A33" s="1" t="str">
        <f>IF('Infos voyageurs'!AA23="Thaïlande",'Infos voyageurs'!B23,"")</f>
        <v/>
      </c>
      <c r="B33" s="60">
        <f t="shared" si="1"/>
        <v>0</v>
      </c>
      <c r="C33" s="24" t="str">
        <f>IF(AND('Infos voyageurs'!AA23="Thaïlande",'Infos voyageurs'!AC23="janvier"),'Infos voyageurs'!AG23,"")</f>
        <v/>
      </c>
      <c r="D33" s="24" t="str">
        <f>IF(AND('Infos voyageurs'!AA23="Thaïlande",'Infos voyageurs'!AC23="février"),'Infos voyageurs'!AG23,"")</f>
        <v/>
      </c>
      <c r="E33" s="24" t="str">
        <f>IF(AND('Infos voyageurs'!AA23="Thaïlande",'Infos voyageurs'!AC23="mars"),'Infos voyageurs'!AG23,"")</f>
        <v/>
      </c>
      <c r="F33" s="54" t="str">
        <f>IF(AND('Infos voyageurs'!AA23="Thaïlande",'Infos voyageurs'!AC23="avril"),'Infos voyageurs'!AG23,"")</f>
        <v/>
      </c>
      <c r="G33" s="54" t="str">
        <f>IF(AND('Infos voyageurs'!AA23="Thaïlande",'Infos voyageurs'!AC23="mai"),'Infos voyageurs'!AG23,"")</f>
        <v/>
      </c>
      <c r="H33" s="54" t="str">
        <f>IF(AND('Infos voyageurs'!AA23="Thaïlande",'Infos voyageurs'!AC23="juin"),'Infos voyageurs'!AG23,"")</f>
        <v/>
      </c>
      <c r="I33" s="56" t="str">
        <f>IF(AND('Infos voyageurs'!AA23="Thaïlande",'Infos voyageurs'!AC23="juillet"),'Infos voyageurs'!AG23,"")</f>
        <v/>
      </c>
      <c r="J33" s="56" t="str">
        <f>IF(AND('Infos voyageurs'!AA23="Thaïlande",'Infos voyageurs'!AC23="août"),'Infos voyageurs'!AG23,"")</f>
        <v/>
      </c>
      <c r="K33" s="56" t="str">
        <f>IF(AND('Infos voyageurs'!AA23="Thaïlande",'Infos voyageurs'!AC23="septembre"),'Infos voyageurs'!AG23,"")</f>
        <v/>
      </c>
      <c r="L33" s="58" t="str">
        <f>IF(AND('Infos voyageurs'!AA23="Thaïlande",'Infos voyageurs'!AC23="octobre"),'Infos voyageurs'!AG23,"")</f>
        <v/>
      </c>
      <c r="M33" s="58" t="str">
        <f>IF(AND('Infos voyageurs'!AA23="Thaïlande",'Infos voyageurs'!AC23="novembre"),'Infos voyageurs'!AG23,"")</f>
        <v/>
      </c>
      <c r="N33" s="58" t="str">
        <f>IF(AND('Infos voyageurs'!AA23="Thaïlande",'Infos voyageurs'!AC23="decembre"),'Infos voyageurs'!AG23,"")</f>
        <v/>
      </c>
      <c r="O33" s="3"/>
      <c r="P33"/>
      <c r="Q33" s="14"/>
      <c r="R33" s="24" t="str">
        <f>IF('Infos voyageurs'!AA23="Thaïlande",'Infos voyageurs'!AI23,"")</f>
        <v/>
      </c>
      <c r="S33" s="14"/>
      <c r="T33" s="68"/>
      <c r="U33" s="54" t="str">
        <f>IF('Infos voyageurs'!AE23="Thaïlande",'Infos voyageurs'!AL23,"")</f>
        <v/>
      </c>
      <c r="V33" s="68"/>
      <c r="W33" s="69"/>
      <c r="X33" s="56" t="str">
        <f>IF('Infos voyageurs'!AA23="Thaïlande",'Infos voyageurs'!AN23,"")</f>
        <v/>
      </c>
      <c r="Y33" s="69"/>
      <c r="Z33" s="70"/>
      <c r="AA33" s="58">
        <f t="shared" si="2"/>
        <v>0</v>
      </c>
      <c r="AB33" s="70"/>
    </row>
    <row r="34" spans="1:185" x14ac:dyDescent="0.2">
      <c r="A34" s="1" t="str">
        <f>IF('Infos voyageurs'!AA24="Thaïlande",'Infos voyageurs'!B24,"")</f>
        <v/>
      </c>
      <c r="B34" s="60">
        <f t="shared" si="1"/>
        <v>0</v>
      </c>
      <c r="C34" s="24" t="str">
        <f>IF(AND('Infos voyageurs'!AA24="Thaïlande",'Infos voyageurs'!AC24="janvier"),'Infos voyageurs'!AG24,"")</f>
        <v/>
      </c>
      <c r="D34" s="24" t="str">
        <f>IF(AND('Infos voyageurs'!AA24="Thaïlande",'Infos voyageurs'!AC24="février"),'Infos voyageurs'!AG24,"")</f>
        <v/>
      </c>
      <c r="E34" s="24" t="str">
        <f>IF(AND('Infos voyageurs'!AA24="Thaïlande",'Infos voyageurs'!AC24="mars"),'Infos voyageurs'!AG24,"")</f>
        <v/>
      </c>
      <c r="F34" s="54" t="str">
        <f>IF(AND('Infos voyageurs'!AA24="Thaïlande",'Infos voyageurs'!AC24="avril"),'Infos voyageurs'!AG24,"")</f>
        <v/>
      </c>
      <c r="G34" s="54" t="str">
        <f>IF(AND('Infos voyageurs'!AA24="Thaïlande",'Infos voyageurs'!AC24="mai"),'Infos voyageurs'!AG24,"")</f>
        <v/>
      </c>
      <c r="H34" s="54" t="str">
        <f>IF(AND('Infos voyageurs'!AA24="Thaïlande",'Infos voyageurs'!AC24="juin"),'Infos voyageurs'!AG24,"")</f>
        <v/>
      </c>
      <c r="I34" s="56" t="str">
        <f>IF(AND('Infos voyageurs'!AA24="Thaïlande",'Infos voyageurs'!AC24="juillet"),'Infos voyageurs'!AG24,"")</f>
        <v/>
      </c>
      <c r="J34" s="56" t="str">
        <f>IF(AND('Infos voyageurs'!AA24="Thaïlande",'Infos voyageurs'!AC24="août"),'Infos voyageurs'!AG24,"")</f>
        <v/>
      </c>
      <c r="K34" s="56" t="str">
        <f>IF(AND('Infos voyageurs'!AA24="Thaïlande",'Infos voyageurs'!AC24="septembre"),'Infos voyageurs'!AG24,"")</f>
        <v/>
      </c>
      <c r="L34" s="58" t="str">
        <f>IF(AND('Infos voyageurs'!AA24="Thaïlande",'Infos voyageurs'!AC24="octobre"),'Infos voyageurs'!AG24,"")</f>
        <v/>
      </c>
      <c r="M34" s="58" t="str">
        <f>IF(AND('Infos voyageurs'!AA24="Thaïlande",'Infos voyageurs'!AC24="novembre"),'Infos voyageurs'!AG24,"")</f>
        <v/>
      </c>
      <c r="N34" s="58" t="str">
        <f>IF(AND('Infos voyageurs'!AA24="Thaïlande",'Infos voyageurs'!AC24="decembre"),'Infos voyageurs'!AG24,"")</f>
        <v/>
      </c>
      <c r="O34" s="3"/>
      <c r="P34"/>
      <c r="Q34" s="14"/>
      <c r="R34" s="24" t="str">
        <f>IF('Infos voyageurs'!AA24="Thaïlande",'Infos voyageurs'!AI24,"")</f>
        <v/>
      </c>
      <c r="S34" s="14"/>
      <c r="T34" s="68"/>
      <c r="U34" s="54" t="str">
        <f>IF('Infos voyageurs'!AE24="Thaïlande",'Infos voyageurs'!AL24,"")</f>
        <v/>
      </c>
      <c r="V34" s="68"/>
      <c r="W34" s="69"/>
      <c r="X34" s="56" t="str">
        <f>IF('Infos voyageurs'!AA24="Thaïlande",'Infos voyageurs'!AN24,"")</f>
        <v/>
      </c>
      <c r="Y34" s="69"/>
      <c r="Z34" s="70"/>
      <c r="AA34" s="58">
        <f t="shared" si="2"/>
        <v>0</v>
      </c>
      <c r="AB34" s="70"/>
    </row>
    <row r="35" spans="1:185" x14ac:dyDescent="0.2">
      <c r="A35" s="1" t="str">
        <f>IF('Infos voyageurs'!AA25="Thaïlande",'Infos voyageurs'!B25,"")</f>
        <v/>
      </c>
      <c r="B35" s="60">
        <f t="shared" si="1"/>
        <v>0</v>
      </c>
      <c r="C35" s="24" t="str">
        <f>IF(AND('Infos voyageurs'!AA25="Thaïlande",'Infos voyageurs'!AC25="janvier"),'Infos voyageurs'!AG25,"")</f>
        <v/>
      </c>
      <c r="D35" s="24" t="str">
        <f>IF(AND('Infos voyageurs'!AA25="Thaïlande",'Infos voyageurs'!AC25="février"),'Infos voyageurs'!AG25,"")</f>
        <v/>
      </c>
      <c r="E35" s="24" t="str">
        <f>IF(AND('Infos voyageurs'!AA25="Thaïlande",'Infos voyageurs'!AC25="mars"),'Infos voyageurs'!AG25,"")</f>
        <v/>
      </c>
      <c r="F35" s="54" t="str">
        <f>IF(AND('Infos voyageurs'!AA25="Thaïlande",'Infos voyageurs'!AC25="avril"),'Infos voyageurs'!AG25,"")</f>
        <v/>
      </c>
      <c r="G35" s="54" t="str">
        <f>IF(AND('Infos voyageurs'!AA25="Thaïlande",'Infos voyageurs'!AC25="mai"),'Infos voyageurs'!AG25,"")</f>
        <v/>
      </c>
      <c r="H35" s="54" t="str">
        <f>IF(AND('Infos voyageurs'!AA25="Thaïlande",'Infos voyageurs'!AC25="juin"),'Infos voyageurs'!AG25,"")</f>
        <v/>
      </c>
      <c r="I35" s="56" t="str">
        <f>IF(AND('Infos voyageurs'!AA25="Thaïlande",'Infos voyageurs'!AC25="juillet"),'Infos voyageurs'!AG25,"")</f>
        <v/>
      </c>
      <c r="J35" s="56" t="str">
        <f>IF(AND('Infos voyageurs'!AA25="Thaïlande",'Infos voyageurs'!AC25="août"),'Infos voyageurs'!AG25,"")</f>
        <v/>
      </c>
      <c r="K35" s="56" t="str">
        <f>IF(AND('Infos voyageurs'!AA25="Thaïlande",'Infos voyageurs'!AC25="septembre"),'Infos voyageurs'!AG25,"")</f>
        <v/>
      </c>
      <c r="L35" s="58" t="str">
        <f>IF(AND('Infos voyageurs'!AA25="Thaïlande",'Infos voyageurs'!AC25="octobre"),'Infos voyageurs'!AG25,"")</f>
        <v/>
      </c>
      <c r="M35" s="58" t="str">
        <f>IF(AND('Infos voyageurs'!AA25="Thaïlande",'Infos voyageurs'!AC25="novembre"),'Infos voyageurs'!AG25,"")</f>
        <v/>
      </c>
      <c r="N35" s="58" t="str">
        <f>IF(AND('Infos voyageurs'!AA25="Thaïlande",'Infos voyageurs'!AC25="decembre"),'Infos voyageurs'!AG25,"")</f>
        <v/>
      </c>
      <c r="O35" s="3"/>
      <c r="P35"/>
      <c r="Q35" s="14"/>
      <c r="R35" s="24" t="str">
        <f>IF('Infos voyageurs'!AA25="Thaïlande",'Infos voyageurs'!AI25,"")</f>
        <v/>
      </c>
      <c r="S35" s="14"/>
      <c r="T35" s="68"/>
      <c r="U35" s="54" t="str">
        <f>IF('Infos voyageurs'!AE25="Thaïlande",'Infos voyageurs'!AL25,"")</f>
        <v/>
      </c>
      <c r="V35" s="68"/>
      <c r="W35" s="69"/>
      <c r="X35" s="56" t="str">
        <f>IF('Infos voyageurs'!AA25="Thaïlande",'Infos voyageurs'!AN25,"")</f>
        <v/>
      </c>
      <c r="Y35" s="69"/>
      <c r="Z35" s="70"/>
      <c r="AA35" s="58">
        <f t="shared" si="2"/>
        <v>0</v>
      </c>
      <c r="AB35" s="70"/>
    </row>
    <row r="36" spans="1:185" x14ac:dyDescent="0.2">
      <c r="A36" s="1" t="str">
        <f>IF('Infos voyageurs'!AA26="Thaïlande",'Infos voyageurs'!B26,"")</f>
        <v/>
      </c>
      <c r="B36" s="60">
        <f t="shared" si="1"/>
        <v>0</v>
      </c>
      <c r="C36" s="24" t="str">
        <f>IF(AND('Infos voyageurs'!AA26="Thaïlande",'Infos voyageurs'!AC26="janvier"),'Infos voyageurs'!AG26,"")</f>
        <v/>
      </c>
      <c r="D36" s="24" t="str">
        <f>IF(AND('Infos voyageurs'!AA26="Thaïlande",'Infos voyageurs'!AC26="février"),'Infos voyageurs'!AG26,"")</f>
        <v/>
      </c>
      <c r="E36" s="24" t="str">
        <f>IF(AND('Infos voyageurs'!AA26="Thaïlande",'Infos voyageurs'!AC26="mars"),'Infos voyageurs'!AG26,"")</f>
        <v/>
      </c>
      <c r="F36" s="54" t="str">
        <f>IF(AND('Infos voyageurs'!AA26="Thaïlande",'Infos voyageurs'!AC26="avril"),'Infos voyageurs'!AG26,"")</f>
        <v/>
      </c>
      <c r="G36" s="54" t="str">
        <f>IF(AND('Infos voyageurs'!AA26="Thaïlande",'Infos voyageurs'!AC26="mai"),'Infos voyageurs'!AG26,"")</f>
        <v/>
      </c>
      <c r="H36" s="54" t="str">
        <f>IF(AND('Infos voyageurs'!AA26="Thaïlande",'Infos voyageurs'!AC26="juin"),'Infos voyageurs'!AG26,"")</f>
        <v/>
      </c>
      <c r="I36" s="56" t="str">
        <f>IF(AND('Infos voyageurs'!AA26="Thaïlande",'Infos voyageurs'!AC26="juillet"),'Infos voyageurs'!AG26,"")</f>
        <v/>
      </c>
      <c r="J36" s="56" t="str">
        <f>IF(AND('Infos voyageurs'!AA26="Thaïlande",'Infos voyageurs'!AC26="août"),'Infos voyageurs'!AG26,"")</f>
        <v/>
      </c>
      <c r="K36" s="56" t="str">
        <f>IF(AND('Infos voyageurs'!AA26="Thaïlande",'Infos voyageurs'!AC26="septembre"),'Infos voyageurs'!AG26,"")</f>
        <v/>
      </c>
      <c r="L36" s="58" t="str">
        <f>IF(AND('Infos voyageurs'!AA26="Thaïlande",'Infos voyageurs'!AC26="octobre"),'Infos voyageurs'!AG26,"")</f>
        <v/>
      </c>
      <c r="M36" s="58" t="str">
        <f>IF(AND('Infos voyageurs'!AA26="Thaïlande",'Infos voyageurs'!AC26="novembre"),'Infos voyageurs'!AG26,"")</f>
        <v/>
      </c>
      <c r="N36" s="58" t="str">
        <f>IF(AND('Infos voyageurs'!AA26="Thaïlande",'Infos voyageurs'!AC26="decembre"),'Infos voyageurs'!AG26,"")</f>
        <v/>
      </c>
      <c r="O36" s="3"/>
      <c r="P36"/>
      <c r="Q36" s="14"/>
      <c r="R36" s="24" t="str">
        <f>IF('Infos voyageurs'!AA26="Thaïlande",'Infos voyageurs'!AI26,"")</f>
        <v/>
      </c>
      <c r="S36" s="14"/>
      <c r="T36" s="68"/>
      <c r="U36" s="54" t="str">
        <f>IF('Infos voyageurs'!AE26="Thaïlande",'Infos voyageurs'!AL26,"")</f>
        <v/>
      </c>
      <c r="V36" s="68"/>
      <c r="W36" s="69"/>
      <c r="X36" s="56" t="str">
        <f>IF('Infos voyageurs'!AA26="Thaïlande",'Infos voyageurs'!AN26,"")</f>
        <v/>
      </c>
      <c r="Y36" s="69"/>
      <c r="Z36" s="70"/>
      <c r="AA36" s="58">
        <f t="shared" si="2"/>
        <v>0</v>
      </c>
      <c r="AB36" s="70"/>
    </row>
    <row r="37" spans="1:185" x14ac:dyDescent="0.2">
      <c r="A37" s="1" t="str">
        <f>IF('Infos voyageurs'!AA27="Thaïlande",'Infos voyageurs'!B27,"")</f>
        <v/>
      </c>
      <c r="B37" s="60">
        <f t="shared" si="1"/>
        <v>0</v>
      </c>
      <c r="C37" s="24" t="str">
        <f>IF(AND('Infos voyageurs'!AA27="Thaïlande",'Infos voyageurs'!AC27="janvier"),'Infos voyageurs'!AG27,"")</f>
        <v/>
      </c>
      <c r="D37" s="24" t="str">
        <f>IF(AND('Infos voyageurs'!AA27="Thaïlande",'Infos voyageurs'!AC27="février"),'Infos voyageurs'!AG27,"")</f>
        <v/>
      </c>
      <c r="E37" s="24" t="str">
        <f>IF(AND('Infos voyageurs'!AA27="Thaïlande",'Infos voyageurs'!AC27="mars"),'Infos voyageurs'!AG27,"")</f>
        <v/>
      </c>
      <c r="F37" s="54" t="str">
        <f>IF(AND('Infos voyageurs'!AA27="Thaïlande",'Infos voyageurs'!AC27="avril"),'Infos voyageurs'!AG27,"")</f>
        <v/>
      </c>
      <c r="G37" s="54" t="str">
        <f>IF(AND('Infos voyageurs'!AA27="Thaïlande",'Infos voyageurs'!AC27="mai"),'Infos voyageurs'!AG27,"")</f>
        <v/>
      </c>
      <c r="H37" s="54" t="str">
        <f>IF(AND('Infos voyageurs'!AA27="Thaïlande",'Infos voyageurs'!AC27="juin"),'Infos voyageurs'!AG27,"")</f>
        <v/>
      </c>
      <c r="I37" s="56" t="str">
        <f>IF(AND('Infos voyageurs'!AA27="Thaïlande",'Infos voyageurs'!AC27="juillet"),'Infos voyageurs'!AG27,"")</f>
        <v/>
      </c>
      <c r="J37" s="56" t="str">
        <f>IF(AND('Infos voyageurs'!AA27="Thaïlande",'Infos voyageurs'!AC27="août"),'Infos voyageurs'!AG27,"")</f>
        <v/>
      </c>
      <c r="K37" s="56" t="str">
        <f>IF(AND('Infos voyageurs'!AA27="Thaïlande",'Infos voyageurs'!AC27="septembre"),'Infos voyageurs'!AG27,"")</f>
        <v/>
      </c>
      <c r="L37" s="58" t="str">
        <f>IF(AND('Infos voyageurs'!AA27="Thaïlande",'Infos voyageurs'!AC27="octobre"),'Infos voyageurs'!AG27,"")</f>
        <v/>
      </c>
      <c r="M37" s="58" t="str">
        <f>IF(AND('Infos voyageurs'!AA27="Thaïlande",'Infos voyageurs'!AC27="novembre"),'Infos voyageurs'!AG27,"")</f>
        <v/>
      </c>
      <c r="N37" s="58" t="str">
        <f>IF(AND('Infos voyageurs'!AA27="Thaïlande",'Infos voyageurs'!AC27="decembre"),'Infos voyageurs'!AG27,"")</f>
        <v/>
      </c>
      <c r="O37" s="3"/>
      <c r="P37"/>
      <c r="Q37" s="14"/>
      <c r="R37" s="24" t="str">
        <f>IF('Infos voyageurs'!AA27="Thaïlande",'Infos voyageurs'!AI27,"")</f>
        <v/>
      </c>
      <c r="S37" s="14"/>
      <c r="T37" s="68"/>
      <c r="U37" s="54" t="str">
        <f>IF('Infos voyageurs'!AE27="Thaïlande",'Infos voyageurs'!AL27,"")</f>
        <v/>
      </c>
      <c r="V37" s="68"/>
      <c r="W37" s="69"/>
      <c r="X37" s="56" t="str">
        <f>IF('Infos voyageurs'!AA27="Thaïlande",'Infos voyageurs'!AN27,"")</f>
        <v/>
      </c>
      <c r="Y37" s="69"/>
      <c r="Z37" s="70"/>
      <c r="AA37" s="58">
        <f t="shared" si="2"/>
        <v>0</v>
      </c>
      <c r="AB37" s="70"/>
    </row>
    <row r="38" spans="1:185" s="36" customFormat="1" x14ac:dyDescent="0.2">
      <c r="A38" s="1" t="str">
        <f>IF('Infos voyageurs'!AA28="Thaïlande",'Infos voyageurs'!B28,"")</f>
        <v/>
      </c>
      <c r="B38" s="60">
        <f t="shared" si="1"/>
        <v>0</v>
      </c>
      <c r="C38" s="24" t="str">
        <f>IF(AND('Infos voyageurs'!AA28="Thaïlande",'Infos voyageurs'!AC28="janvier"),'Infos voyageurs'!AG28,"")</f>
        <v/>
      </c>
      <c r="D38" s="24" t="str">
        <f>IF(AND('Infos voyageurs'!AA28="Thaïlande",'Infos voyageurs'!AC28="février"),'Infos voyageurs'!AG28,"")</f>
        <v/>
      </c>
      <c r="E38" s="24" t="str">
        <f>IF(AND('Infos voyageurs'!AA28="Thaïlande",'Infos voyageurs'!AC28="mars"),'Infos voyageurs'!AG28,"")</f>
        <v/>
      </c>
      <c r="F38" s="54" t="str">
        <f>IF(AND('Infos voyageurs'!AA28="Thaïlande",'Infos voyageurs'!AC28="avril"),'Infos voyageurs'!AG28,"")</f>
        <v/>
      </c>
      <c r="G38" s="54" t="str">
        <f>IF(AND('Infos voyageurs'!AA28="Thaïlande",'Infos voyageurs'!AC28="mai"),'Infos voyageurs'!AG28,"")</f>
        <v/>
      </c>
      <c r="H38" s="54" t="str">
        <f>IF(AND('Infos voyageurs'!AA28="Thaïlande",'Infos voyageurs'!AC28="juin"),'Infos voyageurs'!AG28,"")</f>
        <v/>
      </c>
      <c r="I38" s="56" t="str">
        <f>IF(AND('Infos voyageurs'!AA28="Thaïlande",'Infos voyageurs'!AC28="juillet"),'Infos voyageurs'!AG28,"")</f>
        <v/>
      </c>
      <c r="J38" s="56" t="str">
        <f>IF(AND('Infos voyageurs'!AA28="Thaïlande",'Infos voyageurs'!AC28="août"),'Infos voyageurs'!AG28,"")</f>
        <v/>
      </c>
      <c r="K38" s="56" t="str">
        <f>IF(AND('Infos voyageurs'!AA28="Thaïlande",'Infos voyageurs'!AC28="septembre"),'Infos voyageurs'!AG28,"")</f>
        <v/>
      </c>
      <c r="L38" s="58" t="str">
        <f>IF(AND('Infos voyageurs'!AA28="Thaïlande",'Infos voyageurs'!AC28="octobre"),'Infos voyageurs'!AG28,"")</f>
        <v/>
      </c>
      <c r="M38" s="58" t="str">
        <f>IF(AND('Infos voyageurs'!AA28="Thaïlande",'Infos voyageurs'!AC28="novembre"),'Infos voyageurs'!AG28,"")</f>
        <v/>
      </c>
      <c r="N38" s="58" t="str">
        <f>IF(AND('Infos voyageurs'!AA28="Thaïlande",'Infos voyageurs'!AC28="decembre"),'Infos voyageurs'!AG28,"")</f>
        <v/>
      </c>
      <c r="O38" s="3"/>
      <c r="P38"/>
      <c r="Q38" s="14"/>
      <c r="R38" s="24" t="str">
        <f>IF('Infos voyageurs'!AA28="Thaïlande",'Infos voyageurs'!AI28,"")</f>
        <v/>
      </c>
      <c r="S38" s="14"/>
      <c r="T38" s="68"/>
      <c r="U38" s="54" t="str">
        <f>IF('Infos voyageurs'!AE28="Thaïlande",'Infos voyageurs'!AL28,"")</f>
        <v/>
      </c>
      <c r="V38" s="68"/>
      <c r="W38" s="69"/>
      <c r="X38" s="56" t="str">
        <f>IF('Infos voyageurs'!AA28="Thaïlande",'Infos voyageurs'!AN28,"")</f>
        <v/>
      </c>
      <c r="Y38" s="69"/>
      <c r="Z38" s="70"/>
      <c r="AA38" s="58">
        <f t="shared" si="2"/>
        <v>0</v>
      </c>
      <c r="AB38" s="70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</row>
    <row r="39" spans="1:185" x14ac:dyDescent="0.2">
      <c r="A39" s="1" t="str">
        <f>IF('Infos voyageurs'!AA29="Thaïlande",'Infos voyageurs'!B29,"")</f>
        <v/>
      </c>
      <c r="B39" s="60">
        <f t="shared" si="1"/>
        <v>0</v>
      </c>
      <c r="C39" s="24" t="str">
        <f>IF(AND('Infos voyageurs'!AA29="Thaïlande",'Infos voyageurs'!AC29="janvier"),'Infos voyageurs'!AG29,"")</f>
        <v/>
      </c>
      <c r="D39" s="24" t="str">
        <f>IF(AND('Infos voyageurs'!AA29="Thaïlande",'Infos voyageurs'!AC29="février"),'Infos voyageurs'!AG29,"")</f>
        <v/>
      </c>
      <c r="E39" s="24" t="str">
        <f>IF(AND('Infos voyageurs'!AA29="Thaïlande",'Infos voyageurs'!AC29="mars"),'Infos voyageurs'!AG29,"")</f>
        <v/>
      </c>
      <c r="F39" s="54" t="str">
        <f>IF(AND('Infos voyageurs'!AA29="Thaïlande",'Infos voyageurs'!AC29="avril"),'Infos voyageurs'!AG29,"")</f>
        <v/>
      </c>
      <c r="G39" s="54" t="str">
        <f>IF(AND('Infos voyageurs'!AA29="Thaïlande",'Infos voyageurs'!AC29="mai"),'Infos voyageurs'!AG29,"")</f>
        <v/>
      </c>
      <c r="H39" s="54" t="str">
        <f>IF(AND('Infos voyageurs'!AA29="Thaïlande",'Infos voyageurs'!AC29="juin"),'Infos voyageurs'!AG29,"")</f>
        <v/>
      </c>
      <c r="I39" s="56" t="str">
        <f>IF(AND('Infos voyageurs'!AA29="Thaïlande",'Infos voyageurs'!AC29="juillet"),'Infos voyageurs'!AG29,"")</f>
        <v/>
      </c>
      <c r="J39" s="56" t="str">
        <f>IF(AND('Infos voyageurs'!AA29="Thaïlande",'Infos voyageurs'!AC29="août"),'Infos voyageurs'!AG29,"")</f>
        <v/>
      </c>
      <c r="K39" s="56" t="str">
        <f>IF(AND('Infos voyageurs'!AA29="Thaïlande",'Infos voyageurs'!AC29="septembre"),'Infos voyageurs'!AG29,"")</f>
        <v/>
      </c>
      <c r="L39" s="58" t="str">
        <f>IF(AND('Infos voyageurs'!AA29="Thaïlande",'Infos voyageurs'!AC29="octobre"),'Infos voyageurs'!AG29,"")</f>
        <v/>
      </c>
      <c r="M39" s="58" t="str">
        <f>IF(AND('Infos voyageurs'!AA29="Thaïlande",'Infos voyageurs'!AC29="novembre"),'Infos voyageurs'!AG29,"")</f>
        <v/>
      </c>
      <c r="N39" s="58" t="str">
        <f>IF(AND('Infos voyageurs'!AA29="Thaïlande",'Infos voyageurs'!AC29="decembre"),'Infos voyageurs'!AG29,"")</f>
        <v/>
      </c>
      <c r="O39" s="3"/>
      <c r="P39"/>
      <c r="Q39" s="14"/>
      <c r="R39" s="24" t="str">
        <f>IF('Infos voyageurs'!AA29="Thaïlande",'Infos voyageurs'!AI29,"")</f>
        <v/>
      </c>
      <c r="S39" s="14"/>
      <c r="T39" s="68"/>
      <c r="U39" s="54" t="str">
        <f>IF('Infos voyageurs'!AE29="Thaïlande",'Infos voyageurs'!AL29,"")</f>
        <v/>
      </c>
      <c r="V39" s="68"/>
      <c r="W39" s="69"/>
      <c r="X39" s="56" t="str">
        <f>IF('Infos voyageurs'!AA29="Thaïlande",'Infos voyageurs'!AN29,"")</f>
        <v/>
      </c>
      <c r="Y39" s="69"/>
      <c r="Z39" s="70"/>
      <c r="AA39" s="58">
        <f t="shared" si="2"/>
        <v>0</v>
      </c>
      <c r="AB39" s="70"/>
    </row>
    <row r="40" spans="1:185" x14ac:dyDescent="0.2">
      <c r="A40" s="1" t="str">
        <f>IF('Infos voyageurs'!AA30="Thaïlande",'Infos voyageurs'!B30,"")</f>
        <v/>
      </c>
      <c r="B40" s="60">
        <f t="shared" si="1"/>
        <v>0</v>
      </c>
      <c r="C40" s="24" t="str">
        <f>IF(AND('Infos voyageurs'!AA30="Thaïlande",'Infos voyageurs'!AC30="janvier"),'Infos voyageurs'!AG30,"")</f>
        <v/>
      </c>
      <c r="D40" s="24" t="str">
        <f>IF(AND('Infos voyageurs'!AA30="Thaïlande",'Infos voyageurs'!AC30="février"),'Infos voyageurs'!AG30,"")</f>
        <v/>
      </c>
      <c r="E40" s="24" t="str">
        <f>IF(AND('Infos voyageurs'!AA30="Thaïlande",'Infos voyageurs'!AC30="mars"),'Infos voyageurs'!AG30,"")</f>
        <v/>
      </c>
      <c r="F40" s="54" t="str">
        <f>IF(AND('Infos voyageurs'!AA30="Thaïlande",'Infos voyageurs'!AC30="avril"),'Infos voyageurs'!AG30,"")</f>
        <v/>
      </c>
      <c r="G40" s="54" t="str">
        <f>IF(AND('Infos voyageurs'!AA30="Thaïlande",'Infos voyageurs'!AC30="mai"),'Infos voyageurs'!AG30,"")</f>
        <v/>
      </c>
      <c r="H40" s="54" t="str">
        <f>IF(AND('Infos voyageurs'!AA30="Thaïlande",'Infos voyageurs'!AC30="juin"),'Infos voyageurs'!AG30,"")</f>
        <v/>
      </c>
      <c r="I40" s="56" t="str">
        <f>IF(AND('Infos voyageurs'!AA30="Thaïlande",'Infos voyageurs'!AC30="juillet"),'Infos voyageurs'!AG30,"")</f>
        <v/>
      </c>
      <c r="J40" s="56" t="str">
        <f>IF(AND('Infos voyageurs'!AA30="Thaïlande",'Infos voyageurs'!AC30="août"),'Infos voyageurs'!AG30,"")</f>
        <v/>
      </c>
      <c r="K40" s="56" t="str">
        <f>IF(AND('Infos voyageurs'!AA30="Thaïlande",'Infos voyageurs'!AC30="septembre"),'Infos voyageurs'!AG30,"")</f>
        <v/>
      </c>
      <c r="L40" s="58" t="str">
        <f>IF(AND('Infos voyageurs'!AA30="Thaïlande",'Infos voyageurs'!AC30="octobre"),'Infos voyageurs'!AG30,"")</f>
        <v/>
      </c>
      <c r="M40" s="58" t="str">
        <f>IF(AND('Infos voyageurs'!AA30="Thaïlande",'Infos voyageurs'!AC30="novembre"),'Infos voyageurs'!AG30,"")</f>
        <v/>
      </c>
      <c r="N40" s="58" t="str">
        <f>IF(AND('Infos voyageurs'!AA30="Thaïlande",'Infos voyageurs'!AC30="decembre"),'Infos voyageurs'!AG30,"")</f>
        <v/>
      </c>
      <c r="O40" s="3"/>
      <c r="P40"/>
      <c r="Q40" s="14"/>
      <c r="R40" s="24" t="str">
        <f>IF('Infos voyageurs'!AA30="Thaïlande",'Infos voyageurs'!AI30,"")</f>
        <v/>
      </c>
      <c r="S40" s="14"/>
      <c r="T40" s="68"/>
      <c r="U40" s="54" t="str">
        <f>IF('Infos voyageurs'!AE30="Thaïlande",'Infos voyageurs'!AL30,"")</f>
        <v/>
      </c>
      <c r="V40" s="68"/>
      <c r="W40" s="69"/>
      <c r="X40" s="56" t="str">
        <f>IF('Infos voyageurs'!AA30="Thaïlande",'Infos voyageurs'!AN30,"")</f>
        <v/>
      </c>
      <c r="Y40" s="69"/>
      <c r="Z40" s="70"/>
      <c r="AA40" s="58">
        <f t="shared" si="2"/>
        <v>0</v>
      </c>
      <c r="AB40" s="70"/>
    </row>
    <row r="41" spans="1:185" x14ac:dyDescent="0.2">
      <c r="A41" s="1" t="str">
        <f>IF('Infos voyageurs'!AA31="Thaïlande",'Infos voyageurs'!B31,"")</f>
        <v/>
      </c>
      <c r="B41" s="60">
        <f t="shared" si="1"/>
        <v>0</v>
      </c>
      <c r="C41" s="24" t="str">
        <f>IF(AND('Infos voyageurs'!AA31="Thaïlande",'Infos voyageurs'!AC31="janvier"),'Infos voyageurs'!AG31,"")</f>
        <v/>
      </c>
      <c r="D41" s="24" t="str">
        <f>IF(AND('Infos voyageurs'!AA31="Thaïlande",'Infos voyageurs'!AC31="février"),'Infos voyageurs'!AG31,"")</f>
        <v/>
      </c>
      <c r="E41" s="24" t="str">
        <f>IF(AND('Infos voyageurs'!AA31="Thaïlande",'Infos voyageurs'!AC31="mars"),'Infos voyageurs'!AG31,"")</f>
        <v/>
      </c>
      <c r="F41" s="54" t="str">
        <f>IF(AND('Infos voyageurs'!AA31="Thaïlande",'Infos voyageurs'!AC31="avril"),'Infos voyageurs'!AG31,"")</f>
        <v/>
      </c>
      <c r="G41" s="54" t="str">
        <f>IF(AND('Infos voyageurs'!AA31="Thaïlande",'Infos voyageurs'!AC31="mai"),'Infos voyageurs'!AG31,"")</f>
        <v/>
      </c>
      <c r="H41" s="54" t="str">
        <f>IF(AND('Infos voyageurs'!AA31="Thaïlande",'Infos voyageurs'!AC31="juin"),'Infos voyageurs'!AG31,"")</f>
        <v/>
      </c>
      <c r="I41" s="56" t="str">
        <f>IF(AND('Infos voyageurs'!AA31="Thaïlande",'Infos voyageurs'!AC31="juillet"),'Infos voyageurs'!AG31,"")</f>
        <v/>
      </c>
      <c r="J41" s="56" t="str">
        <f>IF(AND('Infos voyageurs'!AA31="Thaïlande",'Infos voyageurs'!AC31="août"),'Infos voyageurs'!AG31,"")</f>
        <v/>
      </c>
      <c r="K41" s="56" t="str">
        <f>IF(AND('Infos voyageurs'!AA31="Thaïlande",'Infos voyageurs'!AC31="septembre"),'Infos voyageurs'!AG31,"")</f>
        <v/>
      </c>
      <c r="L41" s="58" t="str">
        <f>IF(AND('Infos voyageurs'!AA31="Thaïlande",'Infos voyageurs'!AC31="octobre"),'Infos voyageurs'!AG31,"")</f>
        <v/>
      </c>
      <c r="M41" s="58" t="str">
        <f>IF(AND('Infos voyageurs'!AA31="Thaïlande",'Infos voyageurs'!AC31="novembre"),'Infos voyageurs'!AG31,"")</f>
        <v/>
      </c>
      <c r="N41" s="58" t="str">
        <f>IF(AND('Infos voyageurs'!AA31="Thaïlande",'Infos voyageurs'!AC31="decembre"),'Infos voyageurs'!AG31,"")</f>
        <v/>
      </c>
      <c r="O41" s="3"/>
      <c r="P41"/>
      <c r="Q41" s="14"/>
      <c r="R41" s="24" t="str">
        <f>IF('Infos voyageurs'!AA31="Thaïlande",'Infos voyageurs'!AI31,"")</f>
        <v/>
      </c>
      <c r="S41" s="14"/>
      <c r="T41" s="68"/>
      <c r="U41" s="54" t="str">
        <f>IF('Infos voyageurs'!AE31="Thaïlande",'Infos voyageurs'!AL31,"")</f>
        <v/>
      </c>
      <c r="V41" s="68"/>
      <c r="W41" s="69"/>
      <c r="X41" s="56" t="str">
        <f>IF('Infos voyageurs'!AA31="Thaïlande",'Infos voyageurs'!AN31,"")</f>
        <v/>
      </c>
      <c r="Y41" s="69"/>
      <c r="Z41" s="70"/>
      <c r="AA41" s="58">
        <f t="shared" si="2"/>
        <v>0</v>
      </c>
      <c r="AB41" s="70"/>
    </row>
    <row r="42" spans="1:185" x14ac:dyDescent="0.2">
      <c r="A42" s="1" t="str">
        <f>IF('Infos voyageurs'!AA32="Thaïlande",'Infos voyageurs'!B32,"")</f>
        <v/>
      </c>
      <c r="B42" s="60">
        <f t="shared" si="1"/>
        <v>0</v>
      </c>
      <c r="C42" s="24" t="str">
        <f>IF(AND('Infos voyageurs'!AA32="Thaïlande",'Infos voyageurs'!AC32="janvier"),'Infos voyageurs'!AG32,"")</f>
        <v/>
      </c>
      <c r="D42" s="24" t="str">
        <f>IF(AND('Infos voyageurs'!AA32="Thaïlande",'Infos voyageurs'!AC32="février"),'Infos voyageurs'!AG32,"")</f>
        <v/>
      </c>
      <c r="E42" s="24" t="str">
        <f>IF(AND('Infos voyageurs'!AA32="Thaïlande",'Infos voyageurs'!AC32="mars"),'Infos voyageurs'!AG32,"")</f>
        <v/>
      </c>
      <c r="F42" s="54" t="str">
        <f>IF(AND('Infos voyageurs'!AA32="Thaïlande",'Infos voyageurs'!AC32="avril"),'Infos voyageurs'!AG32,"")</f>
        <v/>
      </c>
      <c r="G42" s="54" t="str">
        <f>IF(AND('Infos voyageurs'!AA32="Thaïlande",'Infos voyageurs'!AC32="mai"),'Infos voyageurs'!AG32,"")</f>
        <v/>
      </c>
      <c r="H42" s="54" t="str">
        <f>IF(AND('Infos voyageurs'!AA32="Thaïlande",'Infos voyageurs'!AC32="juin"),'Infos voyageurs'!AG32,"")</f>
        <v/>
      </c>
      <c r="I42" s="56" t="str">
        <f>IF(AND('Infos voyageurs'!AA32="Thaïlande",'Infos voyageurs'!AC32="juillet"),'Infos voyageurs'!AG32,"")</f>
        <v/>
      </c>
      <c r="J42" s="56" t="str">
        <f>IF(AND('Infos voyageurs'!AA32="Thaïlande",'Infos voyageurs'!AC32="août"),'Infos voyageurs'!AG32,"")</f>
        <v/>
      </c>
      <c r="K42" s="56" t="str">
        <f>IF(AND('Infos voyageurs'!AA32="Thaïlande",'Infos voyageurs'!AC32="septembre"),'Infos voyageurs'!AG32,"")</f>
        <v/>
      </c>
      <c r="L42" s="58" t="str">
        <f>IF(AND('Infos voyageurs'!AA32="Thaïlande",'Infos voyageurs'!AC32="octobre"),'Infos voyageurs'!AG32,"")</f>
        <v/>
      </c>
      <c r="M42" s="58" t="str">
        <f>IF(AND('Infos voyageurs'!AA32="Thaïlande",'Infos voyageurs'!AC32="novembre"),'Infos voyageurs'!AG32,"")</f>
        <v/>
      </c>
      <c r="N42" s="58" t="str">
        <f>IF(AND('Infos voyageurs'!AA32="Thaïlande",'Infos voyageurs'!AC32="decembre"),'Infos voyageurs'!AG32,"")</f>
        <v/>
      </c>
      <c r="O42" s="3"/>
      <c r="P42"/>
      <c r="Q42" s="14"/>
      <c r="R42" s="24" t="str">
        <f>IF('Infos voyageurs'!AA32="Thaïlande",'Infos voyageurs'!AI32,"")</f>
        <v/>
      </c>
      <c r="S42" s="14"/>
      <c r="T42" s="68"/>
      <c r="U42" s="54" t="str">
        <f>IF('Infos voyageurs'!AE32="Thaïlande",'Infos voyageurs'!AL32,"")</f>
        <v/>
      </c>
      <c r="V42" s="68"/>
      <c r="W42" s="69"/>
      <c r="X42" s="56" t="str">
        <f>IF('Infos voyageurs'!AA32="Thaïlande",'Infos voyageurs'!AN32,"")</f>
        <v/>
      </c>
      <c r="Y42" s="69"/>
      <c r="Z42" s="70"/>
      <c r="AA42" s="58">
        <f t="shared" si="2"/>
        <v>0</v>
      </c>
      <c r="AB42" s="70"/>
    </row>
    <row r="43" spans="1:185" x14ac:dyDescent="0.2">
      <c r="A43" s="1" t="str">
        <f>IF('Infos voyageurs'!AA33="Thaïlande",'Infos voyageurs'!B33,"")</f>
        <v/>
      </c>
      <c r="B43" s="60">
        <f t="shared" si="1"/>
        <v>0</v>
      </c>
      <c r="C43" s="24" t="str">
        <f>IF(AND('Infos voyageurs'!AA33="Thaïlande",'Infos voyageurs'!AC33="janvier"),'Infos voyageurs'!AG33,"")</f>
        <v/>
      </c>
      <c r="D43" s="24" t="str">
        <f>IF(AND('Infos voyageurs'!AA33="Thaïlande",'Infos voyageurs'!AC33="février"),'Infos voyageurs'!AG33,"")</f>
        <v/>
      </c>
      <c r="E43" s="24" t="str">
        <f>IF(AND('Infos voyageurs'!AA33="Thaïlande",'Infos voyageurs'!AC33="mars"),'Infos voyageurs'!AG33,"")</f>
        <v/>
      </c>
      <c r="F43" s="54" t="str">
        <f>IF(AND('Infos voyageurs'!AA33="Thaïlande",'Infos voyageurs'!AC33="avril"),'Infos voyageurs'!AG33,"")</f>
        <v/>
      </c>
      <c r="G43" s="54" t="str">
        <f>IF(AND('Infos voyageurs'!AA33="Thaïlande",'Infos voyageurs'!AC33="mai"),'Infos voyageurs'!AG33,"")</f>
        <v/>
      </c>
      <c r="H43" s="54" t="str">
        <f>IF(AND('Infos voyageurs'!AA33="Thaïlande",'Infos voyageurs'!AC33="juin"),'Infos voyageurs'!AG33,"")</f>
        <v/>
      </c>
      <c r="I43" s="56" t="str">
        <f>IF(AND('Infos voyageurs'!AA33="Thaïlande",'Infos voyageurs'!AC33="juillet"),'Infos voyageurs'!AG33,"")</f>
        <v/>
      </c>
      <c r="J43" s="56" t="str">
        <f>IF(AND('Infos voyageurs'!AA33="Thaïlande",'Infos voyageurs'!AC33="août"),'Infos voyageurs'!AG33,"")</f>
        <v/>
      </c>
      <c r="K43" s="56" t="str">
        <f>IF(AND('Infos voyageurs'!AA33="Thaïlande",'Infos voyageurs'!AC33="septembre"),'Infos voyageurs'!AG33,"")</f>
        <v/>
      </c>
      <c r="L43" s="58" t="str">
        <f>IF(AND('Infos voyageurs'!AA33="Thaïlande",'Infos voyageurs'!AC33="octobre"),'Infos voyageurs'!AG33,"")</f>
        <v/>
      </c>
      <c r="M43" s="58" t="str">
        <f>IF(AND('Infos voyageurs'!AA33="Thaïlande",'Infos voyageurs'!AC33="novembre"),'Infos voyageurs'!AG33,"")</f>
        <v/>
      </c>
      <c r="N43" s="58" t="str">
        <f>IF(AND('Infos voyageurs'!AA33="Thaïlande",'Infos voyageurs'!AC33="decembre"),'Infos voyageurs'!AG33,"")</f>
        <v/>
      </c>
      <c r="O43" s="3"/>
      <c r="P43"/>
      <c r="Q43" s="14"/>
      <c r="R43" s="24" t="str">
        <f>IF('Infos voyageurs'!AA33="Thaïlande",'Infos voyageurs'!AI33,"")</f>
        <v/>
      </c>
      <c r="S43" s="14"/>
      <c r="T43" s="68"/>
      <c r="U43" s="54" t="str">
        <f>IF('Infos voyageurs'!AE33="Thaïlande",'Infos voyageurs'!AL33,"")</f>
        <v/>
      </c>
      <c r="V43" s="68"/>
      <c r="W43" s="69"/>
      <c r="X43" s="56" t="str">
        <f>IF('Infos voyageurs'!AA33="Thaïlande",'Infos voyageurs'!AN33,"")</f>
        <v/>
      </c>
      <c r="Y43" s="69"/>
      <c r="Z43" s="70"/>
      <c r="AA43" s="58">
        <f t="shared" si="2"/>
        <v>0</v>
      </c>
      <c r="AB43" s="70"/>
    </row>
    <row r="44" spans="1:185" x14ac:dyDescent="0.2">
      <c r="A44" s="1" t="str">
        <f>IF('Infos voyageurs'!AA34="Thaïlande",'Infos voyageurs'!B34,"")</f>
        <v/>
      </c>
      <c r="B44" s="60">
        <f t="shared" si="1"/>
        <v>0</v>
      </c>
      <c r="C44" s="24" t="str">
        <f>IF(AND('Infos voyageurs'!AA34="Thaïlande",'Infos voyageurs'!AC34="janvier"),'Infos voyageurs'!AG34,"")</f>
        <v/>
      </c>
      <c r="D44" s="24" t="str">
        <f>IF(AND('Infos voyageurs'!AA34="Thaïlande",'Infos voyageurs'!AC34="février"),'Infos voyageurs'!AG34,"")</f>
        <v/>
      </c>
      <c r="E44" s="24" t="str">
        <f>IF(AND('Infos voyageurs'!AA34="Thaïlande",'Infos voyageurs'!AC34="mars"),'Infos voyageurs'!AG34,"")</f>
        <v/>
      </c>
      <c r="F44" s="54" t="str">
        <f>IF(AND('Infos voyageurs'!AA34="Thaïlande",'Infos voyageurs'!AC34="avril"),'Infos voyageurs'!AG34,"")</f>
        <v/>
      </c>
      <c r="G44" s="54" t="str">
        <f>IF(AND('Infos voyageurs'!AA34="Thaïlande",'Infos voyageurs'!AC34="mai"),'Infos voyageurs'!AG34,"")</f>
        <v/>
      </c>
      <c r="H44" s="54" t="str">
        <f>IF(AND('Infos voyageurs'!AA34="Thaïlande",'Infos voyageurs'!AC34="juin"),'Infos voyageurs'!AG34,"")</f>
        <v/>
      </c>
      <c r="I44" s="56" t="str">
        <f>IF(AND('Infos voyageurs'!AA34="Thaïlande",'Infos voyageurs'!AC34="juillet"),'Infos voyageurs'!AG34,"")</f>
        <v/>
      </c>
      <c r="J44" s="56" t="str">
        <f>IF(AND('Infos voyageurs'!AA34="Thaïlande",'Infos voyageurs'!AC34="août"),'Infos voyageurs'!AG34,"")</f>
        <v/>
      </c>
      <c r="K44" s="56" t="str">
        <f>IF(AND('Infos voyageurs'!AA34="Thaïlande",'Infos voyageurs'!AC34="septembre"),'Infos voyageurs'!AG34,"")</f>
        <v/>
      </c>
      <c r="L44" s="58" t="str">
        <f>IF(AND('Infos voyageurs'!AA34="Thaïlande",'Infos voyageurs'!AC34="octobre"),'Infos voyageurs'!AG34,"")</f>
        <v/>
      </c>
      <c r="M44" s="58" t="str">
        <f>IF(AND('Infos voyageurs'!AA34="Thaïlande",'Infos voyageurs'!AC34="novembre"),'Infos voyageurs'!AG34,"")</f>
        <v/>
      </c>
      <c r="N44" s="58" t="str">
        <f>IF(AND('Infos voyageurs'!AA34="Thaïlande",'Infos voyageurs'!AC34="decembre"),'Infos voyageurs'!AG34,"")</f>
        <v/>
      </c>
      <c r="O44" s="3"/>
      <c r="P44"/>
      <c r="Q44" s="14"/>
      <c r="R44" s="24" t="str">
        <f>IF('Infos voyageurs'!AA34="Thaïlande",'Infos voyageurs'!AI34,"")</f>
        <v/>
      </c>
      <c r="S44" s="14"/>
      <c r="T44" s="68"/>
      <c r="U44" s="54" t="str">
        <f>IF('Infos voyageurs'!AE34="Thaïlande",'Infos voyageurs'!AL34,"")</f>
        <v/>
      </c>
      <c r="V44" s="68"/>
      <c r="W44" s="69"/>
      <c r="X44" s="56" t="str">
        <f>IF('Infos voyageurs'!AA34="Thaïlande",'Infos voyageurs'!AN34,"")</f>
        <v/>
      </c>
      <c r="Y44" s="69"/>
      <c r="Z44" s="70"/>
      <c r="AA44" s="58">
        <f t="shared" si="2"/>
        <v>0</v>
      </c>
      <c r="AB44" s="70"/>
    </row>
    <row r="45" spans="1:185" s="35" customFormat="1" x14ac:dyDescent="0.2">
      <c r="A45" s="1" t="str">
        <f>IF('Infos voyageurs'!AA35="Thaïlande",'Infos voyageurs'!B35,"")</f>
        <v/>
      </c>
      <c r="B45" s="60">
        <f t="shared" si="1"/>
        <v>0</v>
      </c>
      <c r="C45" s="24" t="str">
        <f>IF(AND('Infos voyageurs'!AA35="Thaïlande",'Infos voyageurs'!AC35="janvier"),'Infos voyageurs'!AG35,"")</f>
        <v/>
      </c>
      <c r="D45" s="24" t="str">
        <f>IF(AND('Infos voyageurs'!AA35="Thaïlande",'Infos voyageurs'!AC35="février"),'Infos voyageurs'!AG35,"")</f>
        <v/>
      </c>
      <c r="E45" s="24" t="str">
        <f>IF(AND('Infos voyageurs'!AA35="Thaïlande",'Infos voyageurs'!AC35="mars"),'Infos voyageurs'!AG35,"")</f>
        <v/>
      </c>
      <c r="F45" s="54" t="str">
        <f>IF(AND('Infos voyageurs'!AA35="Thaïlande",'Infos voyageurs'!AC35="avril"),'Infos voyageurs'!AG35,"")</f>
        <v/>
      </c>
      <c r="G45" s="54" t="str">
        <f>IF(AND('Infos voyageurs'!AA35="Thaïlande",'Infos voyageurs'!AC35="mai"),'Infos voyageurs'!AG35,"")</f>
        <v/>
      </c>
      <c r="H45" s="54" t="str">
        <f>IF(AND('Infos voyageurs'!AA35="Thaïlande",'Infos voyageurs'!AC35="juin"),'Infos voyageurs'!AG35,"")</f>
        <v/>
      </c>
      <c r="I45" s="56" t="str">
        <f>IF(AND('Infos voyageurs'!AA35="Thaïlande",'Infos voyageurs'!AC35="juillet"),'Infos voyageurs'!AG35,"")</f>
        <v/>
      </c>
      <c r="J45" s="56" t="str">
        <f>IF(AND('Infos voyageurs'!AA35="Thaïlande",'Infos voyageurs'!AC35="août"),'Infos voyageurs'!AG35,"")</f>
        <v/>
      </c>
      <c r="K45" s="56" t="str">
        <f>IF(AND('Infos voyageurs'!AA35="Thaïlande",'Infos voyageurs'!AC35="septembre"),'Infos voyageurs'!AG35,"")</f>
        <v/>
      </c>
      <c r="L45" s="58" t="str">
        <f>IF(AND('Infos voyageurs'!AA35="Thaïlande",'Infos voyageurs'!AC35="octobre"),'Infos voyageurs'!AG35,"")</f>
        <v/>
      </c>
      <c r="M45" s="58" t="str">
        <f>IF(AND('Infos voyageurs'!AA35="Thaïlande",'Infos voyageurs'!AC35="novembre"),'Infos voyageurs'!AG35,"")</f>
        <v/>
      </c>
      <c r="N45" s="58" t="str">
        <f>IF(AND('Infos voyageurs'!AA35="Thaïlande",'Infos voyageurs'!AC35="decembre"),'Infos voyageurs'!AG35,"")</f>
        <v/>
      </c>
      <c r="O45" s="3"/>
      <c r="P45"/>
      <c r="Q45" s="14"/>
      <c r="R45" s="24" t="str">
        <f>IF('Infos voyageurs'!AA35="Thaïlande",'Infos voyageurs'!AI35,"")</f>
        <v/>
      </c>
      <c r="S45" s="14"/>
      <c r="T45" s="68"/>
      <c r="U45" s="54" t="str">
        <f>IF('Infos voyageurs'!AE35="Thaïlande",'Infos voyageurs'!AL35,"")</f>
        <v/>
      </c>
      <c r="V45" s="68"/>
      <c r="W45" s="69"/>
      <c r="X45" s="56" t="str">
        <f>IF('Infos voyageurs'!AA35="Thaïlande",'Infos voyageurs'!AN35,"")</f>
        <v/>
      </c>
      <c r="Y45" s="69"/>
      <c r="Z45" s="70"/>
      <c r="AA45" s="58">
        <f t="shared" si="2"/>
        <v>0</v>
      </c>
      <c r="AB45" s="70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</row>
    <row r="46" spans="1:185" x14ac:dyDescent="0.2">
      <c r="A46" s="1" t="str">
        <f>IF('Infos voyageurs'!AA36="Thaïlande",'Infos voyageurs'!B36,"")</f>
        <v/>
      </c>
      <c r="B46" s="60">
        <f t="shared" si="1"/>
        <v>0</v>
      </c>
      <c r="C46" s="24" t="str">
        <f>IF(AND('Infos voyageurs'!AA36="Thaïlande",'Infos voyageurs'!AC36="janvier"),'Infos voyageurs'!AG36,"")</f>
        <v/>
      </c>
      <c r="D46" s="24" t="str">
        <f>IF(AND('Infos voyageurs'!AA36="Thaïlande",'Infos voyageurs'!AC36="février"),'Infos voyageurs'!AG36,"")</f>
        <v/>
      </c>
      <c r="E46" s="24" t="str">
        <f>IF(AND('Infos voyageurs'!AA36="Thaïlande",'Infos voyageurs'!AC36="mars"),'Infos voyageurs'!AG36,"")</f>
        <v/>
      </c>
      <c r="F46" s="54" t="str">
        <f>IF(AND('Infos voyageurs'!AA36="Thaïlande",'Infos voyageurs'!AC36="avril"),'Infos voyageurs'!AG36,"")</f>
        <v/>
      </c>
      <c r="G46" s="54" t="str">
        <f>IF(AND('Infos voyageurs'!AA36="Thaïlande",'Infos voyageurs'!AC36="mai"),'Infos voyageurs'!AG36,"")</f>
        <v/>
      </c>
      <c r="H46" s="54" t="str">
        <f>IF(AND('Infos voyageurs'!AA36="Thaïlande",'Infos voyageurs'!AC36="juin"),'Infos voyageurs'!AG36,"")</f>
        <v/>
      </c>
      <c r="I46" s="56" t="str">
        <f>IF(AND('Infos voyageurs'!AA36="Thaïlande",'Infos voyageurs'!AC36="juillet"),'Infos voyageurs'!AG36,"")</f>
        <v/>
      </c>
      <c r="J46" s="56" t="str">
        <f>IF(AND('Infos voyageurs'!AA36="Thaïlande",'Infos voyageurs'!AC36="août"),'Infos voyageurs'!AG36,"")</f>
        <v/>
      </c>
      <c r="K46" s="56" t="str">
        <f>IF(AND('Infos voyageurs'!AA36="Thaïlande",'Infos voyageurs'!AC36="septembre"),'Infos voyageurs'!AG36,"")</f>
        <v/>
      </c>
      <c r="L46" s="58" t="str">
        <f>IF(AND('Infos voyageurs'!AA36="Thaïlande",'Infos voyageurs'!AC36="octobre"),'Infos voyageurs'!AG36,"")</f>
        <v/>
      </c>
      <c r="M46" s="58" t="str">
        <f>IF(AND('Infos voyageurs'!AA36="Thaïlande",'Infos voyageurs'!AC36="novembre"),'Infos voyageurs'!AG36,"")</f>
        <v/>
      </c>
      <c r="N46" s="58" t="str">
        <f>IF(AND('Infos voyageurs'!AA36="Thaïlande",'Infos voyageurs'!AC36="decembre"),'Infos voyageurs'!AG36,"")</f>
        <v/>
      </c>
      <c r="O46" s="3"/>
      <c r="P46"/>
      <c r="Q46" s="14"/>
      <c r="R46" s="24" t="str">
        <f>IF('Infos voyageurs'!AA36="Thaïlande",'Infos voyageurs'!AI36,"")</f>
        <v/>
      </c>
      <c r="S46" s="14"/>
      <c r="T46" s="68"/>
      <c r="U46" s="54" t="str">
        <f>IF('Infos voyageurs'!AE36="Thaïlande",'Infos voyageurs'!AL36,"")</f>
        <v/>
      </c>
      <c r="V46" s="68"/>
      <c r="W46" s="69"/>
      <c r="X46" s="56" t="str">
        <f>IF('Infos voyageurs'!AA36="Thaïlande",'Infos voyageurs'!AN36,"")</f>
        <v/>
      </c>
      <c r="Y46" s="69"/>
      <c r="Z46" s="70"/>
      <c r="AA46" s="58">
        <f t="shared" si="2"/>
        <v>0</v>
      </c>
      <c r="AB46" s="70"/>
    </row>
    <row r="47" spans="1:185" x14ac:dyDescent="0.2">
      <c r="A47" s="1" t="str">
        <f>IF('Infos voyageurs'!AA37="Thaïlande",'Infos voyageurs'!B37,"")</f>
        <v/>
      </c>
      <c r="B47" s="60">
        <f t="shared" si="1"/>
        <v>0</v>
      </c>
      <c r="C47" s="24" t="str">
        <f>IF(AND('Infos voyageurs'!AA37="Thaïlande",'Infos voyageurs'!AC37="janvier"),'Infos voyageurs'!AG37,"")</f>
        <v/>
      </c>
      <c r="D47" s="24" t="str">
        <f>IF(AND('Infos voyageurs'!AA37="Thaïlande",'Infos voyageurs'!AC37="février"),'Infos voyageurs'!AG37,"")</f>
        <v/>
      </c>
      <c r="E47" s="24" t="str">
        <f>IF(AND('Infos voyageurs'!AA37="Thaïlande",'Infos voyageurs'!AC37="mars"),'Infos voyageurs'!AG37,"")</f>
        <v/>
      </c>
      <c r="F47" s="54" t="str">
        <f>IF(AND('Infos voyageurs'!AA37="Thaïlande",'Infos voyageurs'!AC37="avril"),'Infos voyageurs'!AG37,"")</f>
        <v/>
      </c>
      <c r="G47" s="54" t="str">
        <f>IF(AND('Infos voyageurs'!AA37="Thaïlande",'Infos voyageurs'!AC37="mai"),'Infos voyageurs'!AG37,"")</f>
        <v/>
      </c>
      <c r="H47" s="54" t="str">
        <f>IF(AND('Infos voyageurs'!AA37="Thaïlande",'Infos voyageurs'!AC37="juin"),'Infos voyageurs'!AG37,"")</f>
        <v/>
      </c>
      <c r="I47" s="56" t="str">
        <f>IF(AND('Infos voyageurs'!AA37="Thaïlande",'Infos voyageurs'!AC37="juillet"),'Infos voyageurs'!AG37,"")</f>
        <v/>
      </c>
      <c r="J47" s="56" t="str">
        <f>IF(AND('Infos voyageurs'!AA37="Thaïlande",'Infos voyageurs'!AC37="août"),'Infos voyageurs'!AG37,"")</f>
        <v/>
      </c>
      <c r="K47" s="56" t="str">
        <f>IF(AND('Infos voyageurs'!AA37="Thaïlande",'Infos voyageurs'!AC37="septembre"),'Infos voyageurs'!AG37,"")</f>
        <v/>
      </c>
      <c r="L47" s="58" t="str">
        <f>IF(AND('Infos voyageurs'!AA37="Thaïlande",'Infos voyageurs'!AC37="octobre"),'Infos voyageurs'!AG37,"")</f>
        <v/>
      </c>
      <c r="M47" s="58" t="str">
        <f>IF(AND('Infos voyageurs'!AA37="Thaïlande",'Infos voyageurs'!AC37="novembre"),'Infos voyageurs'!AG37,"")</f>
        <v/>
      </c>
      <c r="N47" s="58" t="str">
        <f>IF(AND('Infos voyageurs'!AA37="Thaïlande",'Infos voyageurs'!AC37="decembre"),'Infos voyageurs'!AG37,"")</f>
        <v/>
      </c>
      <c r="O47" s="3"/>
      <c r="P47"/>
      <c r="Q47" s="14"/>
      <c r="R47" s="24" t="str">
        <f>IF('Infos voyageurs'!AA37="Thaïlande",'Infos voyageurs'!AI37,"")</f>
        <v/>
      </c>
      <c r="S47" s="14"/>
      <c r="T47" s="68"/>
      <c r="U47" s="54" t="str">
        <f>IF('Infos voyageurs'!AE37="Thaïlande",'Infos voyageurs'!AL37,"")</f>
        <v/>
      </c>
      <c r="V47" s="68"/>
      <c r="W47" s="69"/>
      <c r="X47" s="56" t="str">
        <f>IF('Infos voyageurs'!AA37="Thaïlande",'Infos voyageurs'!AN37,"")</f>
        <v/>
      </c>
      <c r="Y47" s="69"/>
      <c r="Z47" s="70"/>
      <c r="AA47" s="58">
        <f t="shared" si="2"/>
        <v>0</v>
      </c>
      <c r="AB47" s="70"/>
    </row>
    <row r="48" spans="1:185" s="37" customFormat="1" x14ac:dyDescent="0.2">
      <c r="A48" s="1" t="str">
        <f>IF('Infos voyageurs'!AA38="Thaïlande",'Infos voyageurs'!B38,"")</f>
        <v/>
      </c>
      <c r="B48" s="60">
        <f t="shared" si="1"/>
        <v>0</v>
      </c>
      <c r="C48" s="24" t="str">
        <f>IF(AND('Infos voyageurs'!AA38="Thaïlande",'Infos voyageurs'!AC38="janvier"),'Infos voyageurs'!AG38,"")</f>
        <v/>
      </c>
      <c r="D48" s="24" t="str">
        <f>IF(AND('Infos voyageurs'!AA38="Thaïlande",'Infos voyageurs'!AC38="février"),'Infos voyageurs'!AG38,"")</f>
        <v/>
      </c>
      <c r="E48" s="24" t="str">
        <f>IF(AND('Infos voyageurs'!AA38="Thaïlande",'Infos voyageurs'!AC38="mars"),'Infos voyageurs'!AG38,"")</f>
        <v/>
      </c>
      <c r="F48" s="54" t="str">
        <f>IF(AND('Infos voyageurs'!AA38="Thaïlande",'Infos voyageurs'!AC38="avril"),'Infos voyageurs'!AG38,"")</f>
        <v/>
      </c>
      <c r="G48" s="54" t="str">
        <f>IF(AND('Infos voyageurs'!AA38="Thaïlande",'Infos voyageurs'!AC38="mai"),'Infos voyageurs'!AG38,"")</f>
        <v/>
      </c>
      <c r="H48" s="54" t="str">
        <f>IF(AND('Infos voyageurs'!AA38="Thaïlande",'Infos voyageurs'!AC38="juin"),'Infos voyageurs'!AG38,"")</f>
        <v/>
      </c>
      <c r="I48" s="56" t="str">
        <f>IF(AND('Infos voyageurs'!AA38="Thaïlande",'Infos voyageurs'!AC38="juillet"),'Infos voyageurs'!AG38,"")</f>
        <v/>
      </c>
      <c r="J48" s="56" t="str">
        <f>IF(AND('Infos voyageurs'!AA38="Thaïlande",'Infos voyageurs'!AC38="août"),'Infos voyageurs'!AG38,"")</f>
        <v/>
      </c>
      <c r="K48" s="56" t="str">
        <f>IF(AND('Infos voyageurs'!AA38="Thaïlande",'Infos voyageurs'!AC38="septembre"),'Infos voyageurs'!AG38,"")</f>
        <v/>
      </c>
      <c r="L48" s="58" t="str">
        <f>IF(AND('Infos voyageurs'!AA38="Thaïlande",'Infos voyageurs'!AC38="octobre"),'Infos voyageurs'!AG38,"")</f>
        <v/>
      </c>
      <c r="M48" s="58" t="str">
        <f>IF(AND('Infos voyageurs'!AA38="Thaïlande",'Infos voyageurs'!AC38="novembre"),'Infos voyageurs'!AG38,"")</f>
        <v/>
      </c>
      <c r="N48" s="58" t="str">
        <f>IF(AND('Infos voyageurs'!AA38="Thaïlande",'Infos voyageurs'!AC38="decembre"),'Infos voyageurs'!AG38,"")</f>
        <v/>
      </c>
      <c r="O48" s="3"/>
      <c r="P48"/>
      <c r="Q48" s="14"/>
      <c r="R48" s="24" t="str">
        <f>IF('Infos voyageurs'!AA38="Thaïlande",'Infos voyageurs'!AI38,"")</f>
        <v/>
      </c>
      <c r="S48" s="14"/>
      <c r="T48" s="68"/>
      <c r="U48" s="54" t="str">
        <f>IF('Infos voyageurs'!AE38="Thaïlande",'Infos voyageurs'!AL38,"")</f>
        <v/>
      </c>
      <c r="V48" s="68"/>
      <c r="W48" s="69"/>
      <c r="X48" s="56" t="str">
        <f>IF('Infos voyageurs'!AA38="Thaïlande",'Infos voyageurs'!AN38,"")</f>
        <v/>
      </c>
      <c r="Y48" s="69"/>
      <c r="Z48" s="70"/>
      <c r="AA48" s="58">
        <f t="shared" si="2"/>
        <v>0</v>
      </c>
      <c r="AB48" s="70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</row>
    <row r="49" spans="1:185" x14ac:dyDescent="0.2">
      <c r="A49" s="1" t="str">
        <f>IF('Infos voyageurs'!AA39="Thaïlande",'Infos voyageurs'!B39,"")</f>
        <v/>
      </c>
      <c r="B49" s="60">
        <f t="shared" si="1"/>
        <v>0</v>
      </c>
      <c r="C49" s="24" t="str">
        <f>IF(AND('Infos voyageurs'!AA39="Thaïlande",'Infos voyageurs'!AC39="janvier"),'Infos voyageurs'!AG39,"")</f>
        <v/>
      </c>
      <c r="D49" s="24" t="str">
        <f>IF(AND('Infos voyageurs'!AA39="Thaïlande",'Infos voyageurs'!AC39="février"),'Infos voyageurs'!AG39,"")</f>
        <v/>
      </c>
      <c r="E49" s="24" t="str">
        <f>IF(AND('Infos voyageurs'!AA39="Thaïlande",'Infos voyageurs'!AC39="mars"),'Infos voyageurs'!AG39,"")</f>
        <v/>
      </c>
      <c r="F49" s="54" t="str">
        <f>IF(AND('Infos voyageurs'!AA39="Thaïlande",'Infos voyageurs'!AC39="avril"),'Infos voyageurs'!AG39,"")</f>
        <v/>
      </c>
      <c r="G49" s="54" t="str">
        <f>IF(AND('Infos voyageurs'!AA39="Thaïlande",'Infos voyageurs'!AC39="mai"),'Infos voyageurs'!AG39,"")</f>
        <v/>
      </c>
      <c r="H49" s="54" t="str">
        <f>IF(AND('Infos voyageurs'!AA39="Thaïlande",'Infos voyageurs'!AC39="juin"),'Infos voyageurs'!AG39,"")</f>
        <v/>
      </c>
      <c r="I49" s="56" t="str">
        <f>IF(AND('Infos voyageurs'!AA39="Thaïlande",'Infos voyageurs'!AC39="juillet"),'Infos voyageurs'!AG39,"")</f>
        <v/>
      </c>
      <c r="J49" s="56" t="str">
        <f>IF(AND('Infos voyageurs'!AA39="Thaïlande",'Infos voyageurs'!AC39="août"),'Infos voyageurs'!AG39,"")</f>
        <v/>
      </c>
      <c r="K49" s="56" t="str">
        <f>IF(AND('Infos voyageurs'!AA39="Thaïlande",'Infos voyageurs'!AC39="septembre"),'Infos voyageurs'!AG39,"")</f>
        <v/>
      </c>
      <c r="L49" s="58" t="str">
        <f>IF(AND('Infos voyageurs'!AA39="Thaïlande",'Infos voyageurs'!AC39="octobre"),'Infos voyageurs'!AG39,"")</f>
        <v/>
      </c>
      <c r="M49" s="58" t="str">
        <f>IF(AND('Infos voyageurs'!AA39="Thaïlande",'Infos voyageurs'!AC39="novembre"),'Infos voyageurs'!AG39,"")</f>
        <v/>
      </c>
      <c r="N49" s="58" t="str">
        <f>IF(AND('Infos voyageurs'!AA39="Thaïlande",'Infos voyageurs'!AC39="decembre"),'Infos voyageurs'!AG39,"")</f>
        <v/>
      </c>
      <c r="O49" s="3"/>
      <c r="P49"/>
      <c r="Q49" s="14"/>
      <c r="R49" s="24" t="str">
        <f>IF('Infos voyageurs'!AA39="Thaïlande",'Infos voyageurs'!AI39,"")</f>
        <v/>
      </c>
      <c r="S49" s="14"/>
      <c r="T49" s="68"/>
      <c r="U49" s="54" t="str">
        <f>IF('Infos voyageurs'!AE39="Thaïlande",'Infos voyageurs'!AL39,"")</f>
        <v/>
      </c>
      <c r="V49" s="68"/>
      <c r="W49" s="69"/>
      <c r="X49" s="56" t="str">
        <f>IF('Infos voyageurs'!AA39="Thaïlande",'Infos voyageurs'!AN39,"")</f>
        <v/>
      </c>
      <c r="Y49" s="69"/>
      <c r="Z49" s="70"/>
      <c r="AA49" s="58">
        <f t="shared" si="2"/>
        <v>0</v>
      </c>
      <c r="AB49" s="70"/>
    </row>
    <row r="50" spans="1:185" x14ac:dyDescent="0.2">
      <c r="A50" s="1" t="str">
        <f>IF('Infos voyageurs'!AA40="Thaïlande",'Infos voyageurs'!B40,"")</f>
        <v/>
      </c>
      <c r="B50" s="60">
        <f t="shared" si="1"/>
        <v>0</v>
      </c>
      <c r="C50" s="24" t="str">
        <f>IF(AND('Infos voyageurs'!AA40="Thaïlande",'Infos voyageurs'!AC40="janvier"),'Infos voyageurs'!AG40,"")</f>
        <v/>
      </c>
      <c r="D50" s="24" t="str">
        <f>IF(AND('Infos voyageurs'!AA40="Thaïlande",'Infos voyageurs'!AC40="février"),'Infos voyageurs'!AG40,"")</f>
        <v/>
      </c>
      <c r="E50" s="24" t="str">
        <f>IF(AND('Infos voyageurs'!AA40="Thaïlande",'Infos voyageurs'!AC40="mars"),'Infos voyageurs'!AG40,"")</f>
        <v/>
      </c>
      <c r="F50" s="54" t="str">
        <f>IF(AND('Infos voyageurs'!AA40="Thaïlande",'Infos voyageurs'!AC40="avril"),'Infos voyageurs'!AG40,"")</f>
        <v/>
      </c>
      <c r="G50" s="54" t="str">
        <f>IF(AND('Infos voyageurs'!AA40="Thaïlande",'Infos voyageurs'!AC40="mai"),'Infos voyageurs'!AG40,"")</f>
        <v/>
      </c>
      <c r="H50" s="54" t="str">
        <f>IF(AND('Infos voyageurs'!AA40="Thaïlande",'Infos voyageurs'!AC40="juin"),'Infos voyageurs'!AG40,"")</f>
        <v/>
      </c>
      <c r="I50" s="56" t="str">
        <f>IF(AND('Infos voyageurs'!AA40="Thaïlande",'Infos voyageurs'!AC40="juillet"),'Infos voyageurs'!AG40,"")</f>
        <v/>
      </c>
      <c r="J50" s="56" t="str">
        <f>IF(AND('Infos voyageurs'!AA40="Thaïlande",'Infos voyageurs'!AC40="août"),'Infos voyageurs'!AG40,"")</f>
        <v/>
      </c>
      <c r="K50" s="56" t="str">
        <f>IF(AND('Infos voyageurs'!AA40="Thaïlande",'Infos voyageurs'!AC40="septembre"),'Infos voyageurs'!AG40,"")</f>
        <v/>
      </c>
      <c r="L50" s="58" t="str">
        <f>IF(AND('Infos voyageurs'!AA40="Thaïlande",'Infos voyageurs'!AC40="octobre"),'Infos voyageurs'!AG40,"")</f>
        <v/>
      </c>
      <c r="M50" s="58" t="str">
        <f>IF(AND('Infos voyageurs'!AA40="Thaïlande",'Infos voyageurs'!AC40="novembre"),'Infos voyageurs'!AG40,"")</f>
        <v/>
      </c>
      <c r="N50" s="58" t="str">
        <f>IF(AND('Infos voyageurs'!AA40="Thaïlande",'Infos voyageurs'!AC40="decembre"),'Infos voyageurs'!AG40,"")</f>
        <v/>
      </c>
      <c r="O50" s="3"/>
      <c r="P50"/>
      <c r="Q50" s="14"/>
      <c r="R50" s="24" t="str">
        <f>IF('Infos voyageurs'!AA40="Thaïlande",'Infos voyageurs'!AI40,"")</f>
        <v/>
      </c>
      <c r="S50" s="14"/>
      <c r="T50" s="68"/>
      <c r="U50" s="54" t="str">
        <f>IF('Infos voyageurs'!AE40="Thaïlande",'Infos voyageurs'!AL40,"")</f>
        <v/>
      </c>
      <c r="V50" s="68"/>
      <c r="W50" s="69"/>
      <c r="X50" s="56" t="str">
        <f>IF('Infos voyageurs'!AA40="Thaïlande",'Infos voyageurs'!AN40,"")</f>
        <v/>
      </c>
      <c r="Y50" s="69"/>
      <c r="Z50" s="70"/>
      <c r="AA50" s="58">
        <f t="shared" si="2"/>
        <v>0</v>
      </c>
      <c r="AB50" s="70"/>
    </row>
    <row r="51" spans="1:185" x14ac:dyDescent="0.2">
      <c r="A51" s="1" t="str">
        <f>IF('Infos voyageurs'!AA41="Thaïlande",'Infos voyageurs'!B41,"")</f>
        <v/>
      </c>
      <c r="B51" s="60">
        <f t="shared" si="1"/>
        <v>0</v>
      </c>
      <c r="C51" s="24" t="str">
        <f>IF(AND('Infos voyageurs'!AA41="Thaïlande",'Infos voyageurs'!AC41="janvier"),'Infos voyageurs'!AG41,"")</f>
        <v/>
      </c>
      <c r="D51" s="24" t="str">
        <f>IF(AND('Infos voyageurs'!AA41="Thaïlande",'Infos voyageurs'!AC41="février"),'Infos voyageurs'!AG41,"")</f>
        <v/>
      </c>
      <c r="E51" s="24" t="str">
        <f>IF(AND('Infos voyageurs'!AA41="Thaïlande",'Infos voyageurs'!AC41="mars"),'Infos voyageurs'!AG41,"")</f>
        <v/>
      </c>
      <c r="F51" s="54" t="str">
        <f>IF(AND('Infos voyageurs'!AA41="Thaïlande",'Infos voyageurs'!AC41="avril"),'Infos voyageurs'!AG41,"")</f>
        <v/>
      </c>
      <c r="G51" s="54" t="str">
        <f>IF(AND('Infos voyageurs'!AA41="Thaïlande",'Infos voyageurs'!AC41="mai"),'Infos voyageurs'!AG41,"")</f>
        <v/>
      </c>
      <c r="H51" s="54" t="str">
        <f>IF(AND('Infos voyageurs'!AA41="Thaïlande",'Infos voyageurs'!AC41="juin"),'Infos voyageurs'!AG41,"")</f>
        <v/>
      </c>
      <c r="I51" s="56" t="str">
        <f>IF(AND('Infos voyageurs'!AA41="Thaïlande",'Infos voyageurs'!AC41="juillet"),'Infos voyageurs'!AG41,"")</f>
        <v/>
      </c>
      <c r="J51" s="56" t="str">
        <f>IF(AND('Infos voyageurs'!AA41="Thaïlande",'Infos voyageurs'!AC41="août"),'Infos voyageurs'!AG41,"")</f>
        <v/>
      </c>
      <c r="K51" s="56" t="str">
        <f>IF(AND('Infos voyageurs'!AA41="Thaïlande",'Infos voyageurs'!AC41="septembre"),'Infos voyageurs'!AG41,"")</f>
        <v/>
      </c>
      <c r="L51" s="58" t="str">
        <f>IF(AND('Infos voyageurs'!AA41="Thaïlande",'Infos voyageurs'!AC41="octobre"),'Infos voyageurs'!AG41,"")</f>
        <v/>
      </c>
      <c r="M51" s="58" t="str">
        <f>IF(AND('Infos voyageurs'!AA41="Thaïlande",'Infos voyageurs'!AC41="novembre"),'Infos voyageurs'!AG41,"")</f>
        <v/>
      </c>
      <c r="N51" s="58" t="str">
        <f>IF(AND('Infos voyageurs'!AA41="Thaïlande",'Infos voyageurs'!AC41="decembre"),'Infos voyageurs'!AG41,"")</f>
        <v/>
      </c>
      <c r="O51" s="3"/>
      <c r="P51"/>
      <c r="Q51" s="14"/>
      <c r="R51" s="24" t="str">
        <f>IF('Infos voyageurs'!AA41="Thaïlande",'Infos voyageurs'!AI41,"")</f>
        <v/>
      </c>
      <c r="S51" s="14"/>
      <c r="T51" s="68"/>
      <c r="U51" s="54" t="str">
        <f>IF('Infos voyageurs'!AE41="Thaïlande",'Infos voyageurs'!AL41,"")</f>
        <v/>
      </c>
      <c r="V51" s="68"/>
      <c r="W51" s="69"/>
      <c r="X51" s="56" t="str">
        <f>IF('Infos voyageurs'!AA41="Thaïlande",'Infos voyageurs'!AN41,"")</f>
        <v/>
      </c>
      <c r="Y51" s="69"/>
      <c r="Z51" s="70"/>
      <c r="AA51" s="58">
        <f t="shared" si="2"/>
        <v>0</v>
      </c>
      <c r="AB51" s="70"/>
    </row>
    <row r="52" spans="1:185" x14ac:dyDescent="0.2">
      <c r="A52" s="1" t="str">
        <f>IF('Infos voyageurs'!AA42="Thaïlande",'Infos voyageurs'!B42,"")</f>
        <v/>
      </c>
      <c r="B52" s="60">
        <f t="shared" si="1"/>
        <v>0</v>
      </c>
      <c r="C52" s="24" t="str">
        <f>IF(AND('Infos voyageurs'!AA42="Thaïlande",'Infos voyageurs'!AC42="janvier"),'Infos voyageurs'!AG42,"")</f>
        <v/>
      </c>
      <c r="D52" s="24" t="str">
        <f>IF(AND('Infos voyageurs'!AA42="Thaïlande",'Infos voyageurs'!AC42="février"),'Infos voyageurs'!AG42,"")</f>
        <v/>
      </c>
      <c r="E52" s="24" t="str">
        <f>IF(AND('Infos voyageurs'!AA42="Thaïlande",'Infos voyageurs'!AC42="mars"),'Infos voyageurs'!AG42,"")</f>
        <v/>
      </c>
      <c r="F52" s="54" t="str">
        <f>IF(AND('Infos voyageurs'!AA42="Thaïlande",'Infos voyageurs'!AC42="avril"),'Infos voyageurs'!AG42,"")</f>
        <v/>
      </c>
      <c r="G52" s="54" t="str">
        <f>IF(AND('Infos voyageurs'!AA42="Thaïlande",'Infos voyageurs'!AC42="mai"),'Infos voyageurs'!AG42,"")</f>
        <v/>
      </c>
      <c r="H52" s="54" t="str">
        <f>IF(AND('Infos voyageurs'!AA42="Thaïlande",'Infos voyageurs'!AC42="juin"),'Infos voyageurs'!AG42,"")</f>
        <v/>
      </c>
      <c r="I52" s="56" t="str">
        <f>IF(AND('Infos voyageurs'!AA42="Thaïlande",'Infos voyageurs'!AC42="juillet"),'Infos voyageurs'!AG42,"")</f>
        <v/>
      </c>
      <c r="J52" s="56" t="str">
        <f>IF(AND('Infos voyageurs'!AA42="Thaïlande",'Infos voyageurs'!AC42="août"),'Infos voyageurs'!AG42,"")</f>
        <v/>
      </c>
      <c r="K52" s="56" t="str">
        <f>IF(AND('Infos voyageurs'!AA42="Thaïlande",'Infos voyageurs'!AC42="septembre"),'Infos voyageurs'!AG42,"")</f>
        <v/>
      </c>
      <c r="L52" s="58" t="str">
        <f>IF(AND('Infos voyageurs'!AA42="Thaïlande",'Infos voyageurs'!AC42="octobre"),'Infos voyageurs'!AG42,"")</f>
        <v/>
      </c>
      <c r="M52" s="58" t="str">
        <f>IF(AND('Infos voyageurs'!AA42="Thaïlande",'Infos voyageurs'!AC42="novembre"),'Infos voyageurs'!AG42,"")</f>
        <v/>
      </c>
      <c r="N52" s="58" t="str">
        <f>IF(AND('Infos voyageurs'!AA42="Thaïlande",'Infos voyageurs'!AC42="decembre"),'Infos voyageurs'!AG42,"")</f>
        <v/>
      </c>
      <c r="O52" s="3"/>
      <c r="P52"/>
      <c r="Q52" s="14"/>
      <c r="R52" s="24" t="str">
        <f>IF('Infos voyageurs'!AA42="Thaïlande",'Infos voyageurs'!AI42,"")</f>
        <v/>
      </c>
      <c r="S52" s="14"/>
      <c r="T52" s="68"/>
      <c r="U52" s="54" t="str">
        <f>IF('Infos voyageurs'!AE42="Thaïlande",'Infos voyageurs'!AL42,"")</f>
        <v/>
      </c>
      <c r="V52" s="68"/>
      <c r="W52" s="69"/>
      <c r="X52" s="56" t="str">
        <f>IF('Infos voyageurs'!AA42="Thaïlande",'Infos voyageurs'!AN42,"")</f>
        <v/>
      </c>
      <c r="Y52" s="69"/>
      <c r="Z52" s="70"/>
      <c r="AA52" s="58">
        <f t="shared" si="2"/>
        <v>0</v>
      </c>
      <c r="AB52" s="70"/>
    </row>
    <row r="53" spans="1:185" x14ac:dyDescent="0.2">
      <c r="A53" s="1" t="str">
        <f>IF('Infos voyageurs'!AA43="Thaïlande",'Infos voyageurs'!B43,"")</f>
        <v/>
      </c>
      <c r="B53" s="60">
        <f t="shared" si="1"/>
        <v>0</v>
      </c>
      <c r="C53" s="24" t="str">
        <f>IF(AND('Infos voyageurs'!AA43="Thaïlande",'Infos voyageurs'!AC43="janvier"),'Infos voyageurs'!AG43,"")</f>
        <v/>
      </c>
      <c r="D53" s="24" t="str">
        <f>IF(AND('Infos voyageurs'!AA43="Thaïlande",'Infos voyageurs'!AC43="février"),'Infos voyageurs'!AG43,"")</f>
        <v/>
      </c>
      <c r="E53" s="24" t="str">
        <f>IF(AND('Infos voyageurs'!AA43="Thaïlande",'Infos voyageurs'!AC43="mars"),'Infos voyageurs'!AG43,"")</f>
        <v/>
      </c>
      <c r="F53" s="54" t="str">
        <f>IF(AND('Infos voyageurs'!AA43="Thaïlande",'Infos voyageurs'!AC43="avril"),'Infos voyageurs'!AG43,"")</f>
        <v/>
      </c>
      <c r="G53" s="54" t="str">
        <f>IF(AND('Infos voyageurs'!AA43="Thaïlande",'Infos voyageurs'!AC43="mai"),'Infos voyageurs'!AG43,"")</f>
        <v/>
      </c>
      <c r="H53" s="54" t="str">
        <f>IF(AND('Infos voyageurs'!AA43="Thaïlande",'Infos voyageurs'!AC43="juin"),'Infos voyageurs'!AG43,"")</f>
        <v/>
      </c>
      <c r="I53" s="56" t="str">
        <f>IF(AND('Infos voyageurs'!AA43="Thaïlande",'Infos voyageurs'!AC43="juillet"),'Infos voyageurs'!AG43,"")</f>
        <v/>
      </c>
      <c r="J53" s="56" t="str">
        <f>IF(AND('Infos voyageurs'!AA43="Thaïlande",'Infos voyageurs'!AC43="août"),'Infos voyageurs'!AG43,"")</f>
        <v/>
      </c>
      <c r="K53" s="56" t="str">
        <f>IF(AND('Infos voyageurs'!AA43="Thaïlande",'Infos voyageurs'!AC43="septembre"),'Infos voyageurs'!AG43,"")</f>
        <v/>
      </c>
      <c r="L53" s="58" t="str">
        <f>IF(AND('Infos voyageurs'!AA43="Thaïlande",'Infos voyageurs'!AC43="octobre"),'Infos voyageurs'!AG43,"")</f>
        <v/>
      </c>
      <c r="M53" s="58" t="str">
        <f>IF(AND('Infos voyageurs'!AA43="Thaïlande",'Infos voyageurs'!AC43="novembre"),'Infos voyageurs'!AG43,"")</f>
        <v/>
      </c>
      <c r="N53" s="58" t="str">
        <f>IF(AND('Infos voyageurs'!AA43="Thaïlande",'Infos voyageurs'!AC43="decembre"),'Infos voyageurs'!AG43,"")</f>
        <v/>
      </c>
      <c r="O53" s="3"/>
      <c r="P53"/>
      <c r="Q53" s="14"/>
      <c r="R53" s="24" t="str">
        <f>IF('Infos voyageurs'!AA43="Thaïlande",'Infos voyageurs'!AI43,"")</f>
        <v/>
      </c>
      <c r="S53" s="14"/>
      <c r="T53" s="68"/>
      <c r="U53" s="54" t="str">
        <f>IF('Infos voyageurs'!AE43="Thaïlande",'Infos voyageurs'!AL43,"")</f>
        <v/>
      </c>
      <c r="V53" s="68"/>
      <c r="W53" s="69"/>
      <c r="X53" s="56" t="str">
        <f>IF('Infos voyageurs'!AA43="Thaïlande",'Infos voyageurs'!AN43,"")</f>
        <v/>
      </c>
      <c r="Y53" s="69"/>
      <c r="Z53" s="70"/>
      <c r="AA53" s="58">
        <f t="shared" si="2"/>
        <v>0</v>
      </c>
      <c r="AB53" s="70"/>
    </row>
    <row r="54" spans="1:185" x14ac:dyDescent="0.2">
      <c r="A54" s="1" t="str">
        <f>IF('Infos voyageurs'!AA44="Thaïlande",'Infos voyageurs'!B44,"")</f>
        <v/>
      </c>
      <c r="B54" s="60">
        <f t="shared" si="1"/>
        <v>0</v>
      </c>
      <c r="C54" s="24" t="str">
        <f>IF(AND('Infos voyageurs'!AA44="Thaïlande",'Infos voyageurs'!AC44="janvier"),'Infos voyageurs'!AG44,"")</f>
        <v/>
      </c>
      <c r="D54" s="24" t="str">
        <f>IF(AND('Infos voyageurs'!AA44="Thaïlande",'Infos voyageurs'!AC44="février"),'Infos voyageurs'!AG44,"")</f>
        <v/>
      </c>
      <c r="E54" s="24" t="str">
        <f>IF(AND('Infos voyageurs'!AA44="Thaïlande",'Infos voyageurs'!AC44="mars"),'Infos voyageurs'!AG44,"")</f>
        <v/>
      </c>
      <c r="F54" s="54" t="str">
        <f>IF(AND('Infos voyageurs'!AA44="Thaïlande",'Infos voyageurs'!AC44="avril"),'Infos voyageurs'!AG44,"")</f>
        <v/>
      </c>
      <c r="G54" s="54" t="str">
        <f>IF(AND('Infos voyageurs'!AA44="Thaïlande",'Infos voyageurs'!AC44="mai"),'Infos voyageurs'!AG44,"")</f>
        <v/>
      </c>
      <c r="H54" s="54" t="str">
        <f>IF(AND('Infos voyageurs'!AA44="Thaïlande",'Infos voyageurs'!AC44="juin"),'Infos voyageurs'!AG44,"")</f>
        <v/>
      </c>
      <c r="I54" s="56" t="str">
        <f>IF(AND('Infos voyageurs'!AA44="Thaïlande",'Infos voyageurs'!AC44="juillet"),'Infos voyageurs'!AG44,"")</f>
        <v/>
      </c>
      <c r="J54" s="56" t="str">
        <f>IF(AND('Infos voyageurs'!AA44="Thaïlande",'Infos voyageurs'!AC44="août"),'Infos voyageurs'!AG44,"")</f>
        <v/>
      </c>
      <c r="K54" s="56" t="str">
        <f>IF(AND('Infos voyageurs'!AA44="Thaïlande",'Infos voyageurs'!AC44="septembre"),'Infos voyageurs'!AG44,"")</f>
        <v/>
      </c>
      <c r="L54" s="58" t="str">
        <f>IF(AND('Infos voyageurs'!AA44="Thaïlande",'Infos voyageurs'!AC44="octobre"),'Infos voyageurs'!AG44,"")</f>
        <v/>
      </c>
      <c r="M54" s="58" t="str">
        <f>IF(AND('Infos voyageurs'!AA44="Thaïlande",'Infos voyageurs'!AC44="novembre"),'Infos voyageurs'!AG44,"")</f>
        <v/>
      </c>
      <c r="N54" s="58" t="str">
        <f>IF(AND('Infos voyageurs'!AA44="Thaïlande",'Infos voyageurs'!AC44="decembre"),'Infos voyageurs'!AG44,"")</f>
        <v/>
      </c>
      <c r="O54" s="3"/>
      <c r="P54"/>
      <c r="Q54" s="14"/>
      <c r="R54" s="24" t="str">
        <f>IF('Infos voyageurs'!AA44="Thaïlande",'Infos voyageurs'!AI44,"")</f>
        <v/>
      </c>
      <c r="S54" s="14"/>
      <c r="T54" s="68"/>
      <c r="U54" s="54" t="str">
        <f>IF('Infos voyageurs'!AE44="Thaïlande",'Infos voyageurs'!AL44,"")</f>
        <v/>
      </c>
      <c r="V54" s="68"/>
      <c r="W54" s="69"/>
      <c r="X54" s="56" t="str">
        <f>IF('Infos voyageurs'!AA44="Thaïlande",'Infos voyageurs'!AN44,"")</f>
        <v/>
      </c>
      <c r="Y54" s="69"/>
      <c r="Z54" s="70"/>
      <c r="AA54" s="58">
        <f t="shared" si="2"/>
        <v>0</v>
      </c>
      <c r="AB54" s="70"/>
    </row>
    <row r="55" spans="1:185" x14ac:dyDescent="0.2">
      <c r="A55" s="1" t="str">
        <f>IF('Infos voyageurs'!AA45="Thaïlande",'Infos voyageurs'!B45,"")</f>
        <v/>
      </c>
      <c r="B55" s="60">
        <f t="shared" si="1"/>
        <v>0</v>
      </c>
      <c r="C55" s="24" t="str">
        <f>IF(AND('Infos voyageurs'!AA45="Thaïlande",'Infos voyageurs'!AC45="janvier"),'Infos voyageurs'!AG45,"")</f>
        <v/>
      </c>
      <c r="D55" s="24" t="str">
        <f>IF(AND('Infos voyageurs'!AA45="Thaïlande",'Infos voyageurs'!AC45="février"),'Infos voyageurs'!AG45,"")</f>
        <v/>
      </c>
      <c r="E55" s="24" t="str">
        <f>IF(AND('Infos voyageurs'!AA45="Thaïlande",'Infos voyageurs'!AC45="mars"),'Infos voyageurs'!AG45,"")</f>
        <v/>
      </c>
      <c r="F55" s="54" t="str">
        <f>IF(AND('Infos voyageurs'!AA45="Thaïlande",'Infos voyageurs'!AC45="avril"),'Infos voyageurs'!AG45,"")</f>
        <v/>
      </c>
      <c r="G55" s="54" t="str">
        <f>IF(AND('Infos voyageurs'!AA45="Thaïlande",'Infos voyageurs'!AC45="mai"),'Infos voyageurs'!AG45,"")</f>
        <v/>
      </c>
      <c r="H55" s="54" t="str">
        <f>IF(AND('Infos voyageurs'!AA45="Thaïlande",'Infos voyageurs'!AC45="juin"),'Infos voyageurs'!AG45,"")</f>
        <v/>
      </c>
      <c r="I55" s="56" t="str">
        <f>IF(AND('Infos voyageurs'!AA45="Thaïlande",'Infos voyageurs'!AC45="juillet"),'Infos voyageurs'!AG45,"")</f>
        <v/>
      </c>
      <c r="J55" s="56" t="str">
        <f>IF(AND('Infos voyageurs'!AA45="Thaïlande",'Infos voyageurs'!AC45="août"),'Infos voyageurs'!AG45,"")</f>
        <v/>
      </c>
      <c r="K55" s="56" t="str">
        <f>IF(AND('Infos voyageurs'!AA45="Thaïlande",'Infos voyageurs'!AC45="septembre"),'Infos voyageurs'!AG45,"")</f>
        <v/>
      </c>
      <c r="L55" s="58" t="str">
        <f>IF(AND('Infos voyageurs'!AA45="Thaïlande",'Infos voyageurs'!AC45="octobre"),'Infos voyageurs'!AG45,"")</f>
        <v/>
      </c>
      <c r="M55" s="58" t="str">
        <f>IF(AND('Infos voyageurs'!AA45="Thaïlande",'Infos voyageurs'!AC45="novembre"),'Infos voyageurs'!AG45,"")</f>
        <v/>
      </c>
      <c r="N55" s="58" t="str">
        <f>IF(AND('Infos voyageurs'!AA45="Thaïlande",'Infos voyageurs'!AC45="decembre"),'Infos voyageurs'!AG45,"")</f>
        <v/>
      </c>
      <c r="O55" s="3"/>
      <c r="P55"/>
      <c r="Q55" s="14"/>
      <c r="R55" s="24" t="str">
        <f>IF('Infos voyageurs'!AA45="Thaïlande",'Infos voyageurs'!AI45,"")</f>
        <v/>
      </c>
      <c r="S55" s="14"/>
      <c r="T55" s="68"/>
      <c r="U55" s="54" t="str">
        <f>IF('Infos voyageurs'!AE45="Thaïlande",'Infos voyageurs'!AL45,"")</f>
        <v/>
      </c>
      <c r="V55" s="68"/>
      <c r="W55" s="69"/>
      <c r="X55" s="56" t="str">
        <f>IF('Infos voyageurs'!AA45="Thaïlande",'Infos voyageurs'!AN45,"")</f>
        <v/>
      </c>
      <c r="Y55" s="69"/>
      <c r="Z55" s="70"/>
      <c r="AA55" s="58">
        <f t="shared" si="2"/>
        <v>0</v>
      </c>
      <c r="AB55" s="70"/>
    </row>
    <row r="56" spans="1:185" s="36" customFormat="1" x14ac:dyDescent="0.2">
      <c r="A56" s="1" t="str">
        <f>IF('Infos voyageurs'!AA46="Thaïlande",'Infos voyageurs'!B46,"")</f>
        <v/>
      </c>
      <c r="B56" s="60">
        <f t="shared" si="1"/>
        <v>0</v>
      </c>
      <c r="C56" s="24" t="str">
        <f>IF(AND('Infos voyageurs'!AA46="Thaïlande",'Infos voyageurs'!AC46="janvier"),'Infos voyageurs'!AG46,"")</f>
        <v/>
      </c>
      <c r="D56" s="24" t="str">
        <f>IF(AND('Infos voyageurs'!AA46="Thaïlande",'Infos voyageurs'!AC46="février"),'Infos voyageurs'!AG46,"")</f>
        <v/>
      </c>
      <c r="E56" s="24" t="str">
        <f>IF(AND('Infos voyageurs'!AA46="Thaïlande",'Infos voyageurs'!AC46="mars"),'Infos voyageurs'!AG46,"")</f>
        <v/>
      </c>
      <c r="F56" s="54" t="str">
        <f>IF(AND('Infos voyageurs'!AA46="Thaïlande",'Infos voyageurs'!AC46="avril"),'Infos voyageurs'!AG46,"")</f>
        <v/>
      </c>
      <c r="G56" s="54" t="str">
        <f>IF(AND('Infos voyageurs'!AA46="Thaïlande",'Infos voyageurs'!AC46="mai"),'Infos voyageurs'!AG46,"")</f>
        <v/>
      </c>
      <c r="H56" s="54" t="str">
        <f>IF(AND('Infos voyageurs'!AA46="Thaïlande",'Infos voyageurs'!AC46="juin"),'Infos voyageurs'!AG46,"")</f>
        <v/>
      </c>
      <c r="I56" s="56" t="str">
        <f>IF(AND('Infos voyageurs'!AA46="Thaïlande",'Infos voyageurs'!AC46="juillet"),'Infos voyageurs'!AG46,"")</f>
        <v/>
      </c>
      <c r="J56" s="56" t="str">
        <f>IF(AND('Infos voyageurs'!AA46="Thaïlande",'Infos voyageurs'!AC46="août"),'Infos voyageurs'!AG46,"")</f>
        <v/>
      </c>
      <c r="K56" s="56" t="str">
        <f>IF(AND('Infos voyageurs'!AA46="Thaïlande",'Infos voyageurs'!AC46="septembre"),'Infos voyageurs'!AG46,"")</f>
        <v/>
      </c>
      <c r="L56" s="58" t="str">
        <f>IF(AND('Infos voyageurs'!AA46="Thaïlande",'Infos voyageurs'!AC46="octobre"),'Infos voyageurs'!AG46,"")</f>
        <v/>
      </c>
      <c r="M56" s="58" t="str">
        <f>IF(AND('Infos voyageurs'!AA46="Thaïlande",'Infos voyageurs'!AC46="novembre"),'Infos voyageurs'!AG46,"")</f>
        <v/>
      </c>
      <c r="N56" s="58" t="str">
        <f>IF(AND('Infos voyageurs'!AA46="Thaïlande",'Infos voyageurs'!AC46="decembre"),'Infos voyageurs'!AG46,"")</f>
        <v/>
      </c>
      <c r="O56" s="3"/>
      <c r="P56"/>
      <c r="Q56" s="14"/>
      <c r="R56" s="24" t="str">
        <f>IF('Infos voyageurs'!AA46="Thaïlande",'Infos voyageurs'!AI46,"")</f>
        <v/>
      </c>
      <c r="S56" s="14"/>
      <c r="T56" s="68"/>
      <c r="U56" s="54" t="str">
        <f>IF('Infos voyageurs'!AE46="Thaïlande",'Infos voyageurs'!AL46,"")</f>
        <v/>
      </c>
      <c r="V56" s="68"/>
      <c r="W56" s="69"/>
      <c r="X56" s="56" t="str">
        <f>IF('Infos voyageurs'!AA46="Thaïlande",'Infos voyageurs'!AN46,"")</f>
        <v/>
      </c>
      <c r="Y56" s="69"/>
      <c r="Z56" s="70"/>
      <c r="AA56" s="58">
        <f t="shared" si="2"/>
        <v>0</v>
      </c>
      <c r="AB56" s="70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</row>
    <row r="57" spans="1:185" x14ac:dyDescent="0.2">
      <c r="A57" s="1" t="str">
        <f>IF('Infos voyageurs'!AA47="Thaïlande",'Infos voyageurs'!B47,"")</f>
        <v/>
      </c>
      <c r="B57" s="60">
        <f t="shared" si="1"/>
        <v>0</v>
      </c>
      <c r="C57" s="24" t="str">
        <f>IF(AND('Infos voyageurs'!AA47="Thaïlande",'Infos voyageurs'!AC47="janvier"),'Infos voyageurs'!AG47,"")</f>
        <v/>
      </c>
      <c r="D57" s="24" t="str">
        <f>IF(AND('Infos voyageurs'!AA47="Thaïlande",'Infos voyageurs'!AC47="février"),'Infos voyageurs'!AG47,"")</f>
        <v/>
      </c>
      <c r="E57" s="24" t="str">
        <f>IF(AND('Infos voyageurs'!AA47="Thaïlande",'Infos voyageurs'!AC47="mars"),'Infos voyageurs'!AG47,"")</f>
        <v/>
      </c>
      <c r="F57" s="54" t="str">
        <f>IF(AND('Infos voyageurs'!AA47="Thaïlande",'Infos voyageurs'!AC47="avril"),'Infos voyageurs'!AG47,"")</f>
        <v/>
      </c>
      <c r="G57" s="54" t="str">
        <f>IF(AND('Infos voyageurs'!AA47="Thaïlande",'Infos voyageurs'!AC47="mai"),'Infos voyageurs'!AG47,"")</f>
        <v/>
      </c>
      <c r="H57" s="54" t="str">
        <f>IF(AND('Infos voyageurs'!AA47="Thaïlande",'Infos voyageurs'!AC47="juin"),'Infos voyageurs'!AG47,"")</f>
        <v/>
      </c>
      <c r="I57" s="56" t="str">
        <f>IF(AND('Infos voyageurs'!AA47="Thaïlande",'Infos voyageurs'!AC47="juillet"),'Infos voyageurs'!AG47,"")</f>
        <v/>
      </c>
      <c r="J57" s="56" t="str">
        <f>IF(AND('Infos voyageurs'!AA47="Thaïlande",'Infos voyageurs'!AC47="août"),'Infos voyageurs'!AG47,"")</f>
        <v/>
      </c>
      <c r="K57" s="56" t="str">
        <f>IF(AND('Infos voyageurs'!AA47="Thaïlande",'Infos voyageurs'!AC47="septembre"),'Infos voyageurs'!AG47,"")</f>
        <v/>
      </c>
      <c r="L57" s="58" t="str">
        <f>IF(AND('Infos voyageurs'!AA47="Thaïlande",'Infos voyageurs'!AC47="octobre"),'Infos voyageurs'!AG47,"")</f>
        <v/>
      </c>
      <c r="M57" s="58" t="str">
        <f>IF(AND('Infos voyageurs'!AA47="Thaïlande",'Infos voyageurs'!AC47="novembre"),'Infos voyageurs'!AG47,"")</f>
        <v/>
      </c>
      <c r="N57" s="58" t="str">
        <f>IF(AND('Infos voyageurs'!AA47="Thaïlande",'Infos voyageurs'!AC47="decembre"),'Infos voyageurs'!AG47,"")</f>
        <v/>
      </c>
      <c r="O57" s="3"/>
      <c r="P57"/>
      <c r="Q57" s="14"/>
      <c r="R57" s="24" t="str">
        <f>IF('Infos voyageurs'!AA47="Thaïlande",'Infos voyageurs'!AI47,"")</f>
        <v/>
      </c>
      <c r="S57" s="14"/>
      <c r="T57" s="68"/>
      <c r="U57" s="54" t="str">
        <f>IF('Infos voyageurs'!AE47="Thaïlande",'Infos voyageurs'!AL47,"")</f>
        <v/>
      </c>
      <c r="V57" s="68"/>
      <c r="W57" s="69"/>
      <c r="X57" s="56" t="str">
        <f>IF('Infos voyageurs'!AA47="Thaïlande",'Infos voyageurs'!AN47,"")</f>
        <v/>
      </c>
      <c r="Y57" s="69"/>
      <c r="Z57" s="70"/>
      <c r="AA57" s="58">
        <f t="shared" si="2"/>
        <v>0</v>
      </c>
      <c r="AB57" s="70"/>
    </row>
    <row r="58" spans="1:185" s="35" customFormat="1" x14ac:dyDescent="0.2">
      <c r="A58" s="1" t="str">
        <f>IF('Infos voyageurs'!AA48="Thaïlande",'Infos voyageurs'!B48,"")</f>
        <v/>
      </c>
      <c r="B58" s="60">
        <f t="shared" si="1"/>
        <v>0</v>
      </c>
      <c r="C58" s="24" t="str">
        <f>IF(AND('Infos voyageurs'!AA48="Thaïlande",'Infos voyageurs'!AC48="janvier"),'Infos voyageurs'!AG48,"")</f>
        <v/>
      </c>
      <c r="D58" s="24" t="str">
        <f>IF(AND('Infos voyageurs'!AA48="Thaïlande",'Infos voyageurs'!AC48="février"),'Infos voyageurs'!AG48,"")</f>
        <v/>
      </c>
      <c r="E58" s="24" t="str">
        <f>IF(AND('Infos voyageurs'!AA48="Thaïlande",'Infos voyageurs'!AC48="mars"),'Infos voyageurs'!AG48,"")</f>
        <v/>
      </c>
      <c r="F58" s="54" t="str">
        <f>IF(AND('Infos voyageurs'!AA48="Thaïlande",'Infos voyageurs'!AC48="avril"),'Infos voyageurs'!AG48,"")</f>
        <v/>
      </c>
      <c r="G58" s="54" t="str">
        <f>IF(AND('Infos voyageurs'!AA48="Thaïlande",'Infos voyageurs'!AC48="mai"),'Infos voyageurs'!AG48,"")</f>
        <v/>
      </c>
      <c r="H58" s="54" t="str">
        <f>IF(AND('Infos voyageurs'!AA48="Thaïlande",'Infos voyageurs'!AC48="juin"),'Infos voyageurs'!AG48,"")</f>
        <v/>
      </c>
      <c r="I58" s="56" t="str">
        <f>IF(AND('Infos voyageurs'!AA48="Thaïlande",'Infos voyageurs'!AC48="juillet"),'Infos voyageurs'!AG48,"")</f>
        <v/>
      </c>
      <c r="J58" s="56" t="str">
        <f>IF(AND('Infos voyageurs'!AA48="Thaïlande",'Infos voyageurs'!AC48="août"),'Infos voyageurs'!AG48,"")</f>
        <v/>
      </c>
      <c r="K58" s="56" t="str">
        <f>IF(AND('Infos voyageurs'!AA48="Thaïlande",'Infos voyageurs'!AC48="septembre"),'Infos voyageurs'!AG48,"")</f>
        <v/>
      </c>
      <c r="L58" s="58" t="str">
        <f>IF(AND('Infos voyageurs'!AA48="Thaïlande",'Infos voyageurs'!AC48="octobre"),'Infos voyageurs'!AG48,"")</f>
        <v/>
      </c>
      <c r="M58" s="58" t="str">
        <f>IF(AND('Infos voyageurs'!AA48="Thaïlande",'Infos voyageurs'!AC48="novembre"),'Infos voyageurs'!AG48,"")</f>
        <v/>
      </c>
      <c r="N58" s="58" t="str">
        <f>IF(AND('Infos voyageurs'!AA48="Thaïlande",'Infos voyageurs'!AC48="decembre"),'Infos voyageurs'!AG48,"")</f>
        <v/>
      </c>
      <c r="O58" s="3"/>
      <c r="P58"/>
      <c r="Q58" s="14"/>
      <c r="R58" s="24" t="str">
        <f>IF('Infos voyageurs'!AA48="Thaïlande",'Infos voyageurs'!AI48,"")</f>
        <v/>
      </c>
      <c r="S58" s="14"/>
      <c r="T58" s="68"/>
      <c r="U58" s="54" t="str">
        <f>IF('Infos voyageurs'!AE48="Thaïlande",'Infos voyageurs'!AL48,"")</f>
        <v/>
      </c>
      <c r="V58" s="68"/>
      <c r="W58" s="69"/>
      <c r="X58" s="56" t="str">
        <f>IF('Infos voyageurs'!AA48="Thaïlande",'Infos voyageurs'!AN48,"")</f>
        <v/>
      </c>
      <c r="Y58" s="69"/>
      <c r="Z58" s="70"/>
      <c r="AA58" s="58">
        <f t="shared" si="2"/>
        <v>0</v>
      </c>
      <c r="AB58" s="70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</row>
    <row r="59" spans="1:185" x14ac:dyDescent="0.2">
      <c r="A59" s="1" t="str">
        <f>IF('Infos voyageurs'!AA49="Thaïlande",'Infos voyageurs'!B49,"")</f>
        <v/>
      </c>
      <c r="B59" s="60">
        <f t="shared" si="1"/>
        <v>0</v>
      </c>
      <c r="C59" s="24" t="str">
        <f>IF(AND('Infos voyageurs'!AA49="Thaïlande",'Infos voyageurs'!AC49="janvier"),'Infos voyageurs'!AG49,"")</f>
        <v/>
      </c>
      <c r="D59" s="24" t="str">
        <f>IF(AND('Infos voyageurs'!AA49="Thaïlande",'Infos voyageurs'!AC49="février"),'Infos voyageurs'!AG49,"")</f>
        <v/>
      </c>
      <c r="E59" s="24" t="str">
        <f>IF(AND('Infos voyageurs'!AA49="Thaïlande",'Infos voyageurs'!AC49="mars"),'Infos voyageurs'!AG49,"")</f>
        <v/>
      </c>
      <c r="F59" s="54" t="str">
        <f>IF(AND('Infos voyageurs'!AA49="Thaïlande",'Infos voyageurs'!AC49="avril"),'Infos voyageurs'!AG49,"")</f>
        <v/>
      </c>
      <c r="G59" s="54" t="str">
        <f>IF(AND('Infos voyageurs'!AA49="Thaïlande",'Infos voyageurs'!AC49="mai"),'Infos voyageurs'!AG49,"")</f>
        <v/>
      </c>
      <c r="H59" s="54" t="str">
        <f>IF(AND('Infos voyageurs'!AA49="Thaïlande",'Infos voyageurs'!AC49="juin"),'Infos voyageurs'!AG49,"")</f>
        <v/>
      </c>
      <c r="I59" s="56" t="str">
        <f>IF(AND('Infos voyageurs'!AA49="Thaïlande",'Infos voyageurs'!AC49="juillet"),'Infos voyageurs'!AG49,"")</f>
        <v/>
      </c>
      <c r="J59" s="56" t="str">
        <f>IF(AND('Infos voyageurs'!AA49="Thaïlande",'Infos voyageurs'!AC49="août"),'Infos voyageurs'!AG49,"")</f>
        <v/>
      </c>
      <c r="K59" s="56" t="str">
        <f>IF(AND('Infos voyageurs'!AA49="Thaïlande",'Infos voyageurs'!AC49="septembre"),'Infos voyageurs'!AG49,"")</f>
        <v/>
      </c>
      <c r="L59" s="58" t="str">
        <f>IF(AND('Infos voyageurs'!AA49="Thaïlande",'Infos voyageurs'!AC49="octobre"),'Infos voyageurs'!AG49,"")</f>
        <v/>
      </c>
      <c r="M59" s="58" t="str">
        <f>IF(AND('Infos voyageurs'!AA49="Thaïlande",'Infos voyageurs'!AC49="novembre"),'Infos voyageurs'!AG49,"")</f>
        <v/>
      </c>
      <c r="N59" s="58" t="str">
        <f>IF(AND('Infos voyageurs'!AA49="Thaïlande",'Infos voyageurs'!AC49="decembre"),'Infos voyageurs'!AG49,"")</f>
        <v/>
      </c>
      <c r="O59" s="3"/>
      <c r="P59"/>
      <c r="Q59" s="14"/>
      <c r="R59" s="24" t="str">
        <f>IF('Infos voyageurs'!AA49="Thaïlande",'Infos voyageurs'!AI49,"")</f>
        <v/>
      </c>
      <c r="S59" s="14"/>
      <c r="T59" s="68"/>
      <c r="U59" s="54" t="str">
        <f>IF('Infos voyageurs'!AE49="Thaïlande",'Infos voyageurs'!AL49,"")</f>
        <v/>
      </c>
      <c r="V59" s="68"/>
      <c r="W59" s="69"/>
      <c r="X59" s="56" t="str">
        <f>IF('Infos voyageurs'!AA49="Thaïlande",'Infos voyageurs'!AN49,"")</f>
        <v/>
      </c>
      <c r="Y59" s="69"/>
      <c r="Z59" s="70"/>
      <c r="AA59" s="58">
        <f t="shared" si="2"/>
        <v>0</v>
      </c>
      <c r="AB59" s="70"/>
    </row>
    <row r="60" spans="1:185" x14ac:dyDescent="0.2">
      <c r="A60" s="1" t="str">
        <f>IF('Infos voyageurs'!AA50="Thaïlande",'Infos voyageurs'!B50,"")</f>
        <v/>
      </c>
      <c r="B60" s="60">
        <f t="shared" si="1"/>
        <v>0</v>
      </c>
      <c r="C60" s="24" t="str">
        <f>IF(AND('Infos voyageurs'!AA50="Thaïlande",'Infos voyageurs'!AC50="janvier"),'Infos voyageurs'!AG50,"")</f>
        <v/>
      </c>
      <c r="D60" s="24" t="str">
        <f>IF(AND('Infos voyageurs'!AA50="Thaïlande",'Infos voyageurs'!AC50="février"),'Infos voyageurs'!AG50,"")</f>
        <v/>
      </c>
      <c r="E60" s="24" t="str">
        <f>IF(AND('Infos voyageurs'!AA50="Thaïlande",'Infos voyageurs'!AC50="mars"),'Infos voyageurs'!AG50,"")</f>
        <v/>
      </c>
      <c r="F60" s="54" t="str">
        <f>IF(AND('Infos voyageurs'!AA50="Thaïlande",'Infos voyageurs'!AC50="avril"),'Infos voyageurs'!AG50,"")</f>
        <v/>
      </c>
      <c r="G60" s="54" t="str">
        <f>IF(AND('Infos voyageurs'!AA50="Thaïlande",'Infos voyageurs'!AC50="mai"),'Infos voyageurs'!AG50,"")</f>
        <v/>
      </c>
      <c r="H60" s="54" t="str">
        <f>IF(AND('Infos voyageurs'!AA50="Thaïlande",'Infos voyageurs'!AC50="juin"),'Infos voyageurs'!AG50,"")</f>
        <v/>
      </c>
      <c r="I60" s="56" t="str">
        <f>IF(AND('Infos voyageurs'!AA50="Thaïlande",'Infos voyageurs'!AC50="juillet"),'Infos voyageurs'!AG50,"")</f>
        <v/>
      </c>
      <c r="J60" s="56" t="str">
        <f>IF(AND('Infos voyageurs'!AA50="Thaïlande",'Infos voyageurs'!AC50="août"),'Infos voyageurs'!AG50,"")</f>
        <v/>
      </c>
      <c r="K60" s="56" t="str">
        <f>IF(AND('Infos voyageurs'!AA50="Thaïlande",'Infos voyageurs'!AC50="septembre"),'Infos voyageurs'!AG50,"")</f>
        <v/>
      </c>
      <c r="L60" s="58" t="str">
        <f>IF(AND('Infos voyageurs'!AA50="Thaïlande",'Infos voyageurs'!AC50="octobre"),'Infos voyageurs'!AG50,"")</f>
        <v/>
      </c>
      <c r="M60" s="58" t="str">
        <f>IF(AND('Infos voyageurs'!AA50="Thaïlande",'Infos voyageurs'!AC50="novembre"),'Infos voyageurs'!AG50,"")</f>
        <v/>
      </c>
      <c r="N60" s="58" t="str">
        <f>IF(AND('Infos voyageurs'!AA50="Thaïlande",'Infos voyageurs'!AC50="decembre"),'Infos voyageurs'!AG50,"")</f>
        <v/>
      </c>
      <c r="O60" s="3"/>
      <c r="P60"/>
      <c r="Q60" s="14"/>
      <c r="R60" s="24" t="str">
        <f>IF('Infos voyageurs'!AA50="Thaïlande",'Infos voyageurs'!AI50,"")</f>
        <v/>
      </c>
      <c r="S60" s="14"/>
      <c r="T60" s="68"/>
      <c r="U60" s="54" t="str">
        <f>IF('Infos voyageurs'!AE50="Thaïlande",'Infos voyageurs'!AL50,"")</f>
        <v/>
      </c>
      <c r="V60" s="68"/>
      <c r="W60" s="69"/>
      <c r="X60" s="56" t="str">
        <f>IF('Infos voyageurs'!AA50="Thaïlande",'Infos voyageurs'!AN50,"")</f>
        <v/>
      </c>
      <c r="Y60" s="69"/>
      <c r="Z60" s="70"/>
      <c r="AA60" s="58">
        <f t="shared" si="2"/>
        <v>0</v>
      </c>
      <c r="AB60" s="70"/>
    </row>
    <row r="61" spans="1:185" x14ac:dyDescent="0.2">
      <c r="A61" s="1" t="str">
        <f>IF('Infos voyageurs'!AA51="Thaïlande",'Infos voyageurs'!B51,"")</f>
        <v/>
      </c>
      <c r="B61" s="60">
        <f t="shared" si="1"/>
        <v>0</v>
      </c>
      <c r="C61" s="24" t="str">
        <f>IF(AND('Infos voyageurs'!AA51="Thaïlande",'Infos voyageurs'!AC51="janvier"),'Infos voyageurs'!AG51,"")</f>
        <v/>
      </c>
      <c r="D61" s="24" t="str">
        <f>IF(AND('Infos voyageurs'!AA51="Thaïlande",'Infos voyageurs'!AC51="février"),'Infos voyageurs'!AG51,"")</f>
        <v/>
      </c>
      <c r="E61" s="24" t="str">
        <f>IF(AND('Infos voyageurs'!AA51="Thaïlande",'Infos voyageurs'!AC51="mars"),'Infos voyageurs'!AG51,"")</f>
        <v/>
      </c>
      <c r="F61" s="54" t="str">
        <f>IF(AND('Infos voyageurs'!AA51="Thaïlande",'Infos voyageurs'!AC51="avril"),'Infos voyageurs'!AG51,"")</f>
        <v/>
      </c>
      <c r="G61" s="54" t="str">
        <f>IF(AND('Infos voyageurs'!AA51="Thaïlande",'Infos voyageurs'!AC51="mai"),'Infos voyageurs'!AG51,"")</f>
        <v/>
      </c>
      <c r="H61" s="54" t="str">
        <f>IF(AND('Infos voyageurs'!AA51="Thaïlande",'Infos voyageurs'!AC51="juin"),'Infos voyageurs'!AG51,"")</f>
        <v/>
      </c>
      <c r="I61" s="56" t="str">
        <f>IF(AND('Infos voyageurs'!AA51="Thaïlande",'Infos voyageurs'!AC51="juillet"),'Infos voyageurs'!AG51,"")</f>
        <v/>
      </c>
      <c r="J61" s="56" t="str">
        <f>IF(AND('Infos voyageurs'!AA51="Thaïlande",'Infos voyageurs'!AC51="août"),'Infos voyageurs'!AG51,"")</f>
        <v/>
      </c>
      <c r="K61" s="56" t="str">
        <f>IF(AND('Infos voyageurs'!AA51="Thaïlande",'Infos voyageurs'!AC51="septembre"),'Infos voyageurs'!AG51,"")</f>
        <v/>
      </c>
      <c r="L61" s="58" t="str">
        <f>IF(AND('Infos voyageurs'!AA51="Thaïlande",'Infos voyageurs'!AC51="octobre"),'Infos voyageurs'!AG51,"")</f>
        <v/>
      </c>
      <c r="M61" s="58" t="str">
        <f>IF(AND('Infos voyageurs'!AA51="Thaïlande",'Infos voyageurs'!AC51="novembre"),'Infos voyageurs'!AG51,"")</f>
        <v/>
      </c>
      <c r="N61" s="58" t="str">
        <f>IF(AND('Infos voyageurs'!AA51="Thaïlande",'Infos voyageurs'!AC51="decembre"),'Infos voyageurs'!AG51,"")</f>
        <v/>
      </c>
      <c r="O61" s="3"/>
      <c r="P61"/>
      <c r="Q61" s="14"/>
      <c r="R61" s="24" t="str">
        <f>IF('Infos voyageurs'!AA51="Thaïlande",'Infos voyageurs'!AI51,"")</f>
        <v/>
      </c>
      <c r="S61" s="14"/>
      <c r="T61" s="68"/>
      <c r="U61" s="54" t="str">
        <f>IF('Infos voyageurs'!AE51="Thaïlande",'Infos voyageurs'!AL51,"")</f>
        <v/>
      </c>
      <c r="V61" s="68"/>
      <c r="W61" s="69"/>
      <c r="X61" s="56" t="str">
        <f>IF('Infos voyageurs'!AA51="Thaïlande",'Infos voyageurs'!AN51,"")</f>
        <v/>
      </c>
      <c r="Y61" s="69"/>
      <c r="Z61" s="70"/>
      <c r="AA61" s="58">
        <f t="shared" si="2"/>
        <v>0</v>
      </c>
      <c r="AB61" s="70"/>
    </row>
    <row r="62" spans="1:185" x14ac:dyDescent="0.2">
      <c r="A62" s="1" t="str">
        <f>IF('Infos voyageurs'!AA52="Thaïlande",'Infos voyageurs'!B52,"")</f>
        <v/>
      </c>
      <c r="B62" s="60">
        <f t="shared" si="1"/>
        <v>0</v>
      </c>
      <c r="C62" s="24" t="str">
        <f>IF(AND('Infos voyageurs'!AA52="Thaïlande",'Infos voyageurs'!AC52="janvier"),'Infos voyageurs'!AG52,"")</f>
        <v/>
      </c>
      <c r="D62" s="24" t="str">
        <f>IF(AND('Infos voyageurs'!AA52="Thaïlande",'Infos voyageurs'!AC52="février"),'Infos voyageurs'!AG52,"")</f>
        <v/>
      </c>
      <c r="E62" s="24" t="str">
        <f>IF(AND('Infos voyageurs'!AA52="Thaïlande",'Infos voyageurs'!AC52="mars"),'Infos voyageurs'!AG52,"")</f>
        <v/>
      </c>
      <c r="F62" s="54" t="str">
        <f>IF(AND('Infos voyageurs'!AA52="Thaïlande",'Infos voyageurs'!AC52="avril"),'Infos voyageurs'!AG52,"")</f>
        <v/>
      </c>
      <c r="G62" s="54" t="str">
        <f>IF(AND('Infos voyageurs'!AA52="Thaïlande",'Infos voyageurs'!AC52="mai"),'Infos voyageurs'!AG52,"")</f>
        <v/>
      </c>
      <c r="H62" s="54" t="str">
        <f>IF(AND('Infos voyageurs'!AA52="Thaïlande",'Infos voyageurs'!AC52="juin"),'Infos voyageurs'!AG52,"")</f>
        <v/>
      </c>
      <c r="I62" s="56" t="str">
        <f>IF(AND('Infos voyageurs'!AA52="Thaïlande",'Infos voyageurs'!AC52="juillet"),'Infos voyageurs'!AG52,"")</f>
        <v/>
      </c>
      <c r="J62" s="56" t="str">
        <f>IF(AND('Infos voyageurs'!AA52="Thaïlande",'Infos voyageurs'!AC52="août"),'Infos voyageurs'!AG52,"")</f>
        <v/>
      </c>
      <c r="K62" s="56" t="str">
        <f>IF(AND('Infos voyageurs'!AA52="Thaïlande",'Infos voyageurs'!AC52="septembre"),'Infos voyageurs'!AG52,"")</f>
        <v/>
      </c>
      <c r="L62" s="58" t="str">
        <f>IF(AND('Infos voyageurs'!AA52="Thaïlande",'Infos voyageurs'!AC52="octobre"),'Infos voyageurs'!AG52,"")</f>
        <v/>
      </c>
      <c r="M62" s="58" t="str">
        <f>IF(AND('Infos voyageurs'!AA52="Thaïlande",'Infos voyageurs'!AC52="novembre"),'Infos voyageurs'!AG52,"")</f>
        <v/>
      </c>
      <c r="N62" s="58" t="str">
        <f>IF(AND('Infos voyageurs'!AA52="Thaïlande",'Infos voyageurs'!AC52="decembre"),'Infos voyageurs'!AG52,"")</f>
        <v/>
      </c>
      <c r="O62" s="3"/>
      <c r="P62"/>
      <c r="Q62" s="14"/>
      <c r="R62" s="24" t="str">
        <f>IF('Infos voyageurs'!AA52="Thaïlande",'Infos voyageurs'!AI52,"")</f>
        <v/>
      </c>
      <c r="S62" s="14"/>
      <c r="T62" s="68"/>
      <c r="U62" s="54" t="str">
        <f>IF('Infos voyageurs'!AE52="Thaïlande",'Infos voyageurs'!AL52,"")</f>
        <v/>
      </c>
      <c r="V62" s="68"/>
      <c r="W62" s="69"/>
      <c r="X62" s="56" t="str">
        <f>IF('Infos voyageurs'!AA52="Thaïlande",'Infos voyageurs'!AN52,"")</f>
        <v/>
      </c>
      <c r="Y62" s="69"/>
      <c r="Z62" s="70"/>
      <c r="AA62" s="58">
        <f t="shared" si="2"/>
        <v>0</v>
      </c>
      <c r="AB62" s="70"/>
    </row>
    <row r="63" spans="1:185" x14ac:dyDescent="0.2">
      <c r="A63" s="1" t="str">
        <f>IF('Infos voyageurs'!AA53="Thaïlande",'Infos voyageurs'!B53,"")</f>
        <v/>
      </c>
      <c r="B63" s="60">
        <f t="shared" si="1"/>
        <v>0</v>
      </c>
      <c r="C63" s="24" t="str">
        <f>IF(AND('Infos voyageurs'!AA53="Thaïlande",'Infos voyageurs'!AC53="janvier"),'Infos voyageurs'!AG53,"")</f>
        <v/>
      </c>
      <c r="D63" s="24" t="str">
        <f>IF(AND('Infos voyageurs'!AA53="Thaïlande",'Infos voyageurs'!AC53="février"),'Infos voyageurs'!AG53,"")</f>
        <v/>
      </c>
      <c r="E63" s="24" t="str">
        <f>IF(AND('Infos voyageurs'!AA53="Thaïlande",'Infos voyageurs'!AC53="mars"),'Infos voyageurs'!AG53,"")</f>
        <v/>
      </c>
      <c r="F63" s="54" t="str">
        <f>IF(AND('Infos voyageurs'!AA53="Thaïlande",'Infos voyageurs'!AC53="avril"),'Infos voyageurs'!AG53,"")</f>
        <v/>
      </c>
      <c r="G63" s="54" t="str">
        <f>IF(AND('Infos voyageurs'!AA53="Thaïlande",'Infos voyageurs'!AC53="mai"),'Infos voyageurs'!AG53,"")</f>
        <v/>
      </c>
      <c r="H63" s="54" t="str">
        <f>IF(AND('Infos voyageurs'!AA53="Thaïlande",'Infos voyageurs'!AC53="juin"),'Infos voyageurs'!AG53,"")</f>
        <v/>
      </c>
      <c r="I63" s="56" t="str">
        <f>IF(AND('Infos voyageurs'!AA53="Thaïlande",'Infos voyageurs'!AC53="juillet"),'Infos voyageurs'!AG53,"")</f>
        <v/>
      </c>
      <c r="J63" s="56" t="str">
        <f>IF(AND('Infos voyageurs'!AA53="Thaïlande",'Infos voyageurs'!AC53="août"),'Infos voyageurs'!AG53,"")</f>
        <v/>
      </c>
      <c r="K63" s="56" t="str">
        <f>IF(AND('Infos voyageurs'!AA53="Thaïlande",'Infos voyageurs'!AC53="septembre"),'Infos voyageurs'!AG53,"")</f>
        <v/>
      </c>
      <c r="L63" s="58" t="str">
        <f>IF(AND('Infos voyageurs'!AA53="Thaïlande",'Infos voyageurs'!AC53="octobre"),'Infos voyageurs'!AG53,"")</f>
        <v/>
      </c>
      <c r="M63" s="58" t="str">
        <f>IF(AND('Infos voyageurs'!AA53="Thaïlande",'Infos voyageurs'!AC53="novembre"),'Infos voyageurs'!AG53,"")</f>
        <v/>
      </c>
      <c r="N63" s="58" t="str">
        <f>IF(AND('Infos voyageurs'!AA53="Thaïlande",'Infos voyageurs'!AC53="decembre"),'Infos voyageurs'!AG53,"")</f>
        <v/>
      </c>
      <c r="O63" s="3"/>
      <c r="P63"/>
      <c r="Q63" s="14"/>
      <c r="R63" s="24" t="str">
        <f>IF('Infos voyageurs'!AA53="Thaïlande",'Infos voyageurs'!AI53,"")</f>
        <v/>
      </c>
      <c r="S63" s="14"/>
      <c r="T63" s="68"/>
      <c r="U63" s="54" t="str">
        <f>IF('Infos voyageurs'!AE53="Thaïlande",'Infos voyageurs'!AL53,"")</f>
        <v/>
      </c>
      <c r="V63" s="68"/>
      <c r="W63" s="69"/>
      <c r="X63" s="56" t="str">
        <f>IF('Infos voyageurs'!AA53="Thaïlande",'Infos voyageurs'!AN53,"")</f>
        <v/>
      </c>
      <c r="Y63" s="69"/>
      <c r="Z63" s="70"/>
      <c r="AA63" s="58">
        <f t="shared" si="2"/>
        <v>0</v>
      </c>
      <c r="AB63" s="70"/>
    </row>
    <row r="64" spans="1:185" x14ac:dyDescent="0.2">
      <c r="A64" s="1" t="str">
        <f>IF('Infos voyageurs'!AA54="Thaïlande",'Infos voyageurs'!B54,"")</f>
        <v/>
      </c>
      <c r="B64" s="60">
        <f t="shared" si="1"/>
        <v>0</v>
      </c>
      <c r="C64" s="24" t="str">
        <f>IF(AND('Infos voyageurs'!AA54="Thaïlande",'Infos voyageurs'!AC54="janvier"),'Infos voyageurs'!AG54,"")</f>
        <v/>
      </c>
      <c r="D64" s="24" t="str">
        <f>IF(AND('Infos voyageurs'!AA54="Thaïlande",'Infos voyageurs'!AC54="février"),'Infos voyageurs'!AG54,"")</f>
        <v/>
      </c>
      <c r="E64" s="24" t="str">
        <f>IF(AND('Infos voyageurs'!AA54="Thaïlande",'Infos voyageurs'!AC54="mars"),'Infos voyageurs'!AG54,"")</f>
        <v/>
      </c>
      <c r="F64" s="54" t="str">
        <f>IF(AND('Infos voyageurs'!AA54="Thaïlande",'Infos voyageurs'!AC54="avril"),'Infos voyageurs'!AG54,"")</f>
        <v/>
      </c>
      <c r="G64" s="54" t="str">
        <f>IF(AND('Infos voyageurs'!AA54="Thaïlande",'Infos voyageurs'!AC54="mai"),'Infos voyageurs'!AG54,"")</f>
        <v/>
      </c>
      <c r="H64" s="54" t="str">
        <f>IF(AND('Infos voyageurs'!AA54="Thaïlande",'Infos voyageurs'!AC54="juin"),'Infos voyageurs'!AG54,"")</f>
        <v/>
      </c>
      <c r="I64" s="56" t="str">
        <f>IF(AND('Infos voyageurs'!AA54="Thaïlande",'Infos voyageurs'!AC54="juillet"),'Infos voyageurs'!AG54,"")</f>
        <v/>
      </c>
      <c r="J64" s="56" t="str">
        <f>IF(AND('Infos voyageurs'!AA54="Thaïlande",'Infos voyageurs'!AC54="août"),'Infos voyageurs'!AG54,"")</f>
        <v/>
      </c>
      <c r="K64" s="56" t="str">
        <f>IF(AND('Infos voyageurs'!AA54="Thaïlande",'Infos voyageurs'!AC54="septembre"),'Infos voyageurs'!AG54,"")</f>
        <v/>
      </c>
      <c r="L64" s="58" t="str">
        <f>IF(AND('Infos voyageurs'!AA54="Thaïlande",'Infos voyageurs'!AC54="octobre"),'Infos voyageurs'!AG54,"")</f>
        <v/>
      </c>
      <c r="M64" s="58" t="str">
        <f>IF(AND('Infos voyageurs'!AA54="Thaïlande",'Infos voyageurs'!AC54="novembre"),'Infos voyageurs'!AG54,"")</f>
        <v/>
      </c>
      <c r="N64" s="58" t="str">
        <f>IF(AND('Infos voyageurs'!AA54="Thaïlande",'Infos voyageurs'!AC54="decembre"),'Infos voyageurs'!AG54,"")</f>
        <v/>
      </c>
      <c r="O64" s="3"/>
      <c r="P64"/>
      <c r="Q64" s="14"/>
      <c r="R64" s="24" t="str">
        <f>IF('Infos voyageurs'!AA54="Thaïlande",'Infos voyageurs'!AI54,"")</f>
        <v/>
      </c>
      <c r="S64" s="14"/>
      <c r="T64" s="68"/>
      <c r="U64" s="54" t="str">
        <f>IF('Infos voyageurs'!AE54="Thaïlande",'Infos voyageurs'!AL54,"")</f>
        <v/>
      </c>
      <c r="V64" s="68"/>
      <c r="W64" s="69"/>
      <c r="X64" s="56" t="str">
        <f>IF('Infos voyageurs'!AA54="Thaïlande",'Infos voyageurs'!AN54,"")</f>
        <v/>
      </c>
      <c r="Y64" s="69"/>
      <c r="Z64" s="70"/>
      <c r="AA64" s="58">
        <f t="shared" si="2"/>
        <v>0</v>
      </c>
      <c r="AB64" s="70"/>
    </row>
    <row r="65" spans="1:185" x14ac:dyDescent="0.2">
      <c r="A65" s="1" t="str">
        <f>IF('Infos voyageurs'!AA55="Thaïlande",'Infos voyageurs'!B55,"")</f>
        <v/>
      </c>
      <c r="B65" s="60">
        <f t="shared" si="1"/>
        <v>0</v>
      </c>
      <c r="C65" s="24" t="str">
        <f>IF(AND('Infos voyageurs'!AA55="Thaïlande",'Infos voyageurs'!AC55="janvier"),'Infos voyageurs'!AG55,"")</f>
        <v/>
      </c>
      <c r="D65" s="24" t="str">
        <f>IF(AND('Infos voyageurs'!AA55="Thaïlande",'Infos voyageurs'!AC55="février"),'Infos voyageurs'!AG55,"")</f>
        <v/>
      </c>
      <c r="E65" s="24" t="str">
        <f>IF(AND('Infos voyageurs'!AA55="Thaïlande",'Infos voyageurs'!AC55="mars"),'Infos voyageurs'!AG55,"")</f>
        <v/>
      </c>
      <c r="F65" s="54" t="str">
        <f>IF(AND('Infos voyageurs'!AA55="Thaïlande",'Infos voyageurs'!AC55="avril"),'Infos voyageurs'!AG55,"")</f>
        <v/>
      </c>
      <c r="G65" s="54" t="str">
        <f>IF(AND('Infos voyageurs'!AA55="Thaïlande",'Infos voyageurs'!AC55="mai"),'Infos voyageurs'!AG55,"")</f>
        <v/>
      </c>
      <c r="H65" s="54" t="str">
        <f>IF(AND('Infos voyageurs'!AA55="Thaïlande",'Infos voyageurs'!AC55="juin"),'Infos voyageurs'!AG55,"")</f>
        <v/>
      </c>
      <c r="I65" s="56" t="str">
        <f>IF(AND('Infos voyageurs'!AA55="Thaïlande",'Infos voyageurs'!AC55="juillet"),'Infos voyageurs'!AG55,"")</f>
        <v/>
      </c>
      <c r="J65" s="56" t="str">
        <f>IF(AND('Infos voyageurs'!AA55="Thaïlande",'Infos voyageurs'!AC55="août"),'Infos voyageurs'!AG55,"")</f>
        <v/>
      </c>
      <c r="K65" s="56" t="str">
        <f>IF(AND('Infos voyageurs'!AA55="Thaïlande",'Infos voyageurs'!AC55="septembre"),'Infos voyageurs'!AG55,"")</f>
        <v/>
      </c>
      <c r="L65" s="58" t="str">
        <f>IF(AND('Infos voyageurs'!AA55="Thaïlande",'Infos voyageurs'!AC55="octobre"),'Infos voyageurs'!AG55,"")</f>
        <v/>
      </c>
      <c r="M65" s="58" t="str">
        <f>IF(AND('Infos voyageurs'!AA55="Thaïlande",'Infos voyageurs'!AC55="novembre"),'Infos voyageurs'!AG55,"")</f>
        <v/>
      </c>
      <c r="N65" s="58" t="str">
        <f>IF(AND('Infos voyageurs'!AA55="Thaïlande",'Infos voyageurs'!AC55="decembre"),'Infos voyageurs'!AG55,"")</f>
        <v/>
      </c>
      <c r="O65" s="3"/>
      <c r="P65"/>
      <c r="Q65" s="14"/>
      <c r="R65" s="24" t="str">
        <f>IF('Infos voyageurs'!AA55="Thaïlande",'Infos voyageurs'!AI55,"")</f>
        <v/>
      </c>
      <c r="S65" s="14"/>
      <c r="T65" s="68"/>
      <c r="U65" s="54" t="str">
        <f>IF('Infos voyageurs'!AE55="Thaïlande",'Infos voyageurs'!AL55,"")</f>
        <v/>
      </c>
      <c r="V65" s="68"/>
      <c r="W65" s="69"/>
      <c r="X65" s="56" t="str">
        <f>IF('Infos voyageurs'!AA55="Thaïlande",'Infos voyageurs'!AN55,"")</f>
        <v/>
      </c>
      <c r="Y65" s="69"/>
      <c r="Z65" s="70"/>
      <c r="AA65" s="58">
        <f t="shared" si="2"/>
        <v>0</v>
      </c>
      <c r="AB65" s="70"/>
    </row>
    <row r="66" spans="1:185" x14ac:dyDescent="0.2">
      <c r="A66" s="1" t="str">
        <f>IF('Infos voyageurs'!AA56="Thaïlande",'Infos voyageurs'!B56,"")</f>
        <v/>
      </c>
      <c r="B66" s="60">
        <f t="shared" si="1"/>
        <v>0</v>
      </c>
      <c r="C66" s="24" t="str">
        <f>IF(AND('Infos voyageurs'!AA56="Thaïlande",'Infos voyageurs'!AC56="janvier"),'Infos voyageurs'!AG56,"")</f>
        <v/>
      </c>
      <c r="D66" s="24" t="str">
        <f>IF(AND('Infos voyageurs'!AA56="Thaïlande",'Infos voyageurs'!AC56="février"),'Infos voyageurs'!AG56,"")</f>
        <v/>
      </c>
      <c r="E66" s="24" t="str">
        <f>IF(AND('Infos voyageurs'!AA56="Thaïlande",'Infos voyageurs'!AC56="mars"),'Infos voyageurs'!AG56,"")</f>
        <v/>
      </c>
      <c r="F66" s="54" t="str">
        <f>IF(AND('Infos voyageurs'!AA56="Thaïlande",'Infos voyageurs'!AC56="avril"),'Infos voyageurs'!AG56,"")</f>
        <v/>
      </c>
      <c r="G66" s="54" t="str">
        <f>IF(AND('Infos voyageurs'!AA56="Thaïlande",'Infos voyageurs'!AC56="mai"),'Infos voyageurs'!AG56,"")</f>
        <v/>
      </c>
      <c r="H66" s="54" t="str">
        <f>IF(AND('Infos voyageurs'!AA56="Thaïlande",'Infos voyageurs'!AC56="juin"),'Infos voyageurs'!AG56,"")</f>
        <v/>
      </c>
      <c r="I66" s="56" t="str">
        <f>IF(AND('Infos voyageurs'!AA56="Thaïlande",'Infos voyageurs'!AC56="juillet"),'Infos voyageurs'!AG56,"")</f>
        <v/>
      </c>
      <c r="J66" s="56" t="str">
        <f>IF(AND('Infos voyageurs'!AA56="Thaïlande",'Infos voyageurs'!AC56="août"),'Infos voyageurs'!AG56,"")</f>
        <v/>
      </c>
      <c r="K66" s="56" t="str">
        <f>IF(AND('Infos voyageurs'!AA56="Thaïlande",'Infos voyageurs'!AC56="septembre"),'Infos voyageurs'!AG56,"")</f>
        <v/>
      </c>
      <c r="L66" s="58" t="str">
        <f>IF(AND('Infos voyageurs'!AA56="Thaïlande",'Infos voyageurs'!AC56="octobre"),'Infos voyageurs'!AG56,"")</f>
        <v/>
      </c>
      <c r="M66" s="58" t="str">
        <f>IF(AND('Infos voyageurs'!AA56="Thaïlande",'Infos voyageurs'!AC56="novembre"),'Infos voyageurs'!AG56,"")</f>
        <v/>
      </c>
      <c r="N66" s="58" t="str">
        <f>IF(AND('Infos voyageurs'!AA56="Thaïlande",'Infos voyageurs'!AC56="decembre"),'Infos voyageurs'!AG56,"")</f>
        <v/>
      </c>
      <c r="O66" s="3"/>
      <c r="P66"/>
      <c r="Q66" s="14"/>
      <c r="R66" s="24" t="str">
        <f>IF('Infos voyageurs'!AA56="Thaïlande",'Infos voyageurs'!AI56,"")</f>
        <v/>
      </c>
      <c r="S66" s="14"/>
      <c r="T66" s="68"/>
      <c r="U66" s="54" t="str">
        <f>IF('Infos voyageurs'!AE56="Thaïlande",'Infos voyageurs'!AL56,"")</f>
        <v/>
      </c>
      <c r="V66" s="68"/>
      <c r="W66" s="69"/>
      <c r="X66" s="56" t="str">
        <f>IF('Infos voyageurs'!AA56="Thaïlande",'Infos voyageurs'!AN56,"")</f>
        <v/>
      </c>
      <c r="Y66" s="69"/>
      <c r="Z66" s="70"/>
      <c r="AA66" s="58">
        <f t="shared" si="2"/>
        <v>0</v>
      </c>
      <c r="AB66" s="70"/>
    </row>
    <row r="67" spans="1:185" x14ac:dyDescent="0.2">
      <c r="A67" s="1" t="str">
        <f>IF('Infos voyageurs'!AA57="Thaïlande",'Infos voyageurs'!B57,"")</f>
        <v/>
      </c>
      <c r="B67" s="60">
        <f t="shared" si="1"/>
        <v>0</v>
      </c>
      <c r="C67" s="24" t="str">
        <f>IF(AND('Infos voyageurs'!AA57="Thaïlande",'Infos voyageurs'!AC57="janvier"),'Infos voyageurs'!AG57,"")</f>
        <v/>
      </c>
      <c r="D67" s="24" t="str">
        <f>IF(AND('Infos voyageurs'!AA57="Thaïlande",'Infos voyageurs'!AC57="février"),'Infos voyageurs'!AG57,"")</f>
        <v/>
      </c>
      <c r="E67" s="24" t="str">
        <f>IF(AND('Infos voyageurs'!AA57="Thaïlande",'Infos voyageurs'!AC57="mars"),'Infos voyageurs'!AG57,"")</f>
        <v/>
      </c>
      <c r="F67" s="54" t="str">
        <f>IF(AND('Infos voyageurs'!AA57="Thaïlande",'Infos voyageurs'!AC57="avril"),'Infos voyageurs'!AG57,"")</f>
        <v/>
      </c>
      <c r="G67" s="54" t="str">
        <f>IF(AND('Infos voyageurs'!AA57="Thaïlande",'Infos voyageurs'!AC57="mai"),'Infos voyageurs'!AG57,"")</f>
        <v/>
      </c>
      <c r="H67" s="54" t="str">
        <f>IF(AND('Infos voyageurs'!AA57="Thaïlande",'Infos voyageurs'!AC57="juin"),'Infos voyageurs'!AG57,"")</f>
        <v/>
      </c>
      <c r="I67" s="56" t="str">
        <f>IF(AND('Infos voyageurs'!AA57="Thaïlande",'Infos voyageurs'!AC57="juillet"),'Infos voyageurs'!AG57,"")</f>
        <v/>
      </c>
      <c r="J67" s="56" t="str">
        <f>IF(AND('Infos voyageurs'!AA57="Thaïlande",'Infos voyageurs'!AC57="août"),'Infos voyageurs'!AG57,"")</f>
        <v/>
      </c>
      <c r="K67" s="56" t="str">
        <f>IF(AND('Infos voyageurs'!AA57="Thaïlande",'Infos voyageurs'!AC57="septembre"),'Infos voyageurs'!AG57,"")</f>
        <v/>
      </c>
      <c r="L67" s="58" t="str">
        <f>IF(AND('Infos voyageurs'!AA57="Thaïlande",'Infos voyageurs'!AC57="octobre"),'Infos voyageurs'!AG57,"")</f>
        <v/>
      </c>
      <c r="M67" s="58" t="str">
        <f>IF(AND('Infos voyageurs'!AA57="Thaïlande",'Infos voyageurs'!AC57="novembre"),'Infos voyageurs'!AG57,"")</f>
        <v/>
      </c>
      <c r="N67" s="58" t="str">
        <f>IF(AND('Infos voyageurs'!AA57="Thaïlande",'Infos voyageurs'!AC57="decembre"),'Infos voyageurs'!AG57,"")</f>
        <v/>
      </c>
      <c r="O67" s="3"/>
      <c r="P67"/>
      <c r="Q67" s="14"/>
      <c r="R67" s="24" t="str">
        <f>IF('Infos voyageurs'!AA57="Thaïlande",'Infos voyageurs'!AI57,"")</f>
        <v/>
      </c>
      <c r="S67" s="14"/>
      <c r="T67" s="68"/>
      <c r="U67" s="54" t="str">
        <f>IF('Infos voyageurs'!AE57="Thaïlande",'Infos voyageurs'!AL57,"")</f>
        <v/>
      </c>
      <c r="V67" s="68"/>
      <c r="W67" s="69"/>
      <c r="X67" s="56" t="str">
        <f>IF('Infos voyageurs'!AA57="Thaïlande",'Infos voyageurs'!AN57,"")</f>
        <v/>
      </c>
      <c r="Y67" s="69"/>
      <c r="Z67" s="70"/>
      <c r="AA67" s="58">
        <f t="shared" si="2"/>
        <v>0</v>
      </c>
      <c r="AB67" s="70"/>
    </row>
    <row r="68" spans="1:185" x14ac:dyDescent="0.2">
      <c r="A68" s="1" t="str">
        <f>IF('Infos voyageurs'!AA58="Thaïlande",'Infos voyageurs'!B58,"")</f>
        <v/>
      </c>
      <c r="B68" s="60">
        <f t="shared" si="1"/>
        <v>0</v>
      </c>
      <c r="C68" s="24" t="str">
        <f>IF(AND('Infos voyageurs'!AA58="Thaïlande",'Infos voyageurs'!AC58="janvier"),'Infos voyageurs'!AG58,"")</f>
        <v/>
      </c>
      <c r="D68" s="24" t="str">
        <f>IF(AND('Infos voyageurs'!AA58="Thaïlande",'Infos voyageurs'!AC58="février"),'Infos voyageurs'!AG58,"")</f>
        <v/>
      </c>
      <c r="E68" s="24" t="str">
        <f>IF(AND('Infos voyageurs'!AA58="Thaïlande",'Infos voyageurs'!AC58="mars"),'Infos voyageurs'!AG58,"")</f>
        <v/>
      </c>
      <c r="F68" s="54" t="str">
        <f>IF(AND('Infos voyageurs'!AA58="Thaïlande",'Infos voyageurs'!AC58="avril"),'Infos voyageurs'!AG58,"")</f>
        <v/>
      </c>
      <c r="G68" s="54" t="str">
        <f>IF(AND('Infos voyageurs'!AA58="Thaïlande",'Infos voyageurs'!AC58="mai"),'Infos voyageurs'!AG58,"")</f>
        <v/>
      </c>
      <c r="H68" s="54" t="str">
        <f>IF(AND('Infos voyageurs'!AA58="Thaïlande",'Infos voyageurs'!AC58="juin"),'Infos voyageurs'!AG58,"")</f>
        <v/>
      </c>
      <c r="I68" s="56" t="str">
        <f>IF(AND('Infos voyageurs'!AA58="Thaïlande",'Infos voyageurs'!AC58="juillet"),'Infos voyageurs'!AG58,"")</f>
        <v/>
      </c>
      <c r="J68" s="56" t="str">
        <f>IF(AND('Infos voyageurs'!AA58="Thaïlande",'Infos voyageurs'!AC58="août"),'Infos voyageurs'!AG58,"")</f>
        <v/>
      </c>
      <c r="K68" s="56" t="str">
        <f>IF(AND('Infos voyageurs'!AA58="Thaïlande",'Infos voyageurs'!AC58="septembre"),'Infos voyageurs'!AG58,"")</f>
        <v/>
      </c>
      <c r="L68" s="58" t="str">
        <f>IF(AND('Infos voyageurs'!AA58="Thaïlande",'Infos voyageurs'!AC58="octobre"),'Infos voyageurs'!AG58,"")</f>
        <v/>
      </c>
      <c r="M68" s="58" t="str">
        <f>IF(AND('Infos voyageurs'!AA58="Thaïlande",'Infos voyageurs'!AC58="novembre"),'Infos voyageurs'!AG58,"")</f>
        <v/>
      </c>
      <c r="N68" s="58" t="str">
        <f>IF(AND('Infos voyageurs'!AA58="Thaïlande",'Infos voyageurs'!AC58="decembre"),'Infos voyageurs'!AG58,"")</f>
        <v/>
      </c>
      <c r="O68" s="3"/>
      <c r="P68"/>
      <c r="Q68" s="14"/>
      <c r="R68" s="24" t="str">
        <f>IF('Infos voyageurs'!AA58="Thaïlande",'Infos voyageurs'!AI58,"")</f>
        <v/>
      </c>
      <c r="S68" s="14"/>
      <c r="T68" s="68"/>
      <c r="U68" s="54" t="str">
        <f>IF('Infos voyageurs'!AE58="Thaïlande",'Infos voyageurs'!AL58,"")</f>
        <v/>
      </c>
      <c r="V68" s="68"/>
      <c r="W68" s="69"/>
      <c r="X68" s="56" t="str">
        <f>IF('Infos voyageurs'!AA58="Thaïlande",'Infos voyageurs'!AN58,"")</f>
        <v/>
      </c>
      <c r="Y68" s="69"/>
      <c r="Z68" s="70"/>
      <c r="AA68" s="58">
        <f t="shared" si="2"/>
        <v>0</v>
      </c>
      <c r="AB68" s="70"/>
    </row>
    <row r="69" spans="1:185" x14ac:dyDescent="0.2">
      <c r="A69" s="1" t="str">
        <f>IF('Infos voyageurs'!AA59="Thaïlande",'Infos voyageurs'!B59,"")</f>
        <v/>
      </c>
      <c r="B69" s="60">
        <f t="shared" si="1"/>
        <v>0</v>
      </c>
      <c r="C69" s="24" t="str">
        <f>IF(AND('Infos voyageurs'!AA59="Thaïlande",'Infos voyageurs'!AC59="janvier"),'Infos voyageurs'!AG59,"")</f>
        <v/>
      </c>
      <c r="D69" s="24" t="str">
        <f>IF(AND('Infos voyageurs'!AA59="Thaïlande",'Infos voyageurs'!AC59="février"),'Infos voyageurs'!AG59,"")</f>
        <v/>
      </c>
      <c r="E69" s="24" t="str">
        <f>IF(AND('Infos voyageurs'!AA59="Thaïlande",'Infos voyageurs'!AC59="mars"),'Infos voyageurs'!AG59,"")</f>
        <v/>
      </c>
      <c r="F69" s="54" t="str">
        <f>IF(AND('Infos voyageurs'!AA59="Thaïlande",'Infos voyageurs'!AC59="avril"),'Infos voyageurs'!AG59,"")</f>
        <v/>
      </c>
      <c r="G69" s="54" t="str">
        <f>IF(AND('Infos voyageurs'!AA59="Thaïlande",'Infos voyageurs'!AC59="mai"),'Infos voyageurs'!AG59,"")</f>
        <v/>
      </c>
      <c r="H69" s="54" t="str">
        <f>IF(AND('Infos voyageurs'!AA59="Thaïlande",'Infos voyageurs'!AC59="juin"),'Infos voyageurs'!AG59,"")</f>
        <v/>
      </c>
      <c r="I69" s="56" t="str">
        <f>IF(AND('Infos voyageurs'!AA59="Thaïlande",'Infos voyageurs'!AC59="juillet"),'Infos voyageurs'!AG59,"")</f>
        <v/>
      </c>
      <c r="J69" s="56" t="str">
        <f>IF(AND('Infos voyageurs'!AA59="Thaïlande",'Infos voyageurs'!AC59="août"),'Infos voyageurs'!AG59,"")</f>
        <v/>
      </c>
      <c r="K69" s="56" t="str">
        <f>IF(AND('Infos voyageurs'!AA59="Thaïlande",'Infos voyageurs'!AC59="septembre"),'Infos voyageurs'!AG59,"")</f>
        <v/>
      </c>
      <c r="L69" s="58" t="str">
        <f>IF(AND('Infos voyageurs'!AA59="Thaïlande",'Infos voyageurs'!AC59="octobre"),'Infos voyageurs'!AG59,"")</f>
        <v/>
      </c>
      <c r="M69" s="58" t="str">
        <f>IF(AND('Infos voyageurs'!AA59="Thaïlande",'Infos voyageurs'!AC59="novembre"),'Infos voyageurs'!AG59,"")</f>
        <v/>
      </c>
      <c r="N69" s="58" t="str">
        <f>IF(AND('Infos voyageurs'!AA59="Thaïlande",'Infos voyageurs'!AC59="decembre"),'Infos voyageurs'!AG59,"")</f>
        <v/>
      </c>
      <c r="O69" s="3"/>
      <c r="P69"/>
      <c r="Q69" s="14"/>
      <c r="R69" s="24" t="str">
        <f>IF('Infos voyageurs'!AA59="Thaïlande",'Infos voyageurs'!AI59,"")</f>
        <v/>
      </c>
      <c r="S69" s="14"/>
      <c r="T69" s="68"/>
      <c r="U69" s="54" t="str">
        <f>IF('Infos voyageurs'!AE59="Thaïlande",'Infos voyageurs'!AL59,"")</f>
        <v/>
      </c>
      <c r="V69" s="68"/>
      <c r="W69" s="69"/>
      <c r="X69" s="56" t="str">
        <f>IF('Infos voyageurs'!AA59="Thaïlande",'Infos voyageurs'!AN59,"")</f>
        <v/>
      </c>
      <c r="Y69" s="69"/>
      <c r="Z69" s="70"/>
      <c r="AA69" s="58">
        <f t="shared" si="2"/>
        <v>0</v>
      </c>
      <c r="AB69" s="70"/>
    </row>
    <row r="70" spans="1:185" s="36" customFormat="1" x14ac:dyDescent="0.2">
      <c r="A70" s="1" t="str">
        <f>IF('Infos voyageurs'!AA60="Thaïlande",'Infos voyageurs'!B60,"")</f>
        <v/>
      </c>
      <c r="B70" s="60">
        <f t="shared" si="1"/>
        <v>0</v>
      </c>
      <c r="C70" s="24" t="str">
        <f>IF(AND('Infos voyageurs'!AA60="Thaïlande",'Infos voyageurs'!AC60="janvier"),'Infos voyageurs'!AG60,"")</f>
        <v/>
      </c>
      <c r="D70" s="24" t="str">
        <f>IF(AND('Infos voyageurs'!AA60="Thaïlande",'Infos voyageurs'!AC60="février"),'Infos voyageurs'!AG60,"")</f>
        <v/>
      </c>
      <c r="E70" s="24" t="str">
        <f>IF(AND('Infos voyageurs'!AA60="Thaïlande",'Infos voyageurs'!AC60="mars"),'Infos voyageurs'!AG60,"")</f>
        <v/>
      </c>
      <c r="F70" s="54" t="str">
        <f>IF(AND('Infos voyageurs'!AA60="Thaïlande",'Infos voyageurs'!AC60="avril"),'Infos voyageurs'!AG60,"")</f>
        <v/>
      </c>
      <c r="G70" s="54" t="str">
        <f>IF(AND('Infos voyageurs'!AA60="Thaïlande",'Infos voyageurs'!AC60="mai"),'Infos voyageurs'!AG60,"")</f>
        <v/>
      </c>
      <c r="H70" s="54" t="str">
        <f>IF(AND('Infos voyageurs'!AA60="Thaïlande",'Infos voyageurs'!AC60="juin"),'Infos voyageurs'!AG60,"")</f>
        <v/>
      </c>
      <c r="I70" s="56" t="str">
        <f>IF(AND('Infos voyageurs'!AA60="Thaïlande",'Infos voyageurs'!AC60="juillet"),'Infos voyageurs'!AG60,"")</f>
        <v/>
      </c>
      <c r="J70" s="56" t="str">
        <f>IF(AND('Infos voyageurs'!AA60="Thaïlande",'Infos voyageurs'!AC60="août"),'Infos voyageurs'!AG60,"")</f>
        <v/>
      </c>
      <c r="K70" s="56" t="str">
        <f>IF(AND('Infos voyageurs'!AA60="Thaïlande",'Infos voyageurs'!AC60="septembre"),'Infos voyageurs'!AG60,"")</f>
        <v/>
      </c>
      <c r="L70" s="58" t="str">
        <f>IF(AND('Infos voyageurs'!AA60="Thaïlande",'Infos voyageurs'!AC60="octobre"),'Infos voyageurs'!AG60,"")</f>
        <v/>
      </c>
      <c r="M70" s="58" t="str">
        <f>IF(AND('Infos voyageurs'!AA60="Thaïlande",'Infos voyageurs'!AC60="novembre"),'Infos voyageurs'!AG60,"")</f>
        <v/>
      </c>
      <c r="N70" s="58" t="str">
        <f>IF(AND('Infos voyageurs'!AA60="Thaïlande",'Infos voyageurs'!AC60="decembre"),'Infos voyageurs'!AG60,"")</f>
        <v/>
      </c>
      <c r="O70" s="3"/>
      <c r="P70"/>
      <c r="Q70" s="14"/>
      <c r="R70" s="24" t="str">
        <f>IF('Infos voyageurs'!AA60="Thaïlande",'Infos voyageurs'!AI60,"")</f>
        <v/>
      </c>
      <c r="S70" s="14"/>
      <c r="T70" s="68"/>
      <c r="U70" s="54" t="str">
        <f>IF('Infos voyageurs'!AE60="Thaïlande",'Infos voyageurs'!AL60,"")</f>
        <v/>
      </c>
      <c r="V70" s="68"/>
      <c r="W70" s="69"/>
      <c r="X70" s="56" t="str">
        <f>IF('Infos voyageurs'!AA60="Thaïlande",'Infos voyageurs'!AN60,"")</f>
        <v/>
      </c>
      <c r="Y70" s="69"/>
      <c r="Z70" s="70"/>
      <c r="AA70" s="58">
        <f t="shared" si="2"/>
        <v>0</v>
      </c>
      <c r="AB70" s="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</row>
    <row r="71" spans="1:185" x14ac:dyDescent="0.2">
      <c r="A71" s="1" t="str">
        <f>IF('Infos voyageurs'!AA61="Thaïlande",'Infos voyageurs'!B61,"")</f>
        <v/>
      </c>
      <c r="B71" s="60">
        <f t="shared" si="1"/>
        <v>0</v>
      </c>
      <c r="C71" s="24" t="str">
        <f>IF(AND('Infos voyageurs'!AA61="Thaïlande",'Infos voyageurs'!AC61="janvier"),'Infos voyageurs'!AG61,"")</f>
        <v/>
      </c>
      <c r="D71" s="24" t="str">
        <f>IF(AND('Infos voyageurs'!AA61="Thaïlande",'Infos voyageurs'!AC61="février"),'Infos voyageurs'!AG61,"")</f>
        <v/>
      </c>
      <c r="E71" s="24" t="str">
        <f>IF(AND('Infos voyageurs'!AA61="Thaïlande",'Infos voyageurs'!AC61="mars"),'Infos voyageurs'!AG61,"")</f>
        <v/>
      </c>
      <c r="F71" s="54" t="str">
        <f>IF(AND('Infos voyageurs'!AA61="Thaïlande",'Infos voyageurs'!AC61="avril"),'Infos voyageurs'!AG61,"")</f>
        <v/>
      </c>
      <c r="G71" s="54" t="str">
        <f>IF(AND('Infos voyageurs'!AA61="Thaïlande",'Infos voyageurs'!AC61="mai"),'Infos voyageurs'!AG61,"")</f>
        <v/>
      </c>
      <c r="H71" s="54" t="str">
        <f>IF(AND('Infos voyageurs'!AA61="Thaïlande",'Infos voyageurs'!AC61="juin"),'Infos voyageurs'!AG61,"")</f>
        <v/>
      </c>
      <c r="I71" s="56" t="str">
        <f>IF(AND('Infos voyageurs'!AA61="Thaïlande",'Infos voyageurs'!AC61="juillet"),'Infos voyageurs'!AG61,"")</f>
        <v/>
      </c>
      <c r="J71" s="56" t="str">
        <f>IF(AND('Infos voyageurs'!AA61="Thaïlande",'Infos voyageurs'!AC61="août"),'Infos voyageurs'!AG61,"")</f>
        <v/>
      </c>
      <c r="K71" s="56" t="str">
        <f>IF(AND('Infos voyageurs'!AA61="Thaïlande",'Infos voyageurs'!AC61="septembre"),'Infos voyageurs'!AG61,"")</f>
        <v/>
      </c>
      <c r="L71" s="58" t="str">
        <f>IF(AND('Infos voyageurs'!AA61="Thaïlande",'Infos voyageurs'!AC61="octobre"),'Infos voyageurs'!AG61,"")</f>
        <v/>
      </c>
      <c r="M71" s="58" t="str">
        <f>IF(AND('Infos voyageurs'!AA61="Thaïlande",'Infos voyageurs'!AC61="novembre"),'Infos voyageurs'!AG61,"")</f>
        <v/>
      </c>
      <c r="N71" s="58" t="str">
        <f>IF(AND('Infos voyageurs'!AA61="Thaïlande",'Infos voyageurs'!AC61="decembre"),'Infos voyageurs'!AG61,"")</f>
        <v/>
      </c>
      <c r="O71" s="3"/>
      <c r="P71"/>
      <c r="Q71" s="14"/>
      <c r="R71" s="24" t="str">
        <f>IF('Infos voyageurs'!AA61="Thaïlande",'Infos voyageurs'!AI61,"")</f>
        <v/>
      </c>
      <c r="S71" s="14"/>
      <c r="T71" s="68"/>
      <c r="U71" s="54" t="str">
        <f>IF('Infos voyageurs'!AE61="Thaïlande",'Infos voyageurs'!AL61,"")</f>
        <v/>
      </c>
      <c r="V71" s="68"/>
      <c r="W71" s="69"/>
      <c r="X71" s="56" t="str">
        <f>IF('Infos voyageurs'!AA61="Thaïlande",'Infos voyageurs'!AN61,"")</f>
        <v/>
      </c>
      <c r="Y71" s="69"/>
      <c r="Z71" s="70"/>
      <c r="AA71" s="58">
        <f t="shared" si="2"/>
        <v>0</v>
      </c>
      <c r="AB71" s="70"/>
    </row>
    <row r="72" spans="1:185" x14ac:dyDescent="0.2">
      <c r="A72" s="1" t="str">
        <f>IF('Infos voyageurs'!AA62="Thaïlande",'Infos voyageurs'!B62,"")</f>
        <v/>
      </c>
      <c r="B72" s="60">
        <f t="shared" si="1"/>
        <v>0</v>
      </c>
      <c r="C72" s="24" t="str">
        <f>IF(AND('Infos voyageurs'!AA62="Thaïlande",'Infos voyageurs'!AC62="janvier"),'Infos voyageurs'!AG62,"")</f>
        <v/>
      </c>
      <c r="D72" s="24" t="str">
        <f>IF(AND('Infos voyageurs'!AA62="Thaïlande",'Infos voyageurs'!AC62="février"),'Infos voyageurs'!AG62,"")</f>
        <v/>
      </c>
      <c r="E72" s="24" t="str">
        <f>IF(AND('Infos voyageurs'!AA62="Thaïlande",'Infos voyageurs'!AC62="mars"),'Infos voyageurs'!AG62,"")</f>
        <v/>
      </c>
      <c r="F72" s="54" t="str">
        <f>IF(AND('Infos voyageurs'!AA62="Thaïlande",'Infos voyageurs'!AC62="avril"),'Infos voyageurs'!AG62,"")</f>
        <v/>
      </c>
      <c r="G72" s="54" t="str">
        <f>IF(AND('Infos voyageurs'!AA62="Thaïlande",'Infos voyageurs'!AC62="mai"),'Infos voyageurs'!AG62,"")</f>
        <v/>
      </c>
      <c r="H72" s="54" t="str">
        <f>IF(AND('Infos voyageurs'!AA62="Thaïlande",'Infos voyageurs'!AC62="juin"),'Infos voyageurs'!AG62,"")</f>
        <v/>
      </c>
      <c r="I72" s="56" t="str">
        <f>IF(AND('Infos voyageurs'!AA62="Thaïlande",'Infos voyageurs'!AC62="juillet"),'Infos voyageurs'!AG62,"")</f>
        <v/>
      </c>
      <c r="J72" s="56" t="str">
        <f>IF(AND('Infos voyageurs'!AA62="Thaïlande",'Infos voyageurs'!AC62="août"),'Infos voyageurs'!AG62,"")</f>
        <v/>
      </c>
      <c r="K72" s="56" t="str">
        <f>IF(AND('Infos voyageurs'!AA62="Thaïlande",'Infos voyageurs'!AC62="septembre"),'Infos voyageurs'!AG62,"")</f>
        <v/>
      </c>
      <c r="L72" s="58" t="str">
        <f>IF(AND('Infos voyageurs'!AA62="Thaïlande",'Infos voyageurs'!AC62="octobre"),'Infos voyageurs'!AG62,"")</f>
        <v/>
      </c>
      <c r="M72" s="58" t="str">
        <f>IF(AND('Infos voyageurs'!AA62="Thaïlande",'Infos voyageurs'!AC62="novembre"),'Infos voyageurs'!AG62,"")</f>
        <v/>
      </c>
      <c r="N72" s="58" t="str">
        <f>IF(AND('Infos voyageurs'!AA62="Thaïlande",'Infos voyageurs'!AC62="decembre"),'Infos voyageurs'!AG62,"")</f>
        <v/>
      </c>
      <c r="O72" s="3"/>
      <c r="P72"/>
      <c r="Q72" s="14"/>
      <c r="R72" s="24" t="str">
        <f>IF('Infos voyageurs'!AA62="Thaïlande",'Infos voyageurs'!AI62,"")</f>
        <v/>
      </c>
      <c r="S72" s="14"/>
      <c r="T72" s="68"/>
      <c r="U72" s="54" t="str">
        <f>IF('Infos voyageurs'!AE62="Thaïlande",'Infos voyageurs'!AL62,"")</f>
        <v/>
      </c>
      <c r="V72" s="68"/>
      <c r="W72" s="69"/>
      <c r="X72" s="56" t="str">
        <f>IF('Infos voyageurs'!AA62="Thaïlande",'Infos voyageurs'!AN62,"")</f>
        <v/>
      </c>
      <c r="Y72" s="69"/>
      <c r="Z72" s="70"/>
      <c r="AA72" s="58">
        <f t="shared" si="2"/>
        <v>0</v>
      </c>
      <c r="AB72" s="70"/>
    </row>
    <row r="73" spans="1:185" x14ac:dyDescent="0.2">
      <c r="A73" s="1" t="str">
        <f>IF('Infos voyageurs'!AA63="Thaïlande",'Infos voyageurs'!B63,"")</f>
        <v/>
      </c>
      <c r="B73" s="60">
        <f t="shared" si="1"/>
        <v>0</v>
      </c>
      <c r="C73" s="24" t="str">
        <f>IF(AND('Infos voyageurs'!AA63="Thaïlande",'Infos voyageurs'!AC63="janvier"),'Infos voyageurs'!AG63,"")</f>
        <v/>
      </c>
      <c r="D73" s="24" t="str">
        <f>IF(AND('Infos voyageurs'!AA63="Thaïlande",'Infos voyageurs'!AC63="février"),'Infos voyageurs'!AG63,"")</f>
        <v/>
      </c>
      <c r="E73" s="24" t="str">
        <f>IF(AND('Infos voyageurs'!AA63="Thaïlande",'Infos voyageurs'!AC63="mars"),'Infos voyageurs'!AG63,"")</f>
        <v/>
      </c>
      <c r="F73" s="54" t="str">
        <f>IF(AND('Infos voyageurs'!AA63="Thaïlande",'Infos voyageurs'!AC63="avril"),'Infos voyageurs'!AG63,"")</f>
        <v/>
      </c>
      <c r="G73" s="54" t="str">
        <f>IF(AND('Infos voyageurs'!AA63="Thaïlande",'Infos voyageurs'!AC63="mai"),'Infos voyageurs'!AG63,"")</f>
        <v/>
      </c>
      <c r="H73" s="54" t="str">
        <f>IF(AND('Infos voyageurs'!AA63="Thaïlande",'Infos voyageurs'!AC63="juin"),'Infos voyageurs'!AG63,"")</f>
        <v/>
      </c>
      <c r="I73" s="56" t="str">
        <f>IF(AND('Infos voyageurs'!AA63="Thaïlande",'Infos voyageurs'!AC63="juillet"),'Infos voyageurs'!AG63,"")</f>
        <v/>
      </c>
      <c r="J73" s="56" t="str">
        <f>IF(AND('Infos voyageurs'!AA63="Thaïlande",'Infos voyageurs'!AC63="août"),'Infos voyageurs'!AG63,"")</f>
        <v/>
      </c>
      <c r="K73" s="56" t="str">
        <f>IF(AND('Infos voyageurs'!AA63="Thaïlande",'Infos voyageurs'!AC63="septembre"),'Infos voyageurs'!AG63,"")</f>
        <v/>
      </c>
      <c r="L73" s="58" t="str">
        <f>IF(AND('Infos voyageurs'!AA63="Thaïlande",'Infos voyageurs'!AC63="octobre"),'Infos voyageurs'!AG63,"")</f>
        <v/>
      </c>
      <c r="M73" s="58" t="str">
        <f>IF(AND('Infos voyageurs'!AA63="Thaïlande",'Infos voyageurs'!AC63="novembre"),'Infos voyageurs'!AG63,"")</f>
        <v/>
      </c>
      <c r="N73" s="58" t="str">
        <f>IF(AND('Infos voyageurs'!AA63="Thaïlande",'Infos voyageurs'!AC63="decembre"),'Infos voyageurs'!AG63,"")</f>
        <v/>
      </c>
      <c r="O73" s="3"/>
      <c r="P73"/>
      <c r="Q73" s="14"/>
      <c r="R73" s="24" t="str">
        <f>IF('Infos voyageurs'!AA63="Thaïlande",'Infos voyageurs'!AI63,"")</f>
        <v/>
      </c>
      <c r="S73" s="14"/>
      <c r="T73" s="68"/>
      <c r="U73" s="54" t="str">
        <f>IF('Infos voyageurs'!AE63="Thaïlande",'Infos voyageurs'!AL63,"")</f>
        <v/>
      </c>
      <c r="V73" s="68"/>
      <c r="W73" s="69"/>
      <c r="X73" s="56" t="str">
        <f>IF('Infos voyageurs'!AA63="Thaïlande",'Infos voyageurs'!AN63,"")</f>
        <v/>
      </c>
      <c r="Y73" s="69"/>
      <c r="Z73" s="70"/>
      <c r="AA73" s="58">
        <f t="shared" si="2"/>
        <v>0</v>
      </c>
      <c r="AB73" s="70"/>
    </row>
    <row r="74" spans="1:185" x14ac:dyDescent="0.2">
      <c r="A74" s="1" t="str">
        <f>IF('Infos voyageurs'!AA64="Thaïlande",'Infos voyageurs'!B64,"")</f>
        <v/>
      </c>
      <c r="B74" s="60">
        <f t="shared" si="1"/>
        <v>0</v>
      </c>
      <c r="C74" s="24" t="str">
        <f>IF(AND('Infos voyageurs'!AA64="Thaïlande",'Infos voyageurs'!AC64="janvier"),'Infos voyageurs'!AG64,"")</f>
        <v/>
      </c>
      <c r="D74" s="24" t="str">
        <f>IF(AND('Infos voyageurs'!AA64="Thaïlande",'Infos voyageurs'!AC64="février"),'Infos voyageurs'!AG64,"")</f>
        <v/>
      </c>
      <c r="E74" s="24" t="str">
        <f>IF(AND('Infos voyageurs'!AA64="Thaïlande",'Infos voyageurs'!AC64="mars"),'Infos voyageurs'!AG64,"")</f>
        <v/>
      </c>
      <c r="F74" s="54" t="str">
        <f>IF(AND('Infos voyageurs'!AA64="Thaïlande",'Infos voyageurs'!AC64="avril"),'Infos voyageurs'!AG64,"")</f>
        <v/>
      </c>
      <c r="G74" s="54" t="str">
        <f>IF(AND('Infos voyageurs'!AA64="Thaïlande",'Infos voyageurs'!AC64="mai"),'Infos voyageurs'!AG64,"")</f>
        <v/>
      </c>
      <c r="H74" s="54" t="str">
        <f>IF(AND('Infos voyageurs'!AA64="Thaïlande",'Infos voyageurs'!AC64="juin"),'Infos voyageurs'!AG64,"")</f>
        <v/>
      </c>
      <c r="I74" s="56" t="str">
        <f>IF(AND('Infos voyageurs'!AA64="Thaïlande",'Infos voyageurs'!AC64="juillet"),'Infos voyageurs'!AG64,"")</f>
        <v/>
      </c>
      <c r="J74" s="56" t="str">
        <f>IF(AND('Infos voyageurs'!AA64="Thaïlande",'Infos voyageurs'!AC64="août"),'Infos voyageurs'!AG64,"")</f>
        <v/>
      </c>
      <c r="K74" s="56" t="str">
        <f>IF(AND('Infos voyageurs'!AA64="Thaïlande",'Infos voyageurs'!AC64="septembre"),'Infos voyageurs'!AG64,"")</f>
        <v/>
      </c>
      <c r="L74" s="58" t="str">
        <f>IF(AND('Infos voyageurs'!AA64="Thaïlande",'Infos voyageurs'!AC64="octobre"),'Infos voyageurs'!AG64,"")</f>
        <v/>
      </c>
      <c r="M74" s="58" t="str">
        <f>IF(AND('Infos voyageurs'!AA64="Thaïlande",'Infos voyageurs'!AC64="novembre"),'Infos voyageurs'!AG64,"")</f>
        <v/>
      </c>
      <c r="N74" s="58" t="str">
        <f>IF(AND('Infos voyageurs'!AA64="Thaïlande",'Infos voyageurs'!AC64="decembre"),'Infos voyageurs'!AG64,"")</f>
        <v/>
      </c>
      <c r="O74" s="3"/>
      <c r="P74"/>
      <c r="Q74" s="14"/>
      <c r="R74" s="24" t="str">
        <f>IF('Infos voyageurs'!AA64="Thaïlande",'Infos voyageurs'!AI64,"")</f>
        <v/>
      </c>
      <c r="S74" s="14"/>
      <c r="T74" s="68"/>
      <c r="U74" s="54" t="str">
        <f>IF('Infos voyageurs'!AE64="Thaïlande",'Infos voyageurs'!AL64,"")</f>
        <v/>
      </c>
      <c r="V74" s="68"/>
      <c r="W74" s="69"/>
      <c r="X74" s="56" t="str">
        <f>IF('Infos voyageurs'!AA64="Thaïlande",'Infos voyageurs'!AN64,"")</f>
        <v/>
      </c>
      <c r="Y74" s="69"/>
      <c r="Z74" s="70"/>
      <c r="AA74" s="58">
        <f t="shared" si="2"/>
        <v>0</v>
      </c>
      <c r="AB74" s="70"/>
    </row>
    <row r="75" spans="1:185" x14ac:dyDescent="0.2">
      <c r="A75" s="1" t="str">
        <f>IF('Infos voyageurs'!AA65="Thaïlande",'Infos voyageurs'!B65,"")</f>
        <v/>
      </c>
      <c r="B75" s="60">
        <f t="shared" si="1"/>
        <v>0</v>
      </c>
      <c r="C75" s="24" t="str">
        <f>IF(AND('Infos voyageurs'!AA65="Thaïlande",'Infos voyageurs'!AC65="janvier"),'Infos voyageurs'!AG65,"")</f>
        <v/>
      </c>
      <c r="D75" s="24" t="str">
        <f>IF(AND('Infos voyageurs'!AA65="Thaïlande",'Infos voyageurs'!AC65="février"),'Infos voyageurs'!AG65,"")</f>
        <v/>
      </c>
      <c r="E75" s="24" t="str">
        <f>IF(AND('Infos voyageurs'!AA65="Thaïlande",'Infos voyageurs'!AC65="mars"),'Infos voyageurs'!AG65,"")</f>
        <v/>
      </c>
      <c r="F75" s="54" t="str">
        <f>IF(AND('Infos voyageurs'!AA65="Thaïlande",'Infos voyageurs'!AC65="avril"),'Infos voyageurs'!AG65,"")</f>
        <v/>
      </c>
      <c r="G75" s="54" t="str">
        <f>IF(AND('Infos voyageurs'!AA65="Thaïlande",'Infos voyageurs'!AC65="mai"),'Infos voyageurs'!AG65,"")</f>
        <v/>
      </c>
      <c r="H75" s="54" t="str">
        <f>IF(AND('Infos voyageurs'!AA65="Thaïlande",'Infos voyageurs'!AC65="juin"),'Infos voyageurs'!AG65,"")</f>
        <v/>
      </c>
      <c r="I75" s="56" t="str">
        <f>IF(AND('Infos voyageurs'!AA65="Thaïlande",'Infos voyageurs'!AC65="juillet"),'Infos voyageurs'!AG65,"")</f>
        <v/>
      </c>
      <c r="J75" s="56" t="str">
        <f>IF(AND('Infos voyageurs'!AA65="Thaïlande",'Infos voyageurs'!AC65="août"),'Infos voyageurs'!AG65,"")</f>
        <v/>
      </c>
      <c r="K75" s="56" t="str">
        <f>IF(AND('Infos voyageurs'!AA65="Thaïlande",'Infos voyageurs'!AC65="septembre"),'Infos voyageurs'!AG65,"")</f>
        <v/>
      </c>
      <c r="L75" s="58" t="str">
        <f>IF(AND('Infos voyageurs'!AA65="Thaïlande",'Infos voyageurs'!AC65="octobre"),'Infos voyageurs'!AG65,"")</f>
        <v/>
      </c>
      <c r="M75" s="58" t="str">
        <f>IF(AND('Infos voyageurs'!AA65="Thaïlande",'Infos voyageurs'!AC65="novembre"),'Infos voyageurs'!AG65,"")</f>
        <v/>
      </c>
      <c r="N75" s="58" t="str">
        <f>IF(AND('Infos voyageurs'!AA65="Thaïlande",'Infos voyageurs'!AC65="decembre"),'Infos voyageurs'!AG65,"")</f>
        <v/>
      </c>
      <c r="O75" s="3"/>
      <c r="P75"/>
      <c r="Q75" s="14"/>
      <c r="R75" s="24" t="str">
        <f>IF('Infos voyageurs'!AA65="Thaïlande",'Infos voyageurs'!AI65,"")</f>
        <v/>
      </c>
      <c r="S75" s="14"/>
      <c r="T75" s="68"/>
      <c r="U75" s="54" t="str">
        <f>IF('Infos voyageurs'!AE65="Thaïlande",'Infos voyageurs'!AL65,"")</f>
        <v/>
      </c>
      <c r="V75" s="68"/>
      <c r="W75" s="69"/>
      <c r="X75" s="56" t="str">
        <f>IF('Infos voyageurs'!AA65="Thaïlande",'Infos voyageurs'!AN65,"")</f>
        <v/>
      </c>
      <c r="Y75" s="69"/>
      <c r="Z75" s="70"/>
      <c r="AA75" s="58">
        <f t="shared" si="2"/>
        <v>0</v>
      </c>
      <c r="AB75" s="70"/>
    </row>
    <row r="76" spans="1:185" x14ac:dyDescent="0.2">
      <c r="A76" s="1" t="str">
        <f>IF('Infos voyageurs'!AA66="Thaïlande",'Infos voyageurs'!B66,"")</f>
        <v/>
      </c>
      <c r="B76" s="60">
        <f t="shared" si="1"/>
        <v>0</v>
      </c>
      <c r="C76" s="24" t="str">
        <f>IF(AND('Infos voyageurs'!AA66="Thaïlande",'Infos voyageurs'!AC66="janvier"),'Infos voyageurs'!AG66,"")</f>
        <v/>
      </c>
      <c r="D76" s="24" t="str">
        <f>IF(AND('Infos voyageurs'!AA66="Thaïlande",'Infos voyageurs'!AC66="février"),'Infos voyageurs'!AG66,"")</f>
        <v/>
      </c>
      <c r="E76" s="24" t="str">
        <f>IF(AND('Infos voyageurs'!AA66="Thaïlande",'Infos voyageurs'!AC66="mars"),'Infos voyageurs'!AG66,"")</f>
        <v/>
      </c>
      <c r="F76" s="54" t="str">
        <f>IF(AND('Infos voyageurs'!AA66="Thaïlande",'Infos voyageurs'!AC66="avril"),'Infos voyageurs'!AG66,"")</f>
        <v/>
      </c>
      <c r="G76" s="54" t="str">
        <f>IF(AND('Infos voyageurs'!AA66="Thaïlande",'Infos voyageurs'!AC66="mai"),'Infos voyageurs'!AG66,"")</f>
        <v/>
      </c>
      <c r="H76" s="54" t="str">
        <f>IF(AND('Infos voyageurs'!AA66="Thaïlande",'Infos voyageurs'!AC66="juin"),'Infos voyageurs'!AG66,"")</f>
        <v/>
      </c>
      <c r="I76" s="56" t="str">
        <f>IF(AND('Infos voyageurs'!AA66="Thaïlande",'Infos voyageurs'!AC66="juillet"),'Infos voyageurs'!AG66,"")</f>
        <v/>
      </c>
      <c r="J76" s="56" t="str">
        <f>IF(AND('Infos voyageurs'!AA66="Thaïlande",'Infos voyageurs'!AC66="août"),'Infos voyageurs'!AG66,"")</f>
        <v/>
      </c>
      <c r="K76" s="56" t="str">
        <f>IF(AND('Infos voyageurs'!AA66="Thaïlande",'Infos voyageurs'!AC66="septembre"),'Infos voyageurs'!AG66,"")</f>
        <v/>
      </c>
      <c r="L76" s="58" t="str">
        <f>IF(AND('Infos voyageurs'!AA66="Thaïlande",'Infos voyageurs'!AC66="octobre"),'Infos voyageurs'!AG66,"")</f>
        <v/>
      </c>
      <c r="M76" s="58" t="str">
        <f>IF(AND('Infos voyageurs'!AA66="Thaïlande",'Infos voyageurs'!AC66="novembre"),'Infos voyageurs'!AG66,"")</f>
        <v/>
      </c>
      <c r="N76" s="58" t="str">
        <f>IF(AND('Infos voyageurs'!AA66="Thaïlande",'Infos voyageurs'!AC66="decembre"),'Infos voyageurs'!AG66,"")</f>
        <v/>
      </c>
      <c r="O76" s="3"/>
      <c r="P76"/>
      <c r="Q76" s="14"/>
      <c r="R76" s="24" t="str">
        <f>IF('Infos voyageurs'!AA66="Thaïlande",'Infos voyageurs'!AI66,"")</f>
        <v/>
      </c>
      <c r="S76" s="14"/>
      <c r="T76" s="68"/>
      <c r="U76" s="54" t="str">
        <f>IF('Infos voyageurs'!AE66="Thaïlande",'Infos voyageurs'!AL66,"")</f>
        <v/>
      </c>
      <c r="V76" s="68"/>
      <c r="W76" s="69"/>
      <c r="X76" s="56" t="str">
        <f>IF('Infos voyageurs'!AA66="Thaïlande",'Infos voyageurs'!AN66,"")</f>
        <v/>
      </c>
      <c r="Y76" s="69"/>
      <c r="Z76" s="70"/>
      <c r="AA76" s="58">
        <f t="shared" si="2"/>
        <v>0</v>
      </c>
      <c r="AB76" s="70"/>
    </row>
    <row r="77" spans="1:185" s="37" customFormat="1" x14ac:dyDescent="0.2">
      <c r="A77" s="1" t="str">
        <f>IF('Infos voyageurs'!AA67="Thaïlande",'Infos voyageurs'!B67,"")</f>
        <v/>
      </c>
      <c r="B77" s="60">
        <f t="shared" ref="B77:B140" si="3">SUM(C77:N77)</f>
        <v>0</v>
      </c>
      <c r="C77" s="24" t="str">
        <f>IF(AND('Infos voyageurs'!AA67="Thaïlande",'Infos voyageurs'!AC67="janvier"),'Infos voyageurs'!AG67,"")</f>
        <v/>
      </c>
      <c r="D77" s="24" t="str">
        <f>IF(AND('Infos voyageurs'!AA67="Thaïlande",'Infos voyageurs'!AC67="février"),'Infos voyageurs'!AG67,"")</f>
        <v/>
      </c>
      <c r="E77" s="24" t="str">
        <f>IF(AND('Infos voyageurs'!AA67="Thaïlande",'Infos voyageurs'!AC67="mars"),'Infos voyageurs'!AG67,"")</f>
        <v/>
      </c>
      <c r="F77" s="54" t="str">
        <f>IF(AND('Infos voyageurs'!AA67="Thaïlande",'Infos voyageurs'!AC67="avril"),'Infos voyageurs'!AG67,"")</f>
        <v/>
      </c>
      <c r="G77" s="54" t="str">
        <f>IF(AND('Infos voyageurs'!AA67="Thaïlande",'Infos voyageurs'!AC67="mai"),'Infos voyageurs'!AG67,"")</f>
        <v/>
      </c>
      <c r="H77" s="54" t="str">
        <f>IF(AND('Infos voyageurs'!AA67="Thaïlande",'Infos voyageurs'!AC67="juin"),'Infos voyageurs'!AG67,"")</f>
        <v/>
      </c>
      <c r="I77" s="56" t="str">
        <f>IF(AND('Infos voyageurs'!AA67="Thaïlande",'Infos voyageurs'!AC67="juillet"),'Infos voyageurs'!AG67,"")</f>
        <v/>
      </c>
      <c r="J77" s="56" t="str">
        <f>IF(AND('Infos voyageurs'!AA67="Thaïlande",'Infos voyageurs'!AC67="août"),'Infos voyageurs'!AG67,"")</f>
        <v/>
      </c>
      <c r="K77" s="56" t="str">
        <f>IF(AND('Infos voyageurs'!AA67="Thaïlande",'Infos voyageurs'!AC67="septembre"),'Infos voyageurs'!AG67,"")</f>
        <v/>
      </c>
      <c r="L77" s="58" t="str">
        <f>IF(AND('Infos voyageurs'!AA67="Thaïlande",'Infos voyageurs'!AC67="octobre"),'Infos voyageurs'!AG67,"")</f>
        <v/>
      </c>
      <c r="M77" s="58" t="str">
        <f>IF(AND('Infos voyageurs'!AA67="Thaïlande",'Infos voyageurs'!AC67="novembre"),'Infos voyageurs'!AG67,"")</f>
        <v/>
      </c>
      <c r="N77" s="58" t="str">
        <f>IF(AND('Infos voyageurs'!AA67="Thaïlande",'Infos voyageurs'!AC67="decembre"),'Infos voyageurs'!AG67,"")</f>
        <v/>
      </c>
      <c r="O77" s="3"/>
      <c r="P77"/>
      <c r="Q77" s="14"/>
      <c r="R77" s="24" t="str">
        <f>IF('Infos voyageurs'!AA67="Thaïlande",'Infos voyageurs'!AI67,"")</f>
        <v/>
      </c>
      <c r="S77" s="14"/>
      <c r="T77" s="68"/>
      <c r="U77" s="54" t="str">
        <f>IF('Infos voyageurs'!AE67="Thaïlande",'Infos voyageurs'!AL67,"")</f>
        <v/>
      </c>
      <c r="V77" s="68"/>
      <c r="W77" s="69"/>
      <c r="X77" s="56" t="str">
        <f>IF('Infos voyageurs'!AA67="Thaïlande",'Infos voyageurs'!AN67,"")</f>
        <v/>
      </c>
      <c r="Y77" s="69"/>
      <c r="Z77" s="70"/>
      <c r="AA77" s="58">
        <f t="shared" ref="AA77:AA140" si="4">B77</f>
        <v>0</v>
      </c>
      <c r="AB77" s="70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</row>
    <row r="78" spans="1:185" s="30" customFormat="1" x14ac:dyDescent="0.2">
      <c r="A78" s="1" t="str">
        <f>IF('Infos voyageurs'!AA68="Thaïlande",'Infos voyageurs'!B68,"")</f>
        <v/>
      </c>
      <c r="B78" s="60">
        <f t="shared" si="3"/>
        <v>0</v>
      </c>
      <c r="C78" s="24" t="str">
        <f>IF(AND('Infos voyageurs'!AA68="Thaïlande",'Infos voyageurs'!AC68="janvier"),'Infos voyageurs'!AG68,"")</f>
        <v/>
      </c>
      <c r="D78" s="24" t="str">
        <f>IF(AND('Infos voyageurs'!AA68="Thaïlande",'Infos voyageurs'!AC68="février"),'Infos voyageurs'!AG68,"")</f>
        <v/>
      </c>
      <c r="E78" s="24" t="str">
        <f>IF(AND('Infos voyageurs'!AA68="Thaïlande",'Infos voyageurs'!AC68="mars"),'Infos voyageurs'!AG68,"")</f>
        <v/>
      </c>
      <c r="F78" s="54" t="str">
        <f>IF(AND('Infos voyageurs'!AA68="Thaïlande",'Infos voyageurs'!AC68="avril"),'Infos voyageurs'!AG68,"")</f>
        <v/>
      </c>
      <c r="G78" s="54" t="str">
        <f>IF(AND('Infos voyageurs'!AA68="Thaïlande",'Infos voyageurs'!AC68="mai"),'Infos voyageurs'!AG68,"")</f>
        <v/>
      </c>
      <c r="H78" s="54" t="str">
        <f>IF(AND('Infos voyageurs'!AA68="Thaïlande",'Infos voyageurs'!AC68="juin"),'Infos voyageurs'!AG68,"")</f>
        <v/>
      </c>
      <c r="I78" s="56" t="str">
        <f>IF(AND('Infos voyageurs'!AA68="Thaïlande",'Infos voyageurs'!AC68="juillet"),'Infos voyageurs'!AG68,"")</f>
        <v/>
      </c>
      <c r="J78" s="56" t="str">
        <f>IF(AND('Infos voyageurs'!AA68="Thaïlande",'Infos voyageurs'!AC68="août"),'Infos voyageurs'!AG68,"")</f>
        <v/>
      </c>
      <c r="K78" s="56" t="str">
        <f>IF(AND('Infos voyageurs'!AA68="Thaïlande",'Infos voyageurs'!AC68="septembre"),'Infos voyageurs'!AG68,"")</f>
        <v/>
      </c>
      <c r="L78" s="58" t="str">
        <f>IF(AND('Infos voyageurs'!AA68="Thaïlande",'Infos voyageurs'!AC68="octobre"),'Infos voyageurs'!AG68,"")</f>
        <v/>
      </c>
      <c r="M78" s="58" t="str">
        <f>IF(AND('Infos voyageurs'!AA68="Thaïlande",'Infos voyageurs'!AC68="novembre"),'Infos voyageurs'!AG68,"")</f>
        <v/>
      </c>
      <c r="N78" s="58" t="str">
        <f>IF(AND('Infos voyageurs'!AA68="Thaïlande",'Infos voyageurs'!AC68="decembre"),'Infos voyageurs'!AG68,"")</f>
        <v/>
      </c>
      <c r="O78" s="3"/>
      <c r="P78"/>
      <c r="Q78" s="14"/>
      <c r="R78" s="24" t="str">
        <f>IF('Infos voyageurs'!AA68="Thaïlande",'Infos voyageurs'!AI68,"")</f>
        <v/>
      </c>
      <c r="S78" s="14"/>
      <c r="T78" s="68"/>
      <c r="U78" s="54" t="str">
        <f>IF('Infos voyageurs'!AE68="Thaïlande",'Infos voyageurs'!AL68,"")</f>
        <v/>
      </c>
      <c r="V78" s="68"/>
      <c r="W78" s="69"/>
      <c r="X78" s="56" t="str">
        <f>IF('Infos voyageurs'!AA68="Thaïlande",'Infos voyageurs'!AN68,"")</f>
        <v/>
      </c>
      <c r="Y78" s="69"/>
      <c r="Z78" s="70"/>
      <c r="AA78" s="58">
        <f t="shared" si="4"/>
        <v>0</v>
      </c>
      <c r="AB78" s="70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</row>
    <row r="79" spans="1:185" s="30" customFormat="1" x14ac:dyDescent="0.2">
      <c r="A79" s="1" t="str">
        <f>IF('Infos voyageurs'!AA69="Thaïlande",'Infos voyageurs'!B69,"")</f>
        <v/>
      </c>
      <c r="B79" s="60">
        <f t="shared" si="3"/>
        <v>0</v>
      </c>
      <c r="C79" s="24" t="str">
        <f>IF(AND('Infos voyageurs'!AA69="Thaïlande",'Infos voyageurs'!AC69="janvier"),'Infos voyageurs'!AG69,"")</f>
        <v/>
      </c>
      <c r="D79" s="24" t="str">
        <f>IF(AND('Infos voyageurs'!AA69="Thaïlande",'Infos voyageurs'!AC69="février"),'Infos voyageurs'!AG69,"")</f>
        <v/>
      </c>
      <c r="E79" s="24" t="str">
        <f>IF(AND('Infos voyageurs'!AA69="Thaïlande",'Infos voyageurs'!AC69="mars"),'Infos voyageurs'!AG69,"")</f>
        <v/>
      </c>
      <c r="F79" s="54" t="str">
        <f>IF(AND('Infos voyageurs'!AA69="Thaïlande",'Infos voyageurs'!AC69="avril"),'Infos voyageurs'!AG69,"")</f>
        <v/>
      </c>
      <c r="G79" s="54" t="str">
        <f>IF(AND('Infos voyageurs'!AA69="Thaïlande",'Infos voyageurs'!AC69="mai"),'Infos voyageurs'!AG69,"")</f>
        <v/>
      </c>
      <c r="H79" s="54" t="str">
        <f>IF(AND('Infos voyageurs'!AA69="Thaïlande",'Infos voyageurs'!AC69="juin"),'Infos voyageurs'!AG69,"")</f>
        <v/>
      </c>
      <c r="I79" s="56" t="str">
        <f>IF(AND('Infos voyageurs'!AA69="Thaïlande",'Infos voyageurs'!AC69="juillet"),'Infos voyageurs'!AG69,"")</f>
        <v/>
      </c>
      <c r="J79" s="56" t="str">
        <f>IF(AND('Infos voyageurs'!AA69="Thaïlande",'Infos voyageurs'!AC69="août"),'Infos voyageurs'!AG69,"")</f>
        <v/>
      </c>
      <c r="K79" s="56" t="str">
        <f>IF(AND('Infos voyageurs'!AA69="Thaïlande",'Infos voyageurs'!AC69="septembre"),'Infos voyageurs'!AG69,"")</f>
        <v/>
      </c>
      <c r="L79" s="58" t="str">
        <f>IF(AND('Infos voyageurs'!AA69="Thaïlande",'Infos voyageurs'!AC69="octobre"),'Infos voyageurs'!AG69,"")</f>
        <v/>
      </c>
      <c r="M79" s="58" t="str">
        <f>IF(AND('Infos voyageurs'!AA69="Thaïlande",'Infos voyageurs'!AC69="novembre"),'Infos voyageurs'!AG69,"")</f>
        <v/>
      </c>
      <c r="N79" s="58" t="str">
        <f>IF(AND('Infos voyageurs'!AA69="Thaïlande",'Infos voyageurs'!AC69="decembre"),'Infos voyageurs'!AG69,"")</f>
        <v/>
      </c>
      <c r="O79" s="3"/>
      <c r="P79"/>
      <c r="Q79" s="14"/>
      <c r="R79" s="24" t="str">
        <f>IF('Infos voyageurs'!AA69="Thaïlande",'Infos voyageurs'!AI69,"")</f>
        <v/>
      </c>
      <c r="S79" s="14"/>
      <c r="T79" s="68"/>
      <c r="U79" s="54" t="str">
        <f>IF('Infos voyageurs'!AE69="Thaïlande",'Infos voyageurs'!AL69,"")</f>
        <v/>
      </c>
      <c r="V79" s="68"/>
      <c r="W79" s="69"/>
      <c r="X79" s="56" t="str">
        <f>IF('Infos voyageurs'!AA69="Thaïlande",'Infos voyageurs'!AN69,"")</f>
        <v/>
      </c>
      <c r="Y79" s="69"/>
      <c r="Z79" s="70"/>
      <c r="AA79" s="58">
        <f t="shared" si="4"/>
        <v>0</v>
      </c>
      <c r="AB79" s="70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</row>
    <row r="80" spans="1:185" s="36" customFormat="1" x14ac:dyDescent="0.2">
      <c r="A80" s="1" t="str">
        <f>IF('Infos voyageurs'!AA70="Thaïlande",'Infos voyageurs'!B70,"")</f>
        <v/>
      </c>
      <c r="B80" s="60">
        <f t="shared" si="3"/>
        <v>0</v>
      </c>
      <c r="C80" s="24" t="str">
        <f>IF(AND('Infos voyageurs'!AA70="Thaïlande",'Infos voyageurs'!AC70="janvier"),'Infos voyageurs'!AG70,"")</f>
        <v/>
      </c>
      <c r="D80" s="24" t="str">
        <f>IF(AND('Infos voyageurs'!AA70="Thaïlande",'Infos voyageurs'!AC70="février"),'Infos voyageurs'!AG70,"")</f>
        <v/>
      </c>
      <c r="E80" s="24" t="str">
        <f>IF(AND('Infos voyageurs'!AA70="Thaïlande",'Infos voyageurs'!AC70="mars"),'Infos voyageurs'!AG70,"")</f>
        <v/>
      </c>
      <c r="F80" s="54" t="str">
        <f>IF(AND('Infos voyageurs'!AA70="Thaïlande",'Infos voyageurs'!AC70="avril"),'Infos voyageurs'!AG70,"")</f>
        <v/>
      </c>
      <c r="G80" s="54" t="str">
        <f>IF(AND('Infos voyageurs'!AA70="Thaïlande",'Infos voyageurs'!AC70="mai"),'Infos voyageurs'!AG70,"")</f>
        <v/>
      </c>
      <c r="H80" s="54" t="str">
        <f>IF(AND('Infos voyageurs'!AA70="Thaïlande",'Infos voyageurs'!AC70="juin"),'Infos voyageurs'!AG70,"")</f>
        <v/>
      </c>
      <c r="I80" s="56" t="str">
        <f>IF(AND('Infos voyageurs'!AA70="Thaïlande",'Infos voyageurs'!AC70="juillet"),'Infos voyageurs'!AG70,"")</f>
        <v/>
      </c>
      <c r="J80" s="56" t="str">
        <f>IF(AND('Infos voyageurs'!AA70="Thaïlande",'Infos voyageurs'!AC70="août"),'Infos voyageurs'!AG70,"")</f>
        <v/>
      </c>
      <c r="K80" s="56" t="str">
        <f>IF(AND('Infos voyageurs'!AA70="Thaïlande",'Infos voyageurs'!AC70="septembre"),'Infos voyageurs'!AG70,"")</f>
        <v/>
      </c>
      <c r="L80" s="58" t="str">
        <f>IF(AND('Infos voyageurs'!AA70="Thaïlande",'Infos voyageurs'!AC70="octobre"),'Infos voyageurs'!AG70,"")</f>
        <v/>
      </c>
      <c r="M80" s="58" t="str">
        <f>IF(AND('Infos voyageurs'!AA70="Thaïlande",'Infos voyageurs'!AC70="novembre"),'Infos voyageurs'!AG70,"")</f>
        <v/>
      </c>
      <c r="N80" s="58" t="str">
        <f>IF(AND('Infos voyageurs'!AA70="Thaïlande",'Infos voyageurs'!AC70="decembre"),'Infos voyageurs'!AG70,"")</f>
        <v/>
      </c>
      <c r="O80" s="3"/>
      <c r="P80"/>
      <c r="Q80" s="14"/>
      <c r="R80" s="24" t="str">
        <f>IF('Infos voyageurs'!AA70="Thaïlande",'Infos voyageurs'!AI70,"")</f>
        <v/>
      </c>
      <c r="S80" s="14"/>
      <c r="T80" s="68"/>
      <c r="U80" s="54" t="str">
        <f>IF('Infos voyageurs'!AE70="Thaïlande",'Infos voyageurs'!AL70,"")</f>
        <v/>
      </c>
      <c r="V80" s="68"/>
      <c r="W80" s="69"/>
      <c r="X80" s="56" t="str">
        <f>IF('Infos voyageurs'!AA70="Thaïlande",'Infos voyageurs'!AN70,"")</f>
        <v/>
      </c>
      <c r="Y80" s="69"/>
      <c r="Z80" s="70"/>
      <c r="AA80" s="58">
        <f t="shared" si="4"/>
        <v>0</v>
      </c>
      <c r="AB80" s="7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</row>
    <row r="81" spans="1:185" x14ac:dyDescent="0.2">
      <c r="A81" s="1" t="str">
        <f>IF('Infos voyageurs'!AA71="Thaïlande",'Infos voyageurs'!B71,"")</f>
        <v/>
      </c>
      <c r="B81" s="60">
        <f t="shared" si="3"/>
        <v>0</v>
      </c>
      <c r="C81" s="24" t="str">
        <f>IF(AND('Infos voyageurs'!AA71="Thaïlande",'Infos voyageurs'!AC71="janvier"),'Infos voyageurs'!AG71,"")</f>
        <v/>
      </c>
      <c r="D81" s="24" t="str">
        <f>IF(AND('Infos voyageurs'!AA71="Thaïlande",'Infos voyageurs'!AC71="février"),'Infos voyageurs'!AG71,"")</f>
        <v/>
      </c>
      <c r="E81" s="24" t="str">
        <f>IF(AND('Infos voyageurs'!AA71="Thaïlande",'Infos voyageurs'!AC71="mars"),'Infos voyageurs'!AG71,"")</f>
        <v/>
      </c>
      <c r="F81" s="54" t="str">
        <f>IF(AND('Infos voyageurs'!AA71="Thaïlande",'Infos voyageurs'!AC71="avril"),'Infos voyageurs'!AG71,"")</f>
        <v/>
      </c>
      <c r="G81" s="54" t="str">
        <f>IF(AND('Infos voyageurs'!AA71="Thaïlande",'Infos voyageurs'!AC71="mai"),'Infos voyageurs'!AG71,"")</f>
        <v/>
      </c>
      <c r="H81" s="54" t="str">
        <f>IF(AND('Infos voyageurs'!AA71="Thaïlande",'Infos voyageurs'!AC71="juin"),'Infos voyageurs'!AG71,"")</f>
        <v/>
      </c>
      <c r="I81" s="56" t="str">
        <f>IF(AND('Infos voyageurs'!AA71="Thaïlande",'Infos voyageurs'!AC71="juillet"),'Infos voyageurs'!AG71,"")</f>
        <v/>
      </c>
      <c r="J81" s="56" t="str">
        <f>IF(AND('Infos voyageurs'!AA71="Thaïlande",'Infos voyageurs'!AC71="août"),'Infos voyageurs'!AG71,"")</f>
        <v/>
      </c>
      <c r="K81" s="56" t="str">
        <f>IF(AND('Infos voyageurs'!AA71="Thaïlande",'Infos voyageurs'!AC71="septembre"),'Infos voyageurs'!AG71,"")</f>
        <v/>
      </c>
      <c r="L81" s="58" t="str">
        <f>IF(AND('Infos voyageurs'!AA71="Thaïlande",'Infos voyageurs'!AC71="octobre"),'Infos voyageurs'!AG71,"")</f>
        <v/>
      </c>
      <c r="M81" s="58" t="str">
        <f>IF(AND('Infos voyageurs'!AA71="Thaïlande",'Infos voyageurs'!AC71="novembre"),'Infos voyageurs'!AG71,"")</f>
        <v/>
      </c>
      <c r="N81" s="58" t="str">
        <f>IF(AND('Infos voyageurs'!AA71="Thaïlande",'Infos voyageurs'!AC71="decembre"),'Infos voyageurs'!AG71,"")</f>
        <v/>
      </c>
      <c r="O81" s="3"/>
      <c r="P81"/>
      <c r="Q81" s="14"/>
      <c r="R81" s="24" t="str">
        <f>IF('Infos voyageurs'!AA71="Thaïlande",'Infos voyageurs'!AI71,"")</f>
        <v/>
      </c>
      <c r="S81" s="14"/>
      <c r="T81" s="68"/>
      <c r="U81" s="54" t="str">
        <f>IF('Infos voyageurs'!AE71="Thaïlande",'Infos voyageurs'!AL71,"")</f>
        <v/>
      </c>
      <c r="V81" s="68"/>
      <c r="W81" s="69"/>
      <c r="X81" s="56" t="str">
        <f>IF('Infos voyageurs'!AA71="Thaïlande",'Infos voyageurs'!AN71,"")</f>
        <v/>
      </c>
      <c r="Y81" s="69"/>
      <c r="Z81" s="70"/>
      <c r="AA81" s="58">
        <f t="shared" si="4"/>
        <v>0</v>
      </c>
      <c r="AB81" s="70"/>
    </row>
    <row r="82" spans="1:185" x14ac:dyDescent="0.2">
      <c r="A82" s="1" t="str">
        <f>IF('Infos voyageurs'!AA72="Thaïlande",'Infos voyageurs'!B72,"")</f>
        <v/>
      </c>
      <c r="B82" s="60">
        <f t="shared" si="3"/>
        <v>0</v>
      </c>
      <c r="C82" s="24" t="str">
        <f>IF(AND('Infos voyageurs'!AA72="Thaïlande",'Infos voyageurs'!AC72="janvier"),'Infos voyageurs'!AG72,"")</f>
        <v/>
      </c>
      <c r="D82" s="24" t="str">
        <f>IF(AND('Infos voyageurs'!AA72="Thaïlande",'Infos voyageurs'!AC72="février"),'Infos voyageurs'!AG72,"")</f>
        <v/>
      </c>
      <c r="E82" s="24" t="str">
        <f>IF(AND('Infos voyageurs'!AA72="Thaïlande",'Infos voyageurs'!AC72="mars"),'Infos voyageurs'!AG72,"")</f>
        <v/>
      </c>
      <c r="F82" s="54" t="str">
        <f>IF(AND('Infos voyageurs'!AA72="Thaïlande",'Infos voyageurs'!AC72="avril"),'Infos voyageurs'!AG72,"")</f>
        <v/>
      </c>
      <c r="G82" s="54" t="str">
        <f>IF(AND('Infos voyageurs'!AA72="Thaïlande",'Infos voyageurs'!AC72="mai"),'Infos voyageurs'!AG72,"")</f>
        <v/>
      </c>
      <c r="H82" s="54" t="str">
        <f>IF(AND('Infos voyageurs'!AA72="Thaïlande",'Infos voyageurs'!AC72="juin"),'Infos voyageurs'!AG72,"")</f>
        <v/>
      </c>
      <c r="I82" s="56" t="str">
        <f>IF(AND('Infos voyageurs'!AA72="Thaïlande",'Infos voyageurs'!AC72="juillet"),'Infos voyageurs'!AG72,"")</f>
        <v/>
      </c>
      <c r="J82" s="56" t="str">
        <f>IF(AND('Infos voyageurs'!AA72="Thaïlande",'Infos voyageurs'!AC72="août"),'Infos voyageurs'!AG72,"")</f>
        <v/>
      </c>
      <c r="K82" s="56" t="str">
        <f>IF(AND('Infos voyageurs'!AA72="Thaïlande",'Infos voyageurs'!AC72="septembre"),'Infos voyageurs'!AG72,"")</f>
        <v/>
      </c>
      <c r="L82" s="58" t="str">
        <f>IF(AND('Infos voyageurs'!AA72="Thaïlande",'Infos voyageurs'!AC72="octobre"),'Infos voyageurs'!AG72,"")</f>
        <v/>
      </c>
      <c r="M82" s="58" t="str">
        <f>IF(AND('Infos voyageurs'!AA72="Thaïlande",'Infos voyageurs'!AC72="novembre"),'Infos voyageurs'!AG72,"")</f>
        <v/>
      </c>
      <c r="N82" s="58" t="str">
        <f>IF(AND('Infos voyageurs'!AA72="Thaïlande",'Infos voyageurs'!AC72="decembre"),'Infos voyageurs'!AG72,"")</f>
        <v/>
      </c>
      <c r="O82" s="3"/>
      <c r="P82"/>
      <c r="Q82" s="14"/>
      <c r="R82" s="24" t="str">
        <f>IF('Infos voyageurs'!AA72="Thaïlande",'Infos voyageurs'!AI72,"")</f>
        <v/>
      </c>
      <c r="S82" s="14"/>
      <c r="T82" s="68"/>
      <c r="U82" s="54" t="str">
        <f>IF('Infos voyageurs'!AE72="Thaïlande",'Infos voyageurs'!AL72,"")</f>
        <v/>
      </c>
      <c r="V82" s="68"/>
      <c r="W82" s="69"/>
      <c r="X82" s="56" t="str">
        <f>IF('Infos voyageurs'!AA72="Thaïlande",'Infos voyageurs'!AN72,"")</f>
        <v/>
      </c>
      <c r="Y82" s="69"/>
      <c r="Z82" s="70"/>
      <c r="AA82" s="58">
        <f t="shared" si="4"/>
        <v>0</v>
      </c>
      <c r="AB82" s="70"/>
    </row>
    <row r="83" spans="1:185" x14ac:dyDescent="0.2">
      <c r="A83" s="1" t="str">
        <f>IF('Infos voyageurs'!AA73="Thaïlande",'Infos voyageurs'!B73,"")</f>
        <v/>
      </c>
      <c r="B83" s="60">
        <f t="shared" si="3"/>
        <v>0</v>
      </c>
      <c r="C83" s="24" t="str">
        <f>IF(AND('Infos voyageurs'!AA73="Thaïlande",'Infos voyageurs'!AC73="janvier"),'Infos voyageurs'!AG73,"")</f>
        <v/>
      </c>
      <c r="D83" s="24" t="str">
        <f>IF(AND('Infos voyageurs'!AA73="Thaïlande",'Infos voyageurs'!AC73="février"),'Infos voyageurs'!AG73,"")</f>
        <v/>
      </c>
      <c r="E83" s="24" t="str">
        <f>IF(AND('Infos voyageurs'!AA73="Thaïlande",'Infos voyageurs'!AC73="mars"),'Infos voyageurs'!AG73,"")</f>
        <v/>
      </c>
      <c r="F83" s="54" t="str">
        <f>IF(AND('Infos voyageurs'!AA73="Thaïlande",'Infos voyageurs'!AC73="avril"),'Infos voyageurs'!AG73,"")</f>
        <v/>
      </c>
      <c r="G83" s="54" t="str">
        <f>IF(AND('Infos voyageurs'!AA73="Thaïlande",'Infos voyageurs'!AC73="mai"),'Infos voyageurs'!AG73,"")</f>
        <v/>
      </c>
      <c r="H83" s="54" t="str">
        <f>IF(AND('Infos voyageurs'!AA73="Thaïlande",'Infos voyageurs'!AC73="juin"),'Infos voyageurs'!AG73,"")</f>
        <v/>
      </c>
      <c r="I83" s="56" t="str">
        <f>IF(AND('Infos voyageurs'!AA73="Thaïlande",'Infos voyageurs'!AC73="juillet"),'Infos voyageurs'!AG73,"")</f>
        <v/>
      </c>
      <c r="J83" s="56" t="str">
        <f>IF(AND('Infos voyageurs'!AA73="Thaïlande",'Infos voyageurs'!AC73="août"),'Infos voyageurs'!AG73,"")</f>
        <v/>
      </c>
      <c r="K83" s="56" t="str">
        <f>IF(AND('Infos voyageurs'!AA73="Thaïlande",'Infos voyageurs'!AC73="septembre"),'Infos voyageurs'!AG73,"")</f>
        <v/>
      </c>
      <c r="L83" s="58" t="str">
        <f>IF(AND('Infos voyageurs'!AA73="Thaïlande",'Infos voyageurs'!AC73="octobre"),'Infos voyageurs'!AG73,"")</f>
        <v/>
      </c>
      <c r="M83" s="58" t="str">
        <f>IF(AND('Infos voyageurs'!AA73="Thaïlande",'Infos voyageurs'!AC73="novembre"),'Infos voyageurs'!AG73,"")</f>
        <v/>
      </c>
      <c r="N83" s="58" t="str">
        <f>IF(AND('Infos voyageurs'!AA73="Thaïlande",'Infos voyageurs'!AC73="decembre"),'Infos voyageurs'!AG73,"")</f>
        <v/>
      </c>
      <c r="O83" s="3"/>
      <c r="P83"/>
      <c r="Q83" s="14"/>
      <c r="R83" s="24" t="str">
        <f>IF('Infos voyageurs'!AA73="Thaïlande",'Infos voyageurs'!AI73,"")</f>
        <v/>
      </c>
      <c r="S83" s="14"/>
      <c r="T83" s="68"/>
      <c r="U83" s="54" t="str">
        <f>IF('Infos voyageurs'!AE73="Thaïlande",'Infos voyageurs'!AL73,"")</f>
        <v/>
      </c>
      <c r="V83" s="68"/>
      <c r="W83" s="69"/>
      <c r="X83" s="56" t="str">
        <f>IF('Infos voyageurs'!AA73="Thaïlande",'Infos voyageurs'!AN73,"")</f>
        <v/>
      </c>
      <c r="Y83" s="69"/>
      <c r="Z83" s="70"/>
      <c r="AA83" s="58">
        <f t="shared" si="4"/>
        <v>0</v>
      </c>
      <c r="AB83" s="70"/>
    </row>
    <row r="84" spans="1:185" x14ac:dyDescent="0.2">
      <c r="A84" s="1" t="str">
        <f>IF('Infos voyageurs'!AA74="Thaïlande",'Infos voyageurs'!B74,"")</f>
        <v/>
      </c>
      <c r="B84" s="60">
        <f t="shared" si="3"/>
        <v>0</v>
      </c>
      <c r="C84" s="24" t="str">
        <f>IF(AND('Infos voyageurs'!AA74="Thaïlande",'Infos voyageurs'!AC74="janvier"),'Infos voyageurs'!AG74,"")</f>
        <v/>
      </c>
      <c r="D84" s="24" t="str">
        <f>IF(AND('Infos voyageurs'!AA74="Thaïlande",'Infos voyageurs'!AC74="février"),'Infos voyageurs'!AG74,"")</f>
        <v/>
      </c>
      <c r="E84" s="24" t="str">
        <f>IF(AND('Infos voyageurs'!AA74="Thaïlande",'Infos voyageurs'!AC74="mars"),'Infos voyageurs'!AG74,"")</f>
        <v/>
      </c>
      <c r="F84" s="54" t="str">
        <f>IF(AND('Infos voyageurs'!AA74="Thaïlande",'Infos voyageurs'!AC74="avril"),'Infos voyageurs'!AG74,"")</f>
        <v/>
      </c>
      <c r="G84" s="54" t="str">
        <f>IF(AND('Infos voyageurs'!AA74="Thaïlande",'Infos voyageurs'!AC74="mai"),'Infos voyageurs'!AG74,"")</f>
        <v/>
      </c>
      <c r="H84" s="54" t="str">
        <f>IF(AND('Infos voyageurs'!AA74="Thaïlande",'Infos voyageurs'!AC74="juin"),'Infos voyageurs'!AG74,"")</f>
        <v/>
      </c>
      <c r="I84" s="56" t="str">
        <f>IF(AND('Infos voyageurs'!AA74="Thaïlande",'Infos voyageurs'!AC74="juillet"),'Infos voyageurs'!AG74,"")</f>
        <v/>
      </c>
      <c r="J84" s="56" t="str">
        <f>IF(AND('Infos voyageurs'!AA74="Thaïlande",'Infos voyageurs'!AC74="août"),'Infos voyageurs'!AG74,"")</f>
        <v/>
      </c>
      <c r="K84" s="56" t="str">
        <f>IF(AND('Infos voyageurs'!AA74="Thaïlande",'Infos voyageurs'!AC74="septembre"),'Infos voyageurs'!AG74,"")</f>
        <v/>
      </c>
      <c r="L84" s="58" t="str">
        <f>IF(AND('Infos voyageurs'!AA74="Thaïlande",'Infos voyageurs'!AC74="octobre"),'Infos voyageurs'!AG74,"")</f>
        <v/>
      </c>
      <c r="M84" s="58" t="str">
        <f>IF(AND('Infos voyageurs'!AA74="Thaïlande",'Infos voyageurs'!AC74="novembre"),'Infos voyageurs'!AG74,"")</f>
        <v/>
      </c>
      <c r="N84" s="58" t="str">
        <f>IF(AND('Infos voyageurs'!AA74="Thaïlande",'Infos voyageurs'!AC74="decembre"),'Infos voyageurs'!AG74,"")</f>
        <v/>
      </c>
      <c r="O84" s="3"/>
      <c r="P84"/>
      <c r="Q84" s="14"/>
      <c r="R84" s="24" t="str">
        <f>IF('Infos voyageurs'!AA74="Thaïlande",'Infos voyageurs'!AI74,"")</f>
        <v/>
      </c>
      <c r="S84" s="14"/>
      <c r="T84" s="68"/>
      <c r="U84" s="54" t="str">
        <f>IF('Infos voyageurs'!AE74="Thaïlande",'Infos voyageurs'!AL74,"")</f>
        <v/>
      </c>
      <c r="V84" s="68"/>
      <c r="W84" s="69"/>
      <c r="X84" s="56" t="str">
        <f>IF('Infos voyageurs'!AA74="Thaïlande",'Infos voyageurs'!AN74,"")</f>
        <v/>
      </c>
      <c r="Y84" s="69"/>
      <c r="Z84" s="70"/>
      <c r="AA84" s="58">
        <f t="shared" si="4"/>
        <v>0</v>
      </c>
      <c r="AB84" s="70"/>
    </row>
    <row r="85" spans="1:185" s="30" customFormat="1" x14ac:dyDescent="0.2">
      <c r="A85" s="1" t="str">
        <f>IF('Infos voyageurs'!AA75="Thaïlande",'Infos voyageurs'!B75,"")</f>
        <v/>
      </c>
      <c r="B85" s="60">
        <f t="shared" si="3"/>
        <v>0</v>
      </c>
      <c r="C85" s="24" t="str">
        <f>IF(AND('Infos voyageurs'!AA75="Thaïlande",'Infos voyageurs'!AC75="janvier"),'Infos voyageurs'!AG75,"")</f>
        <v/>
      </c>
      <c r="D85" s="24" t="str">
        <f>IF(AND('Infos voyageurs'!AA75="Thaïlande",'Infos voyageurs'!AC75="février"),'Infos voyageurs'!AG75,"")</f>
        <v/>
      </c>
      <c r="E85" s="24" t="str">
        <f>IF(AND('Infos voyageurs'!AA75="Thaïlande",'Infos voyageurs'!AC75="mars"),'Infos voyageurs'!AG75,"")</f>
        <v/>
      </c>
      <c r="F85" s="54" t="str">
        <f>IF(AND('Infos voyageurs'!AA75="Thaïlande",'Infos voyageurs'!AC75="avril"),'Infos voyageurs'!AG75,"")</f>
        <v/>
      </c>
      <c r="G85" s="54" t="str">
        <f>IF(AND('Infos voyageurs'!AA75="Thaïlande",'Infos voyageurs'!AC75="mai"),'Infos voyageurs'!AG75,"")</f>
        <v/>
      </c>
      <c r="H85" s="54" t="str">
        <f>IF(AND('Infos voyageurs'!AA75="Thaïlande",'Infos voyageurs'!AC75="juin"),'Infos voyageurs'!AG75,"")</f>
        <v/>
      </c>
      <c r="I85" s="56" t="str">
        <f>IF(AND('Infos voyageurs'!AA75="Thaïlande",'Infos voyageurs'!AC75="juillet"),'Infos voyageurs'!AG75,"")</f>
        <v/>
      </c>
      <c r="J85" s="56" t="str">
        <f>IF(AND('Infos voyageurs'!AA75="Thaïlande",'Infos voyageurs'!AC75="août"),'Infos voyageurs'!AG75,"")</f>
        <v/>
      </c>
      <c r="K85" s="56" t="str">
        <f>IF(AND('Infos voyageurs'!AA75="Thaïlande",'Infos voyageurs'!AC75="septembre"),'Infos voyageurs'!AG75,"")</f>
        <v/>
      </c>
      <c r="L85" s="58" t="str">
        <f>IF(AND('Infos voyageurs'!AA75="Thaïlande",'Infos voyageurs'!AC75="octobre"),'Infos voyageurs'!AG75,"")</f>
        <v/>
      </c>
      <c r="M85" s="58" t="str">
        <f>IF(AND('Infos voyageurs'!AA75="Thaïlande",'Infos voyageurs'!AC75="novembre"),'Infos voyageurs'!AG75,"")</f>
        <v/>
      </c>
      <c r="N85" s="58" t="str">
        <f>IF(AND('Infos voyageurs'!AA75="Thaïlande",'Infos voyageurs'!AC75="decembre"),'Infos voyageurs'!AG75,"")</f>
        <v/>
      </c>
      <c r="O85" s="3"/>
      <c r="P85"/>
      <c r="Q85" s="14"/>
      <c r="R85" s="24" t="str">
        <f>IF('Infos voyageurs'!AA75="Thaïlande",'Infos voyageurs'!AI75,"")</f>
        <v/>
      </c>
      <c r="S85" s="14"/>
      <c r="T85" s="68"/>
      <c r="U85" s="54" t="str">
        <f>IF('Infos voyageurs'!AE75="Thaïlande",'Infos voyageurs'!AL75,"")</f>
        <v/>
      </c>
      <c r="V85" s="68"/>
      <c r="W85" s="69"/>
      <c r="X85" s="56" t="str">
        <f>IF('Infos voyageurs'!AA75="Thaïlande",'Infos voyageurs'!AN75,"")</f>
        <v/>
      </c>
      <c r="Y85" s="69"/>
      <c r="Z85" s="70"/>
      <c r="AA85" s="58">
        <f t="shared" si="4"/>
        <v>0</v>
      </c>
      <c r="AB85" s="70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</row>
    <row r="86" spans="1:185" x14ac:dyDescent="0.2">
      <c r="A86" s="1" t="str">
        <f>IF('Infos voyageurs'!AA76="Thaïlande",'Infos voyageurs'!B76,"")</f>
        <v/>
      </c>
      <c r="B86" s="60">
        <f t="shared" si="3"/>
        <v>0</v>
      </c>
      <c r="C86" s="24" t="str">
        <f>IF(AND('Infos voyageurs'!AA76="Thaïlande",'Infos voyageurs'!AC76="janvier"),'Infos voyageurs'!AG76,"")</f>
        <v/>
      </c>
      <c r="D86" s="24" t="str">
        <f>IF(AND('Infos voyageurs'!AA76="Thaïlande",'Infos voyageurs'!AC76="février"),'Infos voyageurs'!AG76,"")</f>
        <v/>
      </c>
      <c r="E86" s="24" t="str">
        <f>IF(AND('Infos voyageurs'!AA76="Thaïlande",'Infos voyageurs'!AC76="mars"),'Infos voyageurs'!AG76,"")</f>
        <v/>
      </c>
      <c r="F86" s="54" t="str">
        <f>IF(AND('Infos voyageurs'!AA76="Thaïlande",'Infos voyageurs'!AC76="avril"),'Infos voyageurs'!AG76,"")</f>
        <v/>
      </c>
      <c r="G86" s="54" t="str">
        <f>IF(AND('Infos voyageurs'!AA76="Thaïlande",'Infos voyageurs'!AC76="mai"),'Infos voyageurs'!AG76,"")</f>
        <v/>
      </c>
      <c r="H86" s="54" t="str">
        <f>IF(AND('Infos voyageurs'!AA76="Thaïlande",'Infos voyageurs'!AC76="juin"),'Infos voyageurs'!AG76,"")</f>
        <v/>
      </c>
      <c r="I86" s="56" t="str">
        <f>IF(AND('Infos voyageurs'!AA76="Thaïlande",'Infos voyageurs'!AC76="juillet"),'Infos voyageurs'!AG76,"")</f>
        <v/>
      </c>
      <c r="J86" s="56" t="str">
        <f>IF(AND('Infos voyageurs'!AA76="Thaïlande",'Infos voyageurs'!AC76="août"),'Infos voyageurs'!AG76,"")</f>
        <v/>
      </c>
      <c r="K86" s="56" t="str">
        <f>IF(AND('Infos voyageurs'!AA76="Thaïlande",'Infos voyageurs'!AC76="septembre"),'Infos voyageurs'!AG76,"")</f>
        <v/>
      </c>
      <c r="L86" s="58" t="str">
        <f>IF(AND('Infos voyageurs'!AA76="Thaïlande",'Infos voyageurs'!AC76="octobre"),'Infos voyageurs'!AG76,"")</f>
        <v/>
      </c>
      <c r="M86" s="58" t="str">
        <f>IF(AND('Infos voyageurs'!AA76="Thaïlande",'Infos voyageurs'!AC76="novembre"),'Infos voyageurs'!AG76,"")</f>
        <v/>
      </c>
      <c r="N86" s="58" t="str">
        <f>IF(AND('Infos voyageurs'!AA76="Thaïlande",'Infos voyageurs'!AC76="decembre"),'Infos voyageurs'!AG76,"")</f>
        <v/>
      </c>
      <c r="O86" s="3"/>
      <c r="P86"/>
      <c r="Q86" s="14"/>
      <c r="R86" s="24" t="str">
        <f>IF('Infos voyageurs'!AA76="Thaïlande",'Infos voyageurs'!AI76,"")</f>
        <v/>
      </c>
      <c r="S86" s="14"/>
      <c r="T86" s="68"/>
      <c r="U86" s="54" t="str">
        <f>IF('Infos voyageurs'!AE76="Thaïlande",'Infos voyageurs'!AL76,"")</f>
        <v/>
      </c>
      <c r="V86" s="68"/>
      <c r="W86" s="69"/>
      <c r="X86" s="56" t="str">
        <f>IF('Infos voyageurs'!AA76="Thaïlande",'Infos voyageurs'!AN76,"")</f>
        <v/>
      </c>
      <c r="Y86" s="69"/>
      <c r="Z86" s="70"/>
      <c r="AA86" s="58">
        <f t="shared" si="4"/>
        <v>0</v>
      </c>
      <c r="AB86" s="70"/>
    </row>
    <row r="87" spans="1:185" s="30" customFormat="1" x14ac:dyDescent="0.2">
      <c r="A87" s="1" t="str">
        <f>IF('Infos voyageurs'!AA77="Thaïlande",'Infos voyageurs'!B77,"")</f>
        <v/>
      </c>
      <c r="B87" s="60">
        <f t="shared" si="3"/>
        <v>0</v>
      </c>
      <c r="C87" s="24" t="str">
        <f>IF(AND('Infos voyageurs'!AA77="Thaïlande",'Infos voyageurs'!AC77="janvier"),'Infos voyageurs'!AG77,"")</f>
        <v/>
      </c>
      <c r="D87" s="24" t="str">
        <f>IF(AND('Infos voyageurs'!AA77="Thaïlande",'Infos voyageurs'!AC77="février"),'Infos voyageurs'!AG77,"")</f>
        <v/>
      </c>
      <c r="E87" s="24" t="str">
        <f>IF(AND('Infos voyageurs'!AA77="Thaïlande",'Infos voyageurs'!AC77="mars"),'Infos voyageurs'!AG77,"")</f>
        <v/>
      </c>
      <c r="F87" s="54" t="str">
        <f>IF(AND('Infos voyageurs'!AA77="Thaïlande",'Infos voyageurs'!AC77="avril"),'Infos voyageurs'!AG77,"")</f>
        <v/>
      </c>
      <c r="G87" s="54" t="str">
        <f>IF(AND('Infos voyageurs'!AA77="Thaïlande",'Infos voyageurs'!AC77="mai"),'Infos voyageurs'!AG77,"")</f>
        <v/>
      </c>
      <c r="H87" s="54" t="str">
        <f>IF(AND('Infos voyageurs'!AA77="Thaïlande",'Infos voyageurs'!AC77="juin"),'Infos voyageurs'!AG77,"")</f>
        <v/>
      </c>
      <c r="I87" s="56" t="str">
        <f>IF(AND('Infos voyageurs'!AA77="Thaïlande",'Infos voyageurs'!AC77="juillet"),'Infos voyageurs'!AG77,"")</f>
        <v/>
      </c>
      <c r="J87" s="56" t="str">
        <f>IF(AND('Infos voyageurs'!AA77="Thaïlande",'Infos voyageurs'!AC77="août"),'Infos voyageurs'!AG77,"")</f>
        <v/>
      </c>
      <c r="K87" s="56" t="str">
        <f>IF(AND('Infos voyageurs'!AA77="Thaïlande",'Infos voyageurs'!AC77="septembre"),'Infos voyageurs'!AG77,"")</f>
        <v/>
      </c>
      <c r="L87" s="58" t="str">
        <f>IF(AND('Infos voyageurs'!AA77="Thaïlande",'Infos voyageurs'!AC77="octobre"),'Infos voyageurs'!AG77,"")</f>
        <v/>
      </c>
      <c r="M87" s="58" t="str">
        <f>IF(AND('Infos voyageurs'!AA77="Thaïlande",'Infos voyageurs'!AC77="novembre"),'Infos voyageurs'!AG77,"")</f>
        <v/>
      </c>
      <c r="N87" s="58" t="str">
        <f>IF(AND('Infos voyageurs'!AA77="Thaïlande",'Infos voyageurs'!AC77="decembre"),'Infos voyageurs'!AG77,"")</f>
        <v/>
      </c>
      <c r="O87" s="3"/>
      <c r="P87"/>
      <c r="Q87" s="14"/>
      <c r="R87" s="24" t="str">
        <f>IF('Infos voyageurs'!AA77="Thaïlande",'Infos voyageurs'!AI77,"")</f>
        <v/>
      </c>
      <c r="S87" s="14"/>
      <c r="T87" s="68"/>
      <c r="U87" s="54" t="str">
        <f>IF('Infos voyageurs'!AE77="Thaïlande",'Infos voyageurs'!AL77,"")</f>
        <v/>
      </c>
      <c r="V87" s="68"/>
      <c r="W87" s="69"/>
      <c r="X87" s="56" t="str">
        <f>IF('Infos voyageurs'!AA77="Thaïlande",'Infos voyageurs'!AN77,"")</f>
        <v/>
      </c>
      <c r="Y87" s="69"/>
      <c r="Z87" s="70"/>
      <c r="AA87" s="58">
        <f t="shared" si="4"/>
        <v>0</v>
      </c>
      <c r="AB87" s="70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</row>
    <row r="88" spans="1:185" x14ac:dyDescent="0.2">
      <c r="A88" s="1" t="str">
        <f>IF('Infos voyageurs'!AA78="Thaïlande",'Infos voyageurs'!B78,"")</f>
        <v/>
      </c>
      <c r="B88" s="60">
        <f t="shared" si="3"/>
        <v>0</v>
      </c>
      <c r="C88" s="24" t="str">
        <f>IF(AND('Infos voyageurs'!AA78="Thaïlande",'Infos voyageurs'!AC78="janvier"),'Infos voyageurs'!AG78,"")</f>
        <v/>
      </c>
      <c r="D88" s="24" t="str">
        <f>IF(AND('Infos voyageurs'!AA78="Thaïlande",'Infos voyageurs'!AC78="février"),'Infos voyageurs'!AG78,"")</f>
        <v/>
      </c>
      <c r="E88" s="24" t="str">
        <f>IF(AND('Infos voyageurs'!AA78="Thaïlande",'Infos voyageurs'!AC78="mars"),'Infos voyageurs'!AG78,"")</f>
        <v/>
      </c>
      <c r="F88" s="54" t="str">
        <f>IF(AND('Infos voyageurs'!AA78="Thaïlande",'Infos voyageurs'!AC78="avril"),'Infos voyageurs'!AG78,"")</f>
        <v/>
      </c>
      <c r="G88" s="54" t="str">
        <f>IF(AND('Infos voyageurs'!AA78="Thaïlande",'Infos voyageurs'!AC78="mai"),'Infos voyageurs'!AG78,"")</f>
        <v/>
      </c>
      <c r="H88" s="54" t="str">
        <f>IF(AND('Infos voyageurs'!AA78="Thaïlande",'Infos voyageurs'!AC78="juin"),'Infos voyageurs'!AG78,"")</f>
        <v/>
      </c>
      <c r="I88" s="56" t="str">
        <f>IF(AND('Infos voyageurs'!AA78="Thaïlande",'Infos voyageurs'!AC78="juillet"),'Infos voyageurs'!AG78,"")</f>
        <v/>
      </c>
      <c r="J88" s="56" t="str">
        <f>IF(AND('Infos voyageurs'!AA78="Thaïlande",'Infos voyageurs'!AC78="août"),'Infos voyageurs'!AG78,"")</f>
        <v/>
      </c>
      <c r="K88" s="56" t="str">
        <f>IF(AND('Infos voyageurs'!AA78="Thaïlande",'Infos voyageurs'!AC78="septembre"),'Infos voyageurs'!AG78,"")</f>
        <v/>
      </c>
      <c r="L88" s="58" t="str">
        <f>IF(AND('Infos voyageurs'!AA78="Thaïlande",'Infos voyageurs'!AC78="octobre"),'Infos voyageurs'!AG78,"")</f>
        <v/>
      </c>
      <c r="M88" s="58" t="str">
        <f>IF(AND('Infos voyageurs'!AA78="Thaïlande",'Infos voyageurs'!AC78="novembre"),'Infos voyageurs'!AG78,"")</f>
        <v/>
      </c>
      <c r="N88" s="58" t="str">
        <f>IF(AND('Infos voyageurs'!AA78="Thaïlande",'Infos voyageurs'!AC78="decembre"),'Infos voyageurs'!AG78,"")</f>
        <v/>
      </c>
      <c r="O88" s="3"/>
      <c r="P88"/>
      <c r="Q88" s="14"/>
      <c r="R88" s="24" t="str">
        <f>IF('Infos voyageurs'!AA78="Thaïlande",'Infos voyageurs'!AI78,"")</f>
        <v/>
      </c>
      <c r="S88" s="14"/>
      <c r="T88" s="68"/>
      <c r="U88" s="54" t="str">
        <f>IF('Infos voyageurs'!AE78="Thaïlande",'Infos voyageurs'!AL78,"")</f>
        <v/>
      </c>
      <c r="V88" s="68"/>
      <c r="W88" s="69"/>
      <c r="X88" s="56" t="str">
        <f>IF('Infos voyageurs'!AA78="Thaïlande",'Infos voyageurs'!AN78,"")</f>
        <v/>
      </c>
      <c r="Y88" s="69"/>
      <c r="Z88" s="70"/>
      <c r="AA88" s="58">
        <f t="shared" si="4"/>
        <v>0</v>
      </c>
      <c r="AB88" s="70"/>
    </row>
    <row r="89" spans="1:185" s="35" customFormat="1" x14ac:dyDescent="0.2">
      <c r="A89" s="1" t="str">
        <f>IF('Infos voyageurs'!AA79="Thaïlande",'Infos voyageurs'!B79,"")</f>
        <v/>
      </c>
      <c r="B89" s="60">
        <f t="shared" si="3"/>
        <v>0</v>
      </c>
      <c r="C89" s="24" t="str">
        <f>IF(AND('Infos voyageurs'!AA79="Thaïlande",'Infos voyageurs'!AC79="janvier"),'Infos voyageurs'!AG79,"")</f>
        <v/>
      </c>
      <c r="D89" s="24" t="str">
        <f>IF(AND('Infos voyageurs'!AA79="Thaïlande",'Infos voyageurs'!AC79="février"),'Infos voyageurs'!AG79,"")</f>
        <v/>
      </c>
      <c r="E89" s="24" t="str">
        <f>IF(AND('Infos voyageurs'!AA79="Thaïlande",'Infos voyageurs'!AC79="mars"),'Infos voyageurs'!AG79,"")</f>
        <v/>
      </c>
      <c r="F89" s="54" t="str">
        <f>IF(AND('Infos voyageurs'!AA79="Thaïlande",'Infos voyageurs'!AC79="avril"),'Infos voyageurs'!AG79,"")</f>
        <v/>
      </c>
      <c r="G89" s="54" t="str">
        <f>IF(AND('Infos voyageurs'!AA79="Thaïlande",'Infos voyageurs'!AC79="mai"),'Infos voyageurs'!AG79,"")</f>
        <v/>
      </c>
      <c r="H89" s="54" t="str">
        <f>IF(AND('Infos voyageurs'!AA79="Thaïlande",'Infos voyageurs'!AC79="juin"),'Infos voyageurs'!AG79,"")</f>
        <v/>
      </c>
      <c r="I89" s="56" t="str">
        <f>IF(AND('Infos voyageurs'!AA79="Thaïlande",'Infos voyageurs'!AC79="juillet"),'Infos voyageurs'!AG79,"")</f>
        <v/>
      </c>
      <c r="J89" s="56" t="str">
        <f>IF(AND('Infos voyageurs'!AA79="Thaïlande",'Infos voyageurs'!AC79="août"),'Infos voyageurs'!AG79,"")</f>
        <v/>
      </c>
      <c r="K89" s="56" t="str">
        <f>IF(AND('Infos voyageurs'!AA79="Thaïlande",'Infos voyageurs'!AC79="septembre"),'Infos voyageurs'!AG79,"")</f>
        <v/>
      </c>
      <c r="L89" s="58" t="str">
        <f>IF(AND('Infos voyageurs'!AA79="Thaïlande",'Infos voyageurs'!AC79="octobre"),'Infos voyageurs'!AG79,"")</f>
        <v/>
      </c>
      <c r="M89" s="58" t="str">
        <f>IF(AND('Infos voyageurs'!AA79="Thaïlande",'Infos voyageurs'!AC79="novembre"),'Infos voyageurs'!AG79,"")</f>
        <v/>
      </c>
      <c r="N89" s="58" t="str">
        <f>IF(AND('Infos voyageurs'!AA79="Thaïlande",'Infos voyageurs'!AC79="decembre"),'Infos voyageurs'!AG79,"")</f>
        <v/>
      </c>
      <c r="O89" s="3"/>
      <c r="P89"/>
      <c r="Q89" s="14"/>
      <c r="R89" s="24" t="str">
        <f>IF('Infos voyageurs'!AA79="Thaïlande",'Infos voyageurs'!AI79,"")</f>
        <v/>
      </c>
      <c r="S89" s="14"/>
      <c r="T89" s="68"/>
      <c r="U89" s="54" t="str">
        <f>IF('Infos voyageurs'!AE79="Thaïlande",'Infos voyageurs'!AL79,"")</f>
        <v/>
      </c>
      <c r="V89" s="68"/>
      <c r="W89" s="69"/>
      <c r="X89" s="56" t="str">
        <f>IF('Infos voyageurs'!AA79="Thaïlande",'Infos voyageurs'!AN79,"")</f>
        <v/>
      </c>
      <c r="Y89" s="69"/>
      <c r="Z89" s="70"/>
      <c r="AA89" s="58">
        <f t="shared" si="4"/>
        <v>0</v>
      </c>
      <c r="AB89" s="70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</row>
    <row r="90" spans="1:185" s="36" customFormat="1" x14ac:dyDescent="0.2">
      <c r="A90" s="1" t="str">
        <f>IF('Infos voyageurs'!AA80="Thaïlande",'Infos voyageurs'!B80,"")</f>
        <v/>
      </c>
      <c r="B90" s="60">
        <f t="shared" si="3"/>
        <v>0</v>
      </c>
      <c r="C90" s="24" t="str">
        <f>IF(AND('Infos voyageurs'!AA80="Thaïlande",'Infos voyageurs'!AC80="janvier"),'Infos voyageurs'!AG80,"")</f>
        <v/>
      </c>
      <c r="D90" s="24" t="str">
        <f>IF(AND('Infos voyageurs'!AA80="Thaïlande",'Infos voyageurs'!AC80="février"),'Infos voyageurs'!AG80,"")</f>
        <v/>
      </c>
      <c r="E90" s="24" t="str">
        <f>IF(AND('Infos voyageurs'!AA80="Thaïlande",'Infos voyageurs'!AC80="mars"),'Infos voyageurs'!AG80,"")</f>
        <v/>
      </c>
      <c r="F90" s="54" t="str">
        <f>IF(AND('Infos voyageurs'!AA80="Thaïlande",'Infos voyageurs'!AC80="avril"),'Infos voyageurs'!AG80,"")</f>
        <v/>
      </c>
      <c r="G90" s="54" t="str">
        <f>IF(AND('Infos voyageurs'!AA80="Thaïlande",'Infos voyageurs'!AC80="mai"),'Infos voyageurs'!AG80,"")</f>
        <v/>
      </c>
      <c r="H90" s="54" t="str">
        <f>IF(AND('Infos voyageurs'!AA80="Thaïlande",'Infos voyageurs'!AC80="juin"),'Infos voyageurs'!AG80,"")</f>
        <v/>
      </c>
      <c r="I90" s="56" t="str">
        <f>IF(AND('Infos voyageurs'!AA80="Thaïlande",'Infos voyageurs'!AC80="juillet"),'Infos voyageurs'!AG80,"")</f>
        <v/>
      </c>
      <c r="J90" s="56" t="str">
        <f>IF(AND('Infos voyageurs'!AA80="Thaïlande",'Infos voyageurs'!AC80="août"),'Infos voyageurs'!AG80,"")</f>
        <v/>
      </c>
      <c r="K90" s="56" t="str">
        <f>IF(AND('Infos voyageurs'!AA80="Thaïlande",'Infos voyageurs'!AC80="septembre"),'Infos voyageurs'!AG80,"")</f>
        <v/>
      </c>
      <c r="L90" s="58" t="str">
        <f>IF(AND('Infos voyageurs'!AA80="Thaïlande",'Infos voyageurs'!AC80="octobre"),'Infos voyageurs'!AG80,"")</f>
        <v/>
      </c>
      <c r="M90" s="58" t="str">
        <f>IF(AND('Infos voyageurs'!AA80="Thaïlande",'Infos voyageurs'!AC80="novembre"),'Infos voyageurs'!AG80,"")</f>
        <v/>
      </c>
      <c r="N90" s="58" t="str">
        <f>IF(AND('Infos voyageurs'!AA80="Thaïlande",'Infos voyageurs'!AC80="decembre"),'Infos voyageurs'!AG80,"")</f>
        <v/>
      </c>
      <c r="O90" s="3"/>
      <c r="P90"/>
      <c r="Q90" s="14"/>
      <c r="R90" s="24" t="str">
        <f>IF('Infos voyageurs'!AA80="Thaïlande",'Infos voyageurs'!AI80,"")</f>
        <v/>
      </c>
      <c r="S90" s="14"/>
      <c r="T90" s="68"/>
      <c r="U90" s="54" t="str">
        <f>IF('Infos voyageurs'!AE80="Thaïlande",'Infos voyageurs'!AL80,"")</f>
        <v/>
      </c>
      <c r="V90" s="68"/>
      <c r="W90" s="69"/>
      <c r="X90" s="56" t="str">
        <f>IF('Infos voyageurs'!AA80="Thaïlande",'Infos voyageurs'!AN80,"")</f>
        <v/>
      </c>
      <c r="Y90" s="69"/>
      <c r="Z90" s="70"/>
      <c r="AA90" s="58">
        <f t="shared" si="4"/>
        <v>0</v>
      </c>
      <c r="AB90" s="7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</row>
    <row r="91" spans="1:185" s="30" customFormat="1" x14ac:dyDescent="0.2">
      <c r="A91" s="1" t="str">
        <f>IF('Infos voyageurs'!AA81="Thaïlande",'Infos voyageurs'!B81,"")</f>
        <v/>
      </c>
      <c r="B91" s="60">
        <f t="shared" si="3"/>
        <v>0</v>
      </c>
      <c r="C91" s="24" t="str">
        <f>IF(AND('Infos voyageurs'!AA81="Thaïlande",'Infos voyageurs'!AC81="janvier"),'Infos voyageurs'!AG81,"")</f>
        <v/>
      </c>
      <c r="D91" s="24" t="str">
        <f>IF(AND('Infos voyageurs'!AA81="Thaïlande",'Infos voyageurs'!AC81="février"),'Infos voyageurs'!AG81,"")</f>
        <v/>
      </c>
      <c r="E91" s="24" t="str">
        <f>IF(AND('Infos voyageurs'!AA81="Thaïlande",'Infos voyageurs'!AC81="mars"),'Infos voyageurs'!AG81,"")</f>
        <v/>
      </c>
      <c r="F91" s="54" t="str">
        <f>IF(AND('Infos voyageurs'!AA81="Thaïlande",'Infos voyageurs'!AC81="avril"),'Infos voyageurs'!AG81,"")</f>
        <v/>
      </c>
      <c r="G91" s="54" t="str">
        <f>IF(AND('Infos voyageurs'!AA81="Thaïlande",'Infos voyageurs'!AC81="mai"),'Infos voyageurs'!AG81,"")</f>
        <v/>
      </c>
      <c r="H91" s="54" t="str">
        <f>IF(AND('Infos voyageurs'!AA81="Thaïlande",'Infos voyageurs'!AC81="juin"),'Infos voyageurs'!AG81,"")</f>
        <v/>
      </c>
      <c r="I91" s="56" t="str">
        <f>IF(AND('Infos voyageurs'!AA81="Thaïlande",'Infos voyageurs'!AC81="juillet"),'Infos voyageurs'!AG81,"")</f>
        <v/>
      </c>
      <c r="J91" s="56" t="str">
        <f>IF(AND('Infos voyageurs'!AA81="Thaïlande",'Infos voyageurs'!AC81="août"),'Infos voyageurs'!AG81,"")</f>
        <v/>
      </c>
      <c r="K91" s="56" t="str">
        <f>IF(AND('Infos voyageurs'!AA81="Thaïlande",'Infos voyageurs'!AC81="septembre"),'Infos voyageurs'!AG81,"")</f>
        <v/>
      </c>
      <c r="L91" s="58" t="str">
        <f>IF(AND('Infos voyageurs'!AA81="Thaïlande",'Infos voyageurs'!AC81="octobre"),'Infos voyageurs'!AG81,"")</f>
        <v/>
      </c>
      <c r="M91" s="58" t="str">
        <f>IF(AND('Infos voyageurs'!AA81="Thaïlande",'Infos voyageurs'!AC81="novembre"),'Infos voyageurs'!AG81,"")</f>
        <v/>
      </c>
      <c r="N91" s="58" t="str">
        <f>IF(AND('Infos voyageurs'!AA81="Thaïlande",'Infos voyageurs'!AC81="decembre"),'Infos voyageurs'!AG81,"")</f>
        <v/>
      </c>
      <c r="O91" s="3"/>
      <c r="P91"/>
      <c r="Q91" s="14"/>
      <c r="R91" s="24" t="str">
        <f>IF('Infos voyageurs'!AA81="Thaïlande",'Infos voyageurs'!AI81,"")</f>
        <v/>
      </c>
      <c r="S91" s="14"/>
      <c r="T91" s="68"/>
      <c r="U91" s="54" t="str">
        <f>IF('Infos voyageurs'!AE81="Thaïlande",'Infos voyageurs'!AL81,"")</f>
        <v/>
      </c>
      <c r="V91" s="68"/>
      <c r="W91" s="69"/>
      <c r="X91" s="56" t="str">
        <f>IF('Infos voyageurs'!AA81="Thaïlande",'Infos voyageurs'!AN81,"")</f>
        <v/>
      </c>
      <c r="Y91" s="69"/>
      <c r="Z91" s="70"/>
      <c r="AA91" s="58">
        <f t="shared" si="4"/>
        <v>0</v>
      </c>
      <c r="AB91" s="70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</row>
    <row r="92" spans="1:185" x14ac:dyDescent="0.2">
      <c r="A92" s="1" t="str">
        <f>IF('Infos voyageurs'!AA82="Thaïlande",'Infos voyageurs'!B82,"")</f>
        <v/>
      </c>
      <c r="B92" s="60">
        <f t="shared" si="3"/>
        <v>0</v>
      </c>
      <c r="C92" s="24" t="str">
        <f>IF(AND('Infos voyageurs'!AA82="Thaïlande",'Infos voyageurs'!AC82="janvier"),'Infos voyageurs'!AG82,"")</f>
        <v/>
      </c>
      <c r="D92" s="24" t="str">
        <f>IF(AND('Infos voyageurs'!AA82="Thaïlande",'Infos voyageurs'!AC82="février"),'Infos voyageurs'!AG82,"")</f>
        <v/>
      </c>
      <c r="E92" s="24" t="str">
        <f>IF(AND('Infos voyageurs'!AA82="Thaïlande",'Infos voyageurs'!AC82="mars"),'Infos voyageurs'!AG82,"")</f>
        <v/>
      </c>
      <c r="F92" s="54" t="str">
        <f>IF(AND('Infos voyageurs'!AA82="Thaïlande",'Infos voyageurs'!AC82="avril"),'Infos voyageurs'!AG82,"")</f>
        <v/>
      </c>
      <c r="G92" s="54" t="str">
        <f>IF(AND('Infos voyageurs'!AA82="Thaïlande",'Infos voyageurs'!AC82="mai"),'Infos voyageurs'!AG82,"")</f>
        <v/>
      </c>
      <c r="H92" s="54" t="str">
        <f>IF(AND('Infos voyageurs'!AA82="Thaïlande",'Infos voyageurs'!AC82="juin"),'Infos voyageurs'!AG82,"")</f>
        <v/>
      </c>
      <c r="I92" s="56" t="str">
        <f>IF(AND('Infos voyageurs'!AA82="Thaïlande",'Infos voyageurs'!AC82="juillet"),'Infos voyageurs'!AG82,"")</f>
        <v/>
      </c>
      <c r="J92" s="56" t="str">
        <f>IF(AND('Infos voyageurs'!AA82="Thaïlande",'Infos voyageurs'!AC82="août"),'Infos voyageurs'!AG82,"")</f>
        <v/>
      </c>
      <c r="K92" s="56" t="str">
        <f>IF(AND('Infos voyageurs'!AA82="Thaïlande",'Infos voyageurs'!AC82="septembre"),'Infos voyageurs'!AG82,"")</f>
        <v/>
      </c>
      <c r="L92" s="58" t="str">
        <f>IF(AND('Infos voyageurs'!AA82="Thaïlande",'Infos voyageurs'!AC82="octobre"),'Infos voyageurs'!AG82,"")</f>
        <v/>
      </c>
      <c r="M92" s="58" t="str">
        <f>IF(AND('Infos voyageurs'!AA82="Thaïlande",'Infos voyageurs'!AC82="novembre"),'Infos voyageurs'!AG82,"")</f>
        <v/>
      </c>
      <c r="N92" s="58" t="str">
        <f>IF(AND('Infos voyageurs'!AA82="Thaïlande",'Infos voyageurs'!AC82="decembre"),'Infos voyageurs'!AG82,"")</f>
        <v/>
      </c>
      <c r="O92" s="3"/>
      <c r="P92"/>
      <c r="Q92" s="14"/>
      <c r="R92" s="24" t="str">
        <f>IF('Infos voyageurs'!AA82="Thaïlande",'Infos voyageurs'!AI82,"")</f>
        <v/>
      </c>
      <c r="S92" s="14"/>
      <c r="T92" s="68"/>
      <c r="U92" s="54" t="str">
        <f>IF('Infos voyageurs'!AE82="Thaïlande",'Infos voyageurs'!AL82,"")</f>
        <v/>
      </c>
      <c r="V92" s="68"/>
      <c r="W92" s="69"/>
      <c r="X92" s="56" t="str">
        <f>IF('Infos voyageurs'!AA82="Thaïlande",'Infos voyageurs'!AN82,"")</f>
        <v/>
      </c>
      <c r="Y92" s="69"/>
      <c r="Z92" s="70"/>
      <c r="AA92" s="58">
        <f t="shared" si="4"/>
        <v>0</v>
      </c>
      <c r="AB92" s="70"/>
    </row>
    <row r="93" spans="1:185" s="30" customFormat="1" x14ac:dyDescent="0.2">
      <c r="A93" s="1" t="str">
        <f>IF('Infos voyageurs'!AA83="Thaïlande",'Infos voyageurs'!B83,"")</f>
        <v/>
      </c>
      <c r="B93" s="60">
        <f t="shared" si="3"/>
        <v>0</v>
      </c>
      <c r="C93" s="24" t="str">
        <f>IF(AND('Infos voyageurs'!AA83="Thaïlande",'Infos voyageurs'!AC83="janvier"),'Infos voyageurs'!AG83,"")</f>
        <v/>
      </c>
      <c r="D93" s="24" t="str">
        <f>IF(AND('Infos voyageurs'!AA83="Thaïlande",'Infos voyageurs'!AC83="février"),'Infos voyageurs'!AG83,"")</f>
        <v/>
      </c>
      <c r="E93" s="24" t="str">
        <f>IF(AND('Infos voyageurs'!AA83="Thaïlande",'Infos voyageurs'!AC83="mars"),'Infos voyageurs'!AG83,"")</f>
        <v/>
      </c>
      <c r="F93" s="54" t="str">
        <f>IF(AND('Infos voyageurs'!AA83="Thaïlande",'Infos voyageurs'!AC83="avril"),'Infos voyageurs'!AG83,"")</f>
        <v/>
      </c>
      <c r="G93" s="54" t="str">
        <f>IF(AND('Infos voyageurs'!AA83="Thaïlande",'Infos voyageurs'!AC83="mai"),'Infos voyageurs'!AG83,"")</f>
        <v/>
      </c>
      <c r="H93" s="54" t="str">
        <f>IF(AND('Infos voyageurs'!AA83="Thaïlande",'Infos voyageurs'!AC83="juin"),'Infos voyageurs'!AG83,"")</f>
        <v/>
      </c>
      <c r="I93" s="56" t="str">
        <f>IF(AND('Infos voyageurs'!AA83="Thaïlande",'Infos voyageurs'!AC83="juillet"),'Infos voyageurs'!AG83,"")</f>
        <v/>
      </c>
      <c r="J93" s="56" t="str">
        <f>IF(AND('Infos voyageurs'!AA83="Thaïlande",'Infos voyageurs'!AC83="août"),'Infos voyageurs'!AG83,"")</f>
        <v/>
      </c>
      <c r="K93" s="56" t="str">
        <f>IF(AND('Infos voyageurs'!AA83="Thaïlande",'Infos voyageurs'!AC83="septembre"),'Infos voyageurs'!AG83,"")</f>
        <v/>
      </c>
      <c r="L93" s="58" t="str">
        <f>IF(AND('Infos voyageurs'!AA83="Thaïlande",'Infos voyageurs'!AC83="octobre"),'Infos voyageurs'!AG83,"")</f>
        <v/>
      </c>
      <c r="M93" s="58" t="str">
        <f>IF(AND('Infos voyageurs'!AA83="Thaïlande",'Infos voyageurs'!AC83="novembre"),'Infos voyageurs'!AG83,"")</f>
        <v/>
      </c>
      <c r="N93" s="58" t="str">
        <f>IF(AND('Infos voyageurs'!AA83="Thaïlande",'Infos voyageurs'!AC83="decembre"),'Infos voyageurs'!AG83,"")</f>
        <v/>
      </c>
      <c r="O93" s="3"/>
      <c r="P93"/>
      <c r="Q93" s="14"/>
      <c r="R93" s="24" t="str">
        <f>IF('Infos voyageurs'!AA83="Thaïlande",'Infos voyageurs'!AI83,"")</f>
        <v/>
      </c>
      <c r="S93" s="14"/>
      <c r="T93" s="68"/>
      <c r="U93" s="54" t="str">
        <f>IF('Infos voyageurs'!AE83="Thaïlande",'Infos voyageurs'!AL83,"")</f>
        <v/>
      </c>
      <c r="V93" s="68"/>
      <c r="W93" s="69"/>
      <c r="X93" s="56" t="str">
        <f>IF('Infos voyageurs'!AA83="Thaïlande",'Infos voyageurs'!AN83,"")</f>
        <v/>
      </c>
      <c r="Y93" s="69"/>
      <c r="Z93" s="70"/>
      <c r="AA93" s="58">
        <f t="shared" si="4"/>
        <v>0</v>
      </c>
      <c r="AB93" s="70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</row>
    <row r="94" spans="1:185" x14ac:dyDescent="0.2">
      <c r="A94" s="1" t="str">
        <f>IF('Infos voyageurs'!AA84="Thaïlande",'Infos voyageurs'!B84,"")</f>
        <v/>
      </c>
      <c r="B94" s="60">
        <f t="shared" si="3"/>
        <v>0</v>
      </c>
      <c r="C94" s="24" t="str">
        <f>IF(AND('Infos voyageurs'!AA84="Thaïlande",'Infos voyageurs'!AC84="janvier"),'Infos voyageurs'!AG84,"")</f>
        <v/>
      </c>
      <c r="D94" s="24" t="str">
        <f>IF(AND('Infos voyageurs'!AA84="Thaïlande",'Infos voyageurs'!AC84="février"),'Infos voyageurs'!AG84,"")</f>
        <v/>
      </c>
      <c r="E94" s="24" t="str">
        <f>IF(AND('Infos voyageurs'!AA84="Thaïlande",'Infos voyageurs'!AC84="mars"),'Infos voyageurs'!AG84,"")</f>
        <v/>
      </c>
      <c r="F94" s="54" t="str">
        <f>IF(AND('Infos voyageurs'!AA84="Thaïlande",'Infos voyageurs'!AC84="avril"),'Infos voyageurs'!AG84,"")</f>
        <v/>
      </c>
      <c r="G94" s="54" t="str">
        <f>IF(AND('Infos voyageurs'!AA84="Thaïlande",'Infos voyageurs'!AC84="mai"),'Infos voyageurs'!AG84,"")</f>
        <v/>
      </c>
      <c r="H94" s="54" t="str">
        <f>IF(AND('Infos voyageurs'!AA84="Thaïlande",'Infos voyageurs'!AC84="juin"),'Infos voyageurs'!AG84,"")</f>
        <v/>
      </c>
      <c r="I94" s="56" t="str">
        <f>IF(AND('Infos voyageurs'!AA84="Thaïlande",'Infos voyageurs'!AC84="juillet"),'Infos voyageurs'!AG84,"")</f>
        <v/>
      </c>
      <c r="J94" s="56" t="str">
        <f>IF(AND('Infos voyageurs'!AA84="Thaïlande",'Infos voyageurs'!AC84="août"),'Infos voyageurs'!AG84,"")</f>
        <v/>
      </c>
      <c r="K94" s="56" t="str">
        <f>IF(AND('Infos voyageurs'!AA84="Thaïlande",'Infos voyageurs'!AC84="septembre"),'Infos voyageurs'!AG84,"")</f>
        <v/>
      </c>
      <c r="L94" s="58" t="str">
        <f>IF(AND('Infos voyageurs'!AA84="Thaïlande",'Infos voyageurs'!AC84="octobre"),'Infos voyageurs'!AG84,"")</f>
        <v/>
      </c>
      <c r="M94" s="58" t="str">
        <f>IF(AND('Infos voyageurs'!AA84="Thaïlande",'Infos voyageurs'!AC84="novembre"),'Infos voyageurs'!AG84,"")</f>
        <v/>
      </c>
      <c r="N94" s="58" t="str">
        <f>IF(AND('Infos voyageurs'!AA84="Thaïlande",'Infos voyageurs'!AC84="decembre"),'Infos voyageurs'!AG84,"")</f>
        <v/>
      </c>
      <c r="O94" s="3"/>
      <c r="P94"/>
      <c r="Q94" s="14"/>
      <c r="R94" s="24" t="str">
        <f>IF('Infos voyageurs'!AA84="Thaïlande",'Infos voyageurs'!AI84,"")</f>
        <v/>
      </c>
      <c r="S94" s="14"/>
      <c r="T94" s="68"/>
      <c r="U94" s="54" t="str">
        <f>IF('Infos voyageurs'!AE84="Thaïlande",'Infos voyageurs'!AL84,"")</f>
        <v/>
      </c>
      <c r="V94" s="68"/>
      <c r="W94" s="69"/>
      <c r="X94" s="56" t="str">
        <f>IF('Infos voyageurs'!AA84="Thaïlande",'Infos voyageurs'!AN84,"")</f>
        <v/>
      </c>
      <c r="Y94" s="69"/>
      <c r="Z94" s="70"/>
      <c r="AA94" s="58">
        <f t="shared" si="4"/>
        <v>0</v>
      </c>
      <c r="AB94" s="70"/>
    </row>
    <row r="95" spans="1:185" s="38" customFormat="1" x14ac:dyDescent="0.2">
      <c r="A95" s="1" t="str">
        <f>IF('Infos voyageurs'!AA85="Thaïlande",'Infos voyageurs'!B85,"")</f>
        <v/>
      </c>
      <c r="B95" s="60">
        <f t="shared" si="3"/>
        <v>0</v>
      </c>
      <c r="C95" s="24" t="str">
        <f>IF(AND('Infos voyageurs'!AA85="Thaïlande",'Infos voyageurs'!AC85="janvier"),'Infos voyageurs'!AG85,"")</f>
        <v/>
      </c>
      <c r="D95" s="24" t="str">
        <f>IF(AND('Infos voyageurs'!AA85="Thaïlande",'Infos voyageurs'!AC85="février"),'Infos voyageurs'!AG85,"")</f>
        <v/>
      </c>
      <c r="E95" s="24" t="str">
        <f>IF(AND('Infos voyageurs'!AA85="Thaïlande",'Infos voyageurs'!AC85="mars"),'Infos voyageurs'!AG85,"")</f>
        <v/>
      </c>
      <c r="F95" s="54" t="str">
        <f>IF(AND('Infos voyageurs'!AA85="Thaïlande",'Infos voyageurs'!AC85="avril"),'Infos voyageurs'!AG85,"")</f>
        <v/>
      </c>
      <c r="G95" s="54" t="str">
        <f>IF(AND('Infos voyageurs'!AA85="Thaïlande",'Infos voyageurs'!AC85="mai"),'Infos voyageurs'!AG85,"")</f>
        <v/>
      </c>
      <c r="H95" s="54" t="str">
        <f>IF(AND('Infos voyageurs'!AA85="Thaïlande",'Infos voyageurs'!AC85="juin"),'Infos voyageurs'!AG85,"")</f>
        <v/>
      </c>
      <c r="I95" s="56" t="str">
        <f>IF(AND('Infos voyageurs'!AA85="Thaïlande",'Infos voyageurs'!AC85="juillet"),'Infos voyageurs'!AG85,"")</f>
        <v/>
      </c>
      <c r="J95" s="56" t="str">
        <f>IF(AND('Infos voyageurs'!AA85="Thaïlande",'Infos voyageurs'!AC85="août"),'Infos voyageurs'!AG85,"")</f>
        <v/>
      </c>
      <c r="K95" s="56" t="str">
        <f>IF(AND('Infos voyageurs'!AA85="Thaïlande",'Infos voyageurs'!AC85="septembre"),'Infos voyageurs'!AG85,"")</f>
        <v/>
      </c>
      <c r="L95" s="58" t="str">
        <f>IF(AND('Infos voyageurs'!AA85="Thaïlande",'Infos voyageurs'!AC85="octobre"),'Infos voyageurs'!AG85,"")</f>
        <v/>
      </c>
      <c r="M95" s="58" t="str">
        <f>IF(AND('Infos voyageurs'!AA85="Thaïlande",'Infos voyageurs'!AC85="novembre"),'Infos voyageurs'!AG85,"")</f>
        <v/>
      </c>
      <c r="N95" s="58" t="str">
        <f>IF(AND('Infos voyageurs'!AA85="Thaïlande",'Infos voyageurs'!AC85="decembre"),'Infos voyageurs'!AG85,"")</f>
        <v/>
      </c>
      <c r="O95" s="3"/>
      <c r="P95"/>
      <c r="Q95" s="14"/>
      <c r="R95" s="24" t="str">
        <f>IF('Infos voyageurs'!AA85="Thaïlande",'Infos voyageurs'!AI85,"")</f>
        <v/>
      </c>
      <c r="S95" s="14"/>
      <c r="T95" s="68"/>
      <c r="U95" s="54" t="str">
        <f>IF('Infos voyageurs'!AE85="Thaïlande",'Infos voyageurs'!AL85,"")</f>
        <v/>
      </c>
      <c r="V95" s="68"/>
      <c r="W95" s="69"/>
      <c r="X95" s="56" t="str">
        <f>IF('Infos voyageurs'!AA85="Thaïlande",'Infos voyageurs'!AN85,"")</f>
        <v/>
      </c>
      <c r="Y95" s="69"/>
      <c r="Z95" s="70"/>
      <c r="AA95" s="58">
        <f t="shared" si="4"/>
        <v>0</v>
      </c>
      <c r="AB95" s="70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</row>
    <row r="96" spans="1:185" x14ac:dyDescent="0.2">
      <c r="A96" s="1" t="str">
        <f>IF('Infos voyageurs'!AA86="Thaïlande",'Infos voyageurs'!B86,"")</f>
        <v/>
      </c>
      <c r="B96" s="60">
        <f t="shared" si="3"/>
        <v>0</v>
      </c>
      <c r="C96" s="24" t="str">
        <f>IF(AND('Infos voyageurs'!AA86="Thaïlande",'Infos voyageurs'!AC86="janvier"),'Infos voyageurs'!AG86,"")</f>
        <v/>
      </c>
      <c r="D96" s="24" t="str">
        <f>IF(AND('Infos voyageurs'!AA86="Thaïlande",'Infos voyageurs'!AC86="février"),'Infos voyageurs'!AG86,"")</f>
        <v/>
      </c>
      <c r="E96" s="24" t="str">
        <f>IF(AND('Infos voyageurs'!AA86="Thaïlande",'Infos voyageurs'!AC86="mars"),'Infos voyageurs'!AG86,"")</f>
        <v/>
      </c>
      <c r="F96" s="54" t="str">
        <f>IF(AND('Infos voyageurs'!AA86="Thaïlande",'Infos voyageurs'!AC86="avril"),'Infos voyageurs'!AG86,"")</f>
        <v/>
      </c>
      <c r="G96" s="54" t="str">
        <f>IF(AND('Infos voyageurs'!AA86="Thaïlande",'Infos voyageurs'!AC86="mai"),'Infos voyageurs'!AG86,"")</f>
        <v/>
      </c>
      <c r="H96" s="54" t="str">
        <f>IF(AND('Infos voyageurs'!AA86="Thaïlande",'Infos voyageurs'!AC86="juin"),'Infos voyageurs'!AG86,"")</f>
        <v/>
      </c>
      <c r="I96" s="56" t="str">
        <f>IF(AND('Infos voyageurs'!AA86="Thaïlande",'Infos voyageurs'!AC86="juillet"),'Infos voyageurs'!AG86,"")</f>
        <v/>
      </c>
      <c r="J96" s="56" t="str">
        <f>IF(AND('Infos voyageurs'!AA86="Thaïlande",'Infos voyageurs'!AC86="août"),'Infos voyageurs'!AG86,"")</f>
        <v/>
      </c>
      <c r="K96" s="56" t="str">
        <f>IF(AND('Infos voyageurs'!AA86="Thaïlande",'Infos voyageurs'!AC86="septembre"),'Infos voyageurs'!AG86,"")</f>
        <v/>
      </c>
      <c r="L96" s="58" t="str">
        <f>IF(AND('Infos voyageurs'!AA86="Thaïlande",'Infos voyageurs'!AC86="octobre"),'Infos voyageurs'!AG86,"")</f>
        <v/>
      </c>
      <c r="M96" s="58" t="str">
        <f>IF(AND('Infos voyageurs'!AA86="Thaïlande",'Infos voyageurs'!AC86="novembre"),'Infos voyageurs'!AG86,"")</f>
        <v/>
      </c>
      <c r="N96" s="58" t="str">
        <f>IF(AND('Infos voyageurs'!AA86="Thaïlande",'Infos voyageurs'!AC86="decembre"),'Infos voyageurs'!AG86,"")</f>
        <v/>
      </c>
      <c r="O96" s="3"/>
      <c r="P96"/>
      <c r="Q96" s="14"/>
      <c r="R96" s="24" t="str">
        <f>IF('Infos voyageurs'!AA86="Thaïlande",'Infos voyageurs'!AI86,"")</f>
        <v/>
      </c>
      <c r="S96" s="14"/>
      <c r="T96" s="68"/>
      <c r="U96" s="54" t="str">
        <f>IF('Infos voyageurs'!AE86="Thaïlande",'Infos voyageurs'!AL86,"")</f>
        <v/>
      </c>
      <c r="V96" s="68"/>
      <c r="W96" s="69"/>
      <c r="X96" s="56" t="str">
        <f>IF('Infos voyageurs'!AA86="Thaïlande",'Infos voyageurs'!AN86,"")</f>
        <v/>
      </c>
      <c r="Y96" s="69"/>
      <c r="Z96" s="70"/>
      <c r="AA96" s="58">
        <f t="shared" si="4"/>
        <v>0</v>
      </c>
      <c r="AB96" s="70"/>
    </row>
    <row r="97" spans="1:185" x14ac:dyDescent="0.2">
      <c r="A97" s="1" t="str">
        <f>IF('Infos voyageurs'!AA87="Thaïlande",'Infos voyageurs'!B87,"")</f>
        <v/>
      </c>
      <c r="B97" s="60">
        <f t="shared" si="3"/>
        <v>0</v>
      </c>
      <c r="C97" s="24" t="str">
        <f>IF(AND('Infos voyageurs'!AA87="Thaïlande",'Infos voyageurs'!AC87="janvier"),'Infos voyageurs'!AG87,"")</f>
        <v/>
      </c>
      <c r="D97" s="24" t="str">
        <f>IF(AND('Infos voyageurs'!AA87="Thaïlande",'Infos voyageurs'!AC87="février"),'Infos voyageurs'!AG87,"")</f>
        <v/>
      </c>
      <c r="E97" s="24" t="str">
        <f>IF(AND('Infos voyageurs'!AA87="Thaïlande",'Infos voyageurs'!AC87="mars"),'Infos voyageurs'!AG87,"")</f>
        <v/>
      </c>
      <c r="F97" s="54" t="str">
        <f>IF(AND('Infos voyageurs'!AA87="Thaïlande",'Infos voyageurs'!AC87="avril"),'Infos voyageurs'!AG87,"")</f>
        <v/>
      </c>
      <c r="G97" s="54" t="str">
        <f>IF(AND('Infos voyageurs'!AA87="Thaïlande",'Infos voyageurs'!AC87="mai"),'Infos voyageurs'!AG87,"")</f>
        <v/>
      </c>
      <c r="H97" s="54" t="str">
        <f>IF(AND('Infos voyageurs'!AA87="Thaïlande",'Infos voyageurs'!AC87="juin"),'Infos voyageurs'!AG87,"")</f>
        <v/>
      </c>
      <c r="I97" s="56" t="str">
        <f>IF(AND('Infos voyageurs'!AA87="Thaïlande",'Infos voyageurs'!AC87="juillet"),'Infos voyageurs'!AG87,"")</f>
        <v/>
      </c>
      <c r="J97" s="56" t="str">
        <f>IF(AND('Infos voyageurs'!AA87="Thaïlande",'Infos voyageurs'!AC87="août"),'Infos voyageurs'!AG87,"")</f>
        <v/>
      </c>
      <c r="K97" s="56" t="str">
        <f>IF(AND('Infos voyageurs'!AA87="Thaïlande",'Infos voyageurs'!AC87="septembre"),'Infos voyageurs'!AG87,"")</f>
        <v/>
      </c>
      <c r="L97" s="58" t="str">
        <f>IF(AND('Infos voyageurs'!AA87="Thaïlande",'Infos voyageurs'!AC87="octobre"),'Infos voyageurs'!AG87,"")</f>
        <v/>
      </c>
      <c r="M97" s="58" t="str">
        <f>IF(AND('Infos voyageurs'!AA87="Thaïlande",'Infos voyageurs'!AC87="novembre"),'Infos voyageurs'!AG87,"")</f>
        <v/>
      </c>
      <c r="N97" s="58" t="str">
        <f>IF(AND('Infos voyageurs'!AA87="Thaïlande",'Infos voyageurs'!AC87="decembre"),'Infos voyageurs'!AG87,"")</f>
        <v/>
      </c>
      <c r="O97" s="3"/>
      <c r="P97"/>
      <c r="Q97" s="14"/>
      <c r="R97" s="24" t="str">
        <f>IF('Infos voyageurs'!AA87="Thaïlande",'Infos voyageurs'!AI87,"")</f>
        <v/>
      </c>
      <c r="S97" s="14"/>
      <c r="T97" s="68"/>
      <c r="U97" s="54" t="str">
        <f>IF('Infos voyageurs'!AE87="Thaïlande",'Infos voyageurs'!AL87,"")</f>
        <v/>
      </c>
      <c r="V97" s="68"/>
      <c r="W97" s="69"/>
      <c r="X97" s="56" t="str">
        <f>IF('Infos voyageurs'!AA87="Thaïlande",'Infos voyageurs'!AN87,"")</f>
        <v/>
      </c>
      <c r="Y97" s="69"/>
      <c r="Z97" s="70"/>
      <c r="AA97" s="58">
        <f t="shared" si="4"/>
        <v>0</v>
      </c>
      <c r="AB97" s="70"/>
    </row>
    <row r="98" spans="1:185" s="30" customFormat="1" x14ac:dyDescent="0.2">
      <c r="A98" s="1" t="str">
        <f>IF('Infos voyageurs'!AA88="Thaïlande",'Infos voyageurs'!B88,"")</f>
        <v/>
      </c>
      <c r="B98" s="60">
        <f t="shared" si="3"/>
        <v>0</v>
      </c>
      <c r="C98" s="24" t="str">
        <f>IF(AND('Infos voyageurs'!AA88="Thaïlande",'Infos voyageurs'!AC88="janvier"),'Infos voyageurs'!AG88,"")</f>
        <v/>
      </c>
      <c r="D98" s="24" t="str">
        <f>IF(AND('Infos voyageurs'!AA88="Thaïlande",'Infos voyageurs'!AC88="février"),'Infos voyageurs'!AG88,"")</f>
        <v/>
      </c>
      <c r="E98" s="24" t="str">
        <f>IF(AND('Infos voyageurs'!AA88="Thaïlande",'Infos voyageurs'!AC88="mars"),'Infos voyageurs'!AG88,"")</f>
        <v/>
      </c>
      <c r="F98" s="54" t="str">
        <f>IF(AND('Infos voyageurs'!AA88="Thaïlande",'Infos voyageurs'!AC88="avril"),'Infos voyageurs'!AG88,"")</f>
        <v/>
      </c>
      <c r="G98" s="54" t="str">
        <f>IF(AND('Infos voyageurs'!AA88="Thaïlande",'Infos voyageurs'!AC88="mai"),'Infos voyageurs'!AG88,"")</f>
        <v/>
      </c>
      <c r="H98" s="54" t="str">
        <f>IF(AND('Infos voyageurs'!AA88="Thaïlande",'Infos voyageurs'!AC88="juin"),'Infos voyageurs'!AG88,"")</f>
        <v/>
      </c>
      <c r="I98" s="56" t="str">
        <f>IF(AND('Infos voyageurs'!AA88="Thaïlande",'Infos voyageurs'!AC88="juillet"),'Infos voyageurs'!AG88,"")</f>
        <v/>
      </c>
      <c r="J98" s="56" t="str">
        <f>IF(AND('Infos voyageurs'!AA88="Thaïlande",'Infos voyageurs'!AC88="août"),'Infos voyageurs'!AG88,"")</f>
        <v/>
      </c>
      <c r="K98" s="56" t="str">
        <f>IF(AND('Infos voyageurs'!AA88="Thaïlande",'Infos voyageurs'!AC88="septembre"),'Infos voyageurs'!AG88,"")</f>
        <v/>
      </c>
      <c r="L98" s="58" t="str">
        <f>IF(AND('Infos voyageurs'!AA88="Thaïlande",'Infos voyageurs'!AC88="octobre"),'Infos voyageurs'!AG88,"")</f>
        <v/>
      </c>
      <c r="M98" s="58" t="str">
        <f>IF(AND('Infos voyageurs'!AA88="Thaïlande",'Infos voyageurs'!AC88="novembre"),'Infos voyageurs'!AG88,"")</f>
        <v/>
      </c>
      <c r="N98" s="58" t="str">
        <f>IF(AND('Infos voyageurs'!AA88="Thaïlande",'Infos voyageurs'!AC88="decembre"),'Infos voyageurs'!AG88,"")</f>
        <v/>
      </c>
      <c r="O98" s="3"/>
      <c r="P98"/>
      <c r="Q98" s="14"/>
      <c r="R98" s="24" t="str">
        <f>IF('Infos voyageurs'!AA88="Thaïlande",'Infos voyageurs'!AI88,"")</f>
        <v/>
      </c>
      <c r="S98" s="14"/>
      <c r="T98" s="68"/>
      <c r="U98" s="54" t="str">
        <f>IF('Infos voyageurs'!AE88="Thaïlande",'Infos voyageurs'!AL88,"")</f>
        <v/>
      </c>
      <c r="V98" s="68"/>
      <c r="W98" s="69"/>
      <c r="X98" s="56" t="str">
        <f>IF('Infos voyageurs'!AA88="Thaïlande",'Infos voyageurs'!AN88,"")</f>
        <v/>
      </c>
      <c r="Y98" s="69"/>
      <c r="Z98" s="70"/>
      <c r="AA98" s="58">
        <f t="shared" si="4"/>
        <v>0</v>
      </c>
      <c r="AB98" s="70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</row>
    <row r="99" spans="1:185" x14ac:dyDescent="0.2">
      <c r="A99" s="1" t="str">
        <f>IF('Infos voyageurs'!AA89="Thaïlande",'Infos voyageurs'!B89,"")</f>
        <v/>
      </c>
      <c r="B99" s="60">
        <f t="shared" si="3"/>
        <v>0</v>
      </c>
      <c r="C99" s="24" t="str">
        <f>IF(AND('Infos voyageurs'!AA89="Thaïlande",'Infos voyageurs'!AC89="janvier"),'Infos voyageurs'!AG89,"")</f>
        <v/>
      </c>
      <c r="D99" s="24" t="str">
        <f>IF(AND('Infos voyageurs'!AA89="Thaïlande",'Infos voyageurs'!AC89="février"),'Infos voyageurs'!AG89,"")</f>
        <v/>
      </c>
      <c r="E99" s="24" t="str">
        <f>IF(AND('Infos voyageurs'!AA89="Thaïlande",'Infos voyageurs'!AC89="mars"),'Infos voyageurs'!AG89,"")</f>
        <v/>
      </c>
      <c r="F99" s="54" t="str">
        <f>IF(AND('Infos voyageurs'!AA89="Thaïlande",'Infos voyageurs'!AC89="avril"),'Infos voyageurs'!AG89,"")</f>
        <v/>
      </c>
      <c r="G99" s="54" t="str">
        <f>IF(AND('Infos voyageurs'!AA89="Thaïlande",'Infos voyageurs'!AC89="mai"),'Infos voyageurs'!AG89,"")</f>
        <v/>
      </c>
      <c r="H99" s="54" t="str">
        <f>IF(AND('Infos voyageurs'!AA89="Thaïlande",'Infos voyageurs'!AC89="juin"),'Infos voyageurs'!AG89,"")</f>
        <v/>
      </c>
      <c r="I99" s="56" t="str">
        <f>IF(AND('Infos voyageurs'!AA89="Thaïlande",'Infos voyageurs'!AC89="juillet"),'Infos voyageurs'!AG89,"")</f>
        <v/>
      </c>
      <c r="J99" s="56" t="str">
        <f>IF(AND('Infos voyageurs'!AA89="Thaïlande",'Infos voyageurs'!AC89="août"),'Infos voyageurs'!AG89,"")</f>
        <v/>
      </c>
      <c r="K99" s="56" t="str">
        <f>IF(AND('Infos voyageurs'!AA89="Thaïlande",'Infos voyageurs'!AC89="septembre"),'Infos voyageurs'!AG89,"")</f>
        <v/>
      </c>
      <c r="L99" s="58" t="str">
        <f>IF(AND('Infos voyageurs'!AA89="Thaïlande",'Infos voyageurs'!AC89="octobre"),'Infos voyageurs'!AG89,"")</f>
        <v/>
      </c>
      <c r="M99" s="58" t="str">
        <f>IF(AND('Infos voyageurs'!AA89="Thaïlande",'Infos voyageurs'!AC89="novembre"),'Infos voyageurs'!AG89,"")</f>
        <v/>
      </c>
      <c r="N99" s="58" t="str">
        <f>IF(AND('Infos voyageurs'!AA89="Thaïlande",'Infos voyageurs'!AC89="decembre"),'Infos voyageurs'!AG89,"")</f>
        <v/>
      </c>
      <c r="O99" s="3"/>
      <c r="P99"/>
      <c r="Q99" s="14"/>
      <c r="R99" s="24" t="str">
        <f>IF('Infos voyageurs'!AA89="Thaïlande",'Infos voyageurs'!AI89,"")</f>
        <v/>
      </c>
      <c r="S99" s="14"/>
      <c r="T99" s="68"/>
      <c r="U99" s="54" t="str">
        <f>IF('Infos voyageurs'!AE89="Thaïlande",'Infos voyageurs'!AL89,"")</f>
        <v/>
      </c>
      <c r="V99" s="68"/>
      <c r="W99" s="69"/>
      <c r="X99" s="56" t="str">
        <f>IF('Infos voyageurs'!AA89="Thaïlande",'Infos voyageurs'!AN89,"")</f>
        <v/>
      </c>
      <c r="Y99" s="69"/>
      <c r="Z99" s="70"/>
      <c r="AA99" s="58">
        <f t="shared" si="4"/>
        <v>0</v>
      </c>
      <c r="AB99" s="70"/>
    </row>
    <row r="100" spans="1:185" s="30" customFormat="1" x14ac:dyDescent="0.2">
      <c r="A100" s="1" t="str">
        <f>IF('Infos voyageurs'!AA90="Thaïlande",'Infos voyageurs'!B90,"")</f>
        <v/>
      </c>
      <c r="B100" s="60">
        <f t="shared" si="3"/>
        <v>0</v>
      </c>
      <c r="C100" s="24" t="str">
        <f>IF(AND('Infos voyageurs'!AA90="Thaïlande",'Infos voyageurs'!AC90="janvier"),'Infos voyageurs'!AG90,"")</f>
        <v/>
      </c>
      <c r="D100" s="24" t="str">
        <f>IF(AND('Infos voyageurs'!AA90="Thaïlande",'Infos voyageurs'!AC90="février"),'Infos voyageurs'!AG90,"")</f>
        <v/>
      </c>
      <c r="E100" s="24" t="str">
        <f>IF(AND('Infos voyageurs'!AA90="Thaïlande",'Infos voyageurs'!AC90="mars"),'Infos voyageurs'!AG90,"")</f>
        <v/>
      </c>
      <c r="F100" s="54" t="str">
        <f>IF(AND('Infos voyageurs'!AA90="Thaïlande",'Infos voyageurs'!AC90="avril"),'Infos voyageurs'!AG90,"")</f>
        <v/>
      </c>
      <c r="G100" s="54" t="str">
        <f>IF(AND('Infos voyageurs'!AA90="Thaïlande",'Infos voyageurs'!AC90="mai"),'Infos voyageurs'!AG90,"")</f>
        <v/>
      </c>
      <c r="H100" s="54" t="str">
        <f>IF(AND('Infos voyageurs'!AA90="Thaïlande",'Infos voyageurs'!AC90="juin"),'Infos voyageurs'!AG90,"")</f>
        <v/>
      </c>
      <c r="I100" s="56" t="str">
        <f>IF(AND('Infos voyageurs'!AA90="Thaïlande",'Infos voyageurs'!AC90="juillet"),'Infos voyageurs'!AG90,"")</f>
        <v/>
      </c>
      <c r="J100" s="56" t="str">
        <f>IF(AND('Infos voyageurs'!AA90="Thaïlande",'Infos voyageurs'!AC90="août"),'Infos voyageurs'!AG90,"")</f>
        <v/>
      </c>
      <c r="K100" s="56" t="str">
        <f>IF(AND('Infos voyageurs'!AA90="Thaïlande",'Infos voyageurs'!AC90="septembre"),'Infos voyageurs'!AG90,"")</f>
        <v/>
      </c>
      <c r="L100" s="58" t="str">
        <f>IF(AND('Infos voyageurs'!AA90="Thaïlande",'Infos voyageurs'!AC90="octobre"),'Infos voyageurs'!AG90,"")</f>
        <v/>
      </c>
      <c r="M100" s="58" t="str">
        <f>IF(AND('Infos voyageurs'!AA90="Thaïlande",'Infos voyageurs'!AC90="novembre"),'Infos voyageurs'!AG90,"")</f>
        <v/>
      </c>
      <c r="N100" s="58" t="str">
        <f>IF(AND('Infos voyageurs'!AA90="Thaïlande",'Infos voyageurs'!AC90="decembre"),'Infos voyageurs'!AG90,"")</f>
        <v/>
      </c>
      <c r="O100" s="3"/>
      <c r="P100"/>
      <c r="Q100" s="14"/>
      <c r="R100" s="24" t="str">
        <f>IF('Infos voyageurs'!AA90="Thaïlande",'Infos voyageurs'!AI90,"")</f>
        <v/>
      </c>
      <c r="S100" s="14"/>
      <c r="T100" s="68"/>
      <c r="U100" s="54" t="str">
        <f>IF('Infos voyageurs'!AE90="Thaïlande",'Infos voyageurs'!AL90,"")</f>
        <v/>
      </c>
      <c r="V100" s="68"/>
      <c r="W100" s="69"/>
      <c r="X100" s="56" t="str">
        <f>IF('Infos voyageurs'!AA90="Thaïlande",'Infos voyageurs'!AN90,"")</f>
        <v/>
      </c>
      <c r="Y100" s="69"/>
      <c r="Z100" s="70"/>
      <c r="AA100" s="58">
        <f t="shared" si="4"/>
        <v>0</v>
      </c>
      <c r="AB100" s="7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</row>
    <row r="101" spans="1:185" x14ac:dyDescent="0.2">
      <c r="A101" s="1" t="str">
        <f>IF('Infos voyageurs'!AA91="Thaïlande",'Infos voyageurs'!B91,"")</f>
        <v/>
      </c>
      <c r="B101" s="60">
        <f t="shared" si="3"/>
        <v>0</v>
      </c>
      <c r="C101" s="24" t="str">
        <f>IF(AND('Infos voyageurs'!AA91="Thaïlande",'Infos voyageurs'!AC91="janvier"),'Infos voyageurs'!AG91,"")</f>
        <v/>
      </c>
      <c r="D101" s="24" t="str">
        <f>IF(AND('Infos voyageurs'!AA91="Thaïlande",'Infos voyageurs'!AC91="février"),'Infos voyageurs'!AG91,"")</f>
        <v/>
      </c>
      <c r="E101" s="24" t="str">
        <f>IF(AND('Infos voyageurs'!AA91="Thaïlande",'Infos voyageurs'!AC91="mars"),'Infos voyageurs'!AG91,"")</f>
        <v/>
      </c>
      <c r="F101" s="54" t="str">
        <f>IF(AND('Infos voyageurs'!AA91="Thaïlande",'Infos voyageurs'!AC91="avril"),'Infos voyageurs'!AG91,"")</f>
        <v/>
      </c>
      <c r="G101" s="54" t="str">
        <f>IF(AND('Infos voyageurs'!AA91="Thaïlande",'Infos voyageurs'!AC91="mai"),'Infos voyageurs'!AG91,"")</f>
        <v/>
      </c>
      <c r="H101" s="54" t="str">
        <f>IF(AND('Infos voyageurs'!AA91="Thaïlande",'Infos voyageurs'!AC91="juin"),'Infos voyageurs'!AG91,"")</f>
        <v/>
      </c>
      <c r="I101" s="56" t="str">
        <f>IF(AND('Infos voyageurs'!AA91="Thaïlande",'Infos voyageurs'!AC91="juillet"),'Infos voyageurs'!AG91,"")</f>
        <v/>
      </c>
      <c r="J101" s="56" t="str">
        <f>IF(AND('Infos voyageurs'!AA91="Thaïlande",'Infos voyageurs'!AC91="août"),'Infos voyageurs'!AG91,"")</f>
        <v/>
      </c>
      <c r="K101" s="56" t="str">
        <f>IF(AND('Infos voyageurs'!AA91="Thaïlande",'Infos voyageurs'!AC91="septembre"),'Infos voyageurs'!AG91,"")</f>
        <v/>
      </c>
      <c r="L101" s="58" t="str">
        <f>IF(AND('Infos voyageurs'!AA91="Thaïlande",'Infos voyageurs'!AC91="octobre"),'Infos voyageurs'!AG91,"")</f>
        <v/>
      </c>
      <c r="M101" s="58" t="str">
        <f>IF(AND('Infos voyageurs'!AA91="Thaïlande",'Infos voyageurs'!AC91="novembre"),'Infos voyageurs'!AG91,"")</f>
        <v/>
      </c>
      <c r="N101" s="58" t="str">
        <f>IF(AND('Infos voyageurs'!AA91="Thaïlande",'Infos voyageurs'!AC91="decembre"),'Infos voyageurs'!AG91,"")</f>
        <v/>
      </c>
      <c r="O101" s="3"/>
      <c r="P101"/>
      <c r="Q101" s="14"/>
      <c r="R101" s="24" t="str">
        <f>IF('Infos voyageurs'!AA91="Thaïlande",'Infos voyageurs'!AI91,"")</f>
        <v/>
      </c>
      <c r="S101" s="14"/>
      <c r="T101" s="68"/>
      <c r="U101" s="54" t="str">
        <f>IF('Infos voyageurs'!AE91="Thaïlande",'Infos voyageurs'!AL91,"")</f>
        <v/>
      </c>
      <c r="V101" s="68"/>
      <c r="W101" s="69"/>
      <c r="X101" s="56" t="str">
        <f>IF('Infos voyageurs'!AA91="Thaïlande",'Infos voyageurs'!AN91,"")</f>
        <v/>
      </c>
      <c r="Y101" s="69"/>
      <c r="Z101" s="70"/>
      <c r="AA101" s="58">
        <f t="shared" si="4"/>
        <v>0</v>
      </c>
      <c r="AB101" s="70"/>
    </row>
    <row r="102" spans="1:185" s="36" customFormat="1" x14ac:dyDescent="0.2">
      <c r="A102" s="1" t="str">
        <f>IF('Infos voyageurs'!AA92="Thaïlande",'Infos voyageurs'!B92,"")</f>
        <v/>
      </c>
      <c r="B102" s="60">
        <f t="shared" si="3"/>
        <v>0</v>
      </c>
      <c r="C102" s="24" t="str">
        <f>IF(AND('Infos voyageurs'!AA92="Thaïlande",'Infos voyageurs'!AC92="janvier"),'Infos voyageurs'!AG92,"")</f>
        <v/>
      </c>
      <c r="D102" s="24" t="str">
        <f>IF(AND('Infos voyageurs'!AA92="Thaïlande",'Infos voyageurs'!AC92="février"),'Infos voyageurs'!AG92,"")</f>
        <v/>
      </c>
      <c r="E102" s="24" t="str">
        <f>IF(AND('Infos voyageurs'!AA92="Thaïlande",'Infos voyageurs'!AC92="mars"),'Infos voyageurs'!AG92,"")</f>
        <v/>
      </c>
      <c r="F102" s="54" t="str">
        <f>IF(AND('Infos voyageurs'!AA92="Thaïlande",'Infos voyageurs'!AC92="avril"),'Infos voyageurs'!AG92,"")</f>
        <v/>
      </c>
      <c r="G102" s="54" t="str">
        <f>IF(AND('Infos voyageurs'!AA92="Thaïlande",'Infos voyageurs'!AC92="mai"),'Infos voyageurs'!AG92,"")</f>
        <v/>
      </c>
      <c r="H102" s="54" t="str">
        <f>IF(AND('Infos voyageurs'!AA92="Thaïlande",'Infos voyageurs'!AC92="juin"),'Infos voyageurs'!AG92,"")</f>
        <v/>
      </c>
      <c r="I102" s="56" t="str">
        <f>IF(AND('Infos voyageurs'!AA92="Thaïlande",'Infos voyageurs'!AC92="juillet"),'Infos voyageurs'!AG92,"")</f>
        <v/>
      </c>
      <c r="J102" s="56" t="str">
        <f>IF(AND('Infos voyageurs'!AA92="Thaïlande",'Infos voyageurs'!AC92="août"),'Infos voyageurs'!AG92,"")</f>
        <v/>
      </c>
      <c r="K102" s="56" t="str">
        <f>IF(AND('Infos voyageurs'!AA92="Thaïlande",'Infos voyageurs'!AC92="septembre"),'Infos voyageurs'!AG92,"")</f>
        <v/>
      </c>
      <c r="L102" s="58" t="str">
        <f>IF(AND('Infos voyageurs'!AA92="Thaïlande",'Infos voyageurs'!AC92="octobre"),'Infos voyageurs'!AG92,"")</f>
        <v/>
      </c>
      <c r="M102" s="58" t="str">
        <f>IF(AND('Infos voyageurs'!AA92="Thaïlande",'Infos voyageurs'!AC92="novembre"),'Infos voyageurs'!AG92,"")</f>
        <v/>
      </c>
      <c r="N102" s="58" t="str">
        <f>IF(AND('Infos voyageurs'!AA92="Thaïlande",'Infos voyageurs'!AC92="decembre"),'Infos voyageurs'!AG92,"")</f>
        <v/>
      </c>
      <c r="O102" s="3"/>
      <c r="P102"/>
      <c r="Q102" s="14"/>
      <c r="R102" s="24" t="str">
        <f>IF('Infos voyageurs'!AA92="Thaïlande",'Infos voyageurs'!AI92,"")</f>
        <v/>
      </c>
      <c r="S102" s="14"/>
      <c r="T102" s="68"/>
      <c r="U102" s="54" t="str">
        <f>IF('Infos voyageurs'!AE92="Thaïlande",'Infos voyageurs'!AL92,"")</f>
        <v/>
      </c>
      <c r="V102" s="68"/>
      <c r="W102" s="69"/>
      <c r="X102" s="56" t="str">
        <f>IF('Infos voyageurs'!AA92="Thaïlande",'Infos voyageurs'!AN92,"")</f>
        <v/>
      </c>
      <c r="Y102" s="69"/>
      <c r="Z102" s="70"/>
      <c r="AA102" s="58">
        <f t="shared" si="4"/>
        <v>0</v>
      </c>
      <c r="AB102" s="70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</row>
    <row r="103" spans="1:185" x14ac:dyDescent="0.2">
      <c r="A103" s="1" t="str">
        <f>IF('Infos voyageurs'!AA93="Thaïlande",'Infos voyageurs'!B93,"")</f>
        <v/>
      </c>
      <c r="B103" s="60">
        <f t="shared" si="3"/>
        <v>0</v>
      </c>
      <c r="C103" s="24" t="str">
        <f>IF(AND('Infos voyageurs'!AA93="Thaïlande",'Infos voyageurs'!AC93="janvier"),'Infos voyageurs'!AG93,"")</f>
        <v/>
      </c>
      <c r="D103" s="24" t="str">
        <f>IF(AND('Infos voyageurs'!AA93="Thaïlande",'Infos voyageurs'!AC93="février"),'Infos voyageurs'!AG93,"")</f>
        <v/>
      </c>
      <c r="E103" s="24" t="str">
        <f>IF(AND('Infos voyageurs'!AA93="Thaïlande",'Infos voyageurs'!AC93="mars"),'Infos voyageurs'!AG93,"")</f>
        <v/>
      </c>
      <c r="F103" s="54" t="str">
        <f>IF(AND('Infos voyageurs'!AA93="Thaïlande",'Infos voyageurs'!AC93="avril"),'Infos voyageurs'!AG93,"")</f>
        <v/>
      </c>
      <c r="G103" s="54" t="str">
        <f>IF(AND('Infos voyageurs'!AA93="Thaïlande",'Infos voyageurs'!AC93="mai"),'Infos voyageurs'!AG93,"")</f>
        <v/>
      </c>
      <c r="H103" s="54" t="str">
        <f>IF(AND('Infos voyageurs'!AA93="Thaïlande",'Infos voyageurs'!AC93="juin"),'Infos voyageurs'!AG93,"")</f>
        <v/>
      </c>
      <c r="I103" s="56" t="str">
        <f>IF(AND('Infos voyageurs'!AA93="Thaïlande",'Infos voyageurs'!AC93="juillet"),'Infos voyageurs'!AG93,"")</f>
        <v/>
      </c>
      <c r="J103" s="56" t="str">
        <f>IF(AND('Infos voyageurs'!AA93="Thaïlande",'Infos voyageurs'!AC93="août"),'Infos voyageurs'!AG93,"")</f>
        <v/>
      </c>
      <c r="K103" s="56" t="str">
        <f>IF(AND('Infos voyageurs'!AA93="Thaïlande",'Infos voyageurs'!AC93="septembre"),'Infos voyageurs'!AG93,"")</f>
        <v/>
      </c>
      <c r="L103" s="58" t="str">
        <f>IF(AND('Infos voyageurs'!AA93="Thaïlande",'Infos voyageurs'!AC93="octobre"),'Infos voyageurs'!AG93,"")</f>
        <v/>
      </c>
      <c r="M103" s="58" t="str">
        <f>IF(AND('Infos voyageurs'!AA93="Thaïlande",'Infos voyageurs'!AC93="novembre"),'Infos voyageurs'!AG93,"")</f>
        <v/>
      </c>
      <c r="N103" s="58" t="str">
        <f>IF(AND('Infos voyageurs'!AA93="Thaïlande",'Infos voyageurs'!AC93="decembre"),'Infos voyageurs'!AG93,"")</f>
        <v/>
      </c>
      <c r="O103" s="3"/>
      <c r="P103"/>
      <c r="Q103" s="14"/>
      <c r="R103" s="24" t="str">
        <f>IF('Infos voyageurs'!AA93="Thaïlande",'Infos voyageurs'!AI93,"")</f>
        <v/>
      </c>
      <c r="S103" s="14"/>
      <c r="T103" s="68"/>
      <c r="U103" s="54" t="str">
        <f>IF('Infos voyageurs'!AE93="Thaïlande",'Infos voyageurs'!AL93,"")</f>
        <v/>
      </c>
      <c r="V103" s="68"/>
      <c r="W103" s="69"/>
      <c r="X103" s="56" t="str">
        <f>IF('Infos voyageurs'!AA93="Thaïlande",'Infos voyageurs'!AN93,"")</f>
        <v/>
      </c>
      <c r="Y103" s="69"/>
      <c r="Z103" s="70"/>
      <c r="AA103" s="58">
        <f t="shared" si="4"/>
        <v>0</v>
      </c>
      <c r="AB103" s="70"/>
    </row>
    <row r="104" spans="1:185" s="30" customFormat="1" x14ac:dyDescent="0.2">
      <c r="A104" s="1" t="str">
        <f>IF('Infos voyageurs'!AA94="Thaïlande",'Infos voyageurs'!B94,"")</f>
        <v/>
      </c>
      <c r="B104" s="60">
        <f t="shared" si="3"/>
        <v>0</v>
      </c>
      <c r="C104" s="24" t="str">
        <f>IF(AND('Infos voyageurs'!AA94="Thaïlande",'Infos voyageurs'!AC94="janvier"),'Infos voyageurs'!AG94,"")</f>
        <v/>
      </c>
      <c r="D104" s="24" t="str">
        <f>IF(AND('Infos voyageurs'!AA94="Thaïlande",'Infos voyageurs'!AC94="février"),'Infos voyageurs'!AG94,"")</f>
        <v/>
      </c>
      <c r="E104" s="24" t="str">
        <f>IF(AND('Infos voyageurs'!AA94="Thaïlande",'Infos voyageurs'!AC94="mars"),'Infos voyageurs'!AG94,"")</f>
        <v/>
      </c>
      <c r="F104" s="54" t="str">
        <f>IF(AND('Infos voyageurs'!AA94="Thaïlande",'Infos voyageurs'!AC94="avril"),'Infos voyageurs'!AG94,"")</f>
        <v/>
      </c>
      <c r="G104" s="54" t="str">
        <f>IF(AND('Infos voyageurs'!AA94="Thaïlande",'Infos voyageurs'!AC94="mai"),'Infos voyageurs'!AG94,"")</f>
        <v/>
      </c>
      <c r="H104" s="54" t="str">
        <f>IF(AND('Infos voyageurs'!AA94="Thaïlande",'Infos voyageurs'!AC94="juin"),'Infos voyageurs'!AG94,"")</f>
        <v/>
      </c>
      <c r="I104" s="56" t="str">
        <f>IF(AND('Infos voyageurs'!AA94="Thaïlande",'Infos voyageurs'!AC94="juillet"),'Infos voyageurs'!AG94,"")</f>
        <v/>
      </c>
      <c r="J104" s="56" t="str">
        <f>IF(AND('Infos voyageurs'!AA94="Thaïlande",'Infos voyageurs'!AC94="août"),'Infos voyageurs'!AG94,"")</f>
        <v/>
      </c>
      <c r="K104" s="56" t="str">
        <f>IF(AND('Infos voyageurs'!AA94="Thaïlande",'Infos voyageurs'!AC94="septembre"),'Infos voyageurs'!AG94,"")</f>
        <v/>
      </c>
      <c r="L104" s="58" t="str">
        <f>IF(AND('Infos voyageurs'!AA94="Thaïlande",'Infos voyageurs'!AC94="octobre"),'Infos voyageurs'!AG94,"")</f>
        <v/>
      </c>
      <c r="M104" s="58" t="str">
        <f>IF(AND('Infos voyageurs'!AA94="Thaïlande",'Infos voyageurs'!AC94="novembre"),'Infos voyageurs'!AG94,"")</f>
        <v/>
      </c>
      <c r="N104" s="58" t="str">
        <f>IF(AND('Infos voyageurs'!AA94="Thaïlande",'Infos voyageurs'!AC94="decembre"),'Infos voyageurs'!AG94,"")</f>
        <v/>
      </c>
      <c r="O104" s="3"/>
      <c r="P104"/>
      <c r="Q104" s="14"/>
      <c r="R104" s="24" t="str">
        <f>IF('Infos voyageurs'!AA94="Thaïlande",'Infos voyageurs'!AI94,"")</f>
        <v/>
      </c>
      <c r="S104" s="14"/>
      <c r="T104" s="68"/>
      <c r="U104" s="54" t="str">
        <f>IF('Infos voyageurs'!AE94="Thaïlande",'Infos voyageurs'!AL94,"")</f>
        <v/>
      </c>
      <c r="V104" s="68"/>
      <c r="W104" s="69"/>
      <c r="X104" s="56" t="str">
        <f>IF('Infos voyageurs'!AA94="Thaïlande",'Infos voyageurs'!AN94,"")</f>
        <v/>
      </c>
      <c r="Y104" s="69"/>
      <c r="Z104" s="70"/>
      <c r="AA104" s="58">
        <f t="shared" si="4"/>
        <v>0</v>
      </c>
      <c r="AB104" s="70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</row>
    <row r="105" spans="1:185" s="30" customFormat="1" x14ac:dyDescent="0.2">
      <c r="A105" s="1" t="str">
        <f>IF('Infos voyageurs'!AA95="Thaïlande",'Infos voyageurs'!B95,"")</f>
        <v/>
      </c>
      <c r="B105" s="60">
        <f t="shared" si="3"/>
        <v>0</v>
      </c>
      <c r="C105" s="24" t="str">
        <f>IF(AND('Infos voyageurs'!AA95="Thaïlande",'Infos voyageurs'!AC95="janvier"),'Infos voyageurs'!AG95,"")</f>
        <v/>
      </c>
      <c r="D105" s="24" t="str">
        <f>IF(AND('Infos voyageurs'!AA95="Thaïlande",'Infos voyageurs'!AC95="février"),'Infos voyageurs'!AG95,"")</f>
        <v/>
      </c>
      <c r="E105" s="24" t="str">
        <f>IF(AND('Infos voyageurs'!AA95="Thaïlande",'Infos voyageurs'!AC95="mars"),'Infos voyageurs'!AG95,"")</f>
        <v/>
      </c>
      <c r="F105" s="54" t="str">
        <f>IF(AND('Infos voyageurs'!AA95="Thaïlande",'Infos voyageurs'!AC95="avril"),'Infos voyageurs'!AG95,"")</f>
        <v/>
      </c>
      <c r="G105" s="54" t="str">
        <f>IF(AND('Infos voyageurs'!AA95="Thaïlande",'Infos voyageurs'!AC95="mai"),'Infos voyageurs'!AG95,"")</f>
        <v/>
      </c>
      <c r="H105" s="54" t="str">
        <f>IF(AND('Infos voyageurs'!AA95="Thaïlande",'Infos voyageurs'!AC95="juin"),'Infos voyageurs'!AG95,"")</f>
        <v/>
      </c>
      <c r="I105" s="56" t="str">
        <f>IF(AND('Infos voyageurs'!AA95="Thaïlande",'Infos voyageurs'!AC95="juillet"),'Infos voyageurs'!AG95,"")</f>
        <v/>
      </c>
      <c r="J105" s="56" t="str">
        <f>IF(AND('Infos voyageurs'!AA95="Thaïlande",'Infos voyageurs'!AC95="août"),'Infos voyageurs'!AG95,"")</f>
        <v/>
      </c>
      <c r="K105" s="56" t="str">
        <f>IF(AND('Infos voyageurs'!AA95="Thaïlande",'Infos voyageurs'!AC95="septembre"),'Infos voyageurs'!AG95,"")</f>
        <v/>
      </c>
      <c r="L105" s="58" t="str">
        <f>IF(AND('Infos voyageurs'!AA95="Thaïlande",'Infos voyageurs'!AC95="octobre"),'Infos voyageurs'!AG95,"")</f>
        <v/>
      </c>
      <c r="M105" s="58" t="str">
        <f>IF(AND('Infos voyageurs'!AA95="Thaïlande",'Infos voyageurs'!AC95="novembre"),'Infos voyageurs'!AG95,"")</f>
        <v/>
      </c>
      <c r="N105" s="58" t="str">
        <f>IF(AND('Infos voyageurs'!AA95="Thaïlande",'Infos voyageurs'!AC95="decembre"),'Infos voyageurs'!AG95,"")</f>
        <v/>
      </c>
      <c r="O105" s="3"/>
      <c r="P105"/>
      <c r="Q105" s="14"/>
      <c r="R105" s="24" t="str">
        <f>IF('Infos voyageurs'!AA95="Thaïlande",'Infos voyageurs'!AI95,"")</f>
        <v/>
      </c>
      <c r="S105" s="14"/>
      <c r="T105" s="68"/>
      <c r="U105" s="54" t="str">
        <f>IF('Infos voyageurs'!AE95="Thaïlande",'Infos voyageurs'!AL95,"")</f>
        <v/>
      </c>
      <c r="V105" s="68"/>
      <c r="W105" s="69"/>
      <c r="X105" s="56" t="str">
        <f>IF('Infos voyageurs'!AA95="Thaïlande",'Infos voyageurs'!AN95,"")</f>
        <v/>
      </c>
      <c r="Y105" s="69"/>
      <c r="Z105" s="70"/>
      <c r="AA105" s="58">
        <f t="shared" si="4"/>
        <v>0</v>
      </c>
      <c r="AB105" s="70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</row>
    <row r="106" spans="1:185" x14ac:dyDescent="0.2">
      <c r="A106" s="1" t="str">
        <f>IF('Infos voyageurs'!AA96="Thaïlande",'Infos voyageurs'!B96,"")</f>
        <v/>
      </c>
      <c r="B106" s="60">
        <f t="shared" si="3"/>
        <v>0</v>
      </c>
      <c r="C106" s="24" t="str">
        <f>IF(AND('Infos voyageurs'!AA96="Thaïlande",'Infos voyageurs'!AC96="janvier"),'Infos voyageurs'!AG96,"")</f>
        <v/>
      </c>
      <c r="D106" s="24" t="str">
        <f>IF(AND('Infos voyageurs'!AA96="Thaïlande",'Infos voyageurs'!AC96="février"),'Infos voyageurs'!AG96,"")</f>
        <v/>
      </c>
      <c r="E106" s="24" t="str">
        <f>IF(AND('Infos voyageurs'!AA96="Thaïlande",'Infos voyageurs'!AC96="mars"),'Infos voyageurs'!AG96,"")</f>
        <v/>
      </c>
      <c r="F106" s="54" t="str">
        <f>IF(AND('Infos voyageurs'!AA96="Thaïlande",'Infos voyageurs'!AC96="avril"),'Infos voyageurs'!AG96,"")</f>
        <v/>
      </c>
      <c r="G106" s="54" t="str">
        <f>IF(AND('Infos voyageurs'!AA96="Thaïlande",'Infos voyageurs'!AC96="mai"),'Infos voyageurs'!AG96,"")</f>
        <v/>
      </c>
      <c r="H106" s="54" t="str">
        <f>IF(AND('Infos voyageurs'!AA96="Thaïlande",'Infos voyageurs'!AC96="juin"),'Infos voyageurs'!AG96,"")</f>
        <v/>
      </c>
      <c r="I106" s="56" t="str">
        <f>IF(AND('Infos voyageurs'!AA96="Thaïlande",'Infos voyageurs'!AC96="juillet"),'Infos voyageurs'!AG96,"")</f>
        <v/>
      </c>
      <c r="J106" s="56" t="str">
        <f>IF(AND('Infos voyageurs'!AA96="Thaïlande",'Infos voyageurs'!AC96="août"),'Infos voyageurs'!AG96,"")</f>
        <v/>
      </c>
      <c r="K106" s="56" t="str">
        <f>IF(AND('Infos voyageurs'!AA96="Thaïlande",'Infos voyageurs'!AC96="septembre"),'Infos voyageurs'!AG96,"")</f>
        <v/>
      </c>
      <c r="L106" s="58" t="str">
        <f>IF(AND('Infos voyageurs'!AA96="Thaïlande",'Infos voyageurs'!AC96="octobre"),'Infos voyageurs'!AG96,"")</f>
        <v/>
      </c>
      <c r="M106" s="58" t="str">
        <f>IF(AND('Infos voyageurs'!AA96="Thaïlande",'Infos voyageurs'!AC96="novembre"),'Infos voyageurs'!AG96,"")</f>
        <v/>
      </c>
      <c r="N106" s="58" t="str">
        <f>IF(AND('Infos voyageurs'!AA96="Thaïlande",'Infos voyageurs'!AC96="decembre"),'Infos voyageurs'!AG96,"")</f>
        <v/>
      </c>
      <c r="O106" s="3"/>
      <c r="P106"/>
      <c r="Q106" s="14"/>
      <c r="R106" s="24" t="str">
        <f>IF('Infos voyageurs'!AA96="Thaïlande",'Infos voyageurs'!AI96,"")</f>
        <v/>
      </c>
      <c r="S106" s="14"/>
      <c r="T106" s="68"/>
      <c r="U106" s="54" t="str">
        <f>IF('Infos voyageurs'!AE96="Thaïlande",'Infos voyageurs'!AL96,"")</f>
        <v/>
      </c>
      <c r="V106" s="68"/>
      <c r="W106" s="69"/>
      <c r="X106" s="56" t="str">
        <f>IF('Infos voyageurs'!AA96="Thaïlande",'Infos voyageurs'!AN96,"")</f>
        <v/>
      </c>
      <c r="Y106" s="69"/>
      <c r="Z106" s="70"/>
      <c r="AA106" s="58">
        <f t="shared" si="4"/>
        <v>0</v>
      </c>
      <c r="AB106" s="70"/>
    </row>
    <row r="107" spans="1:185" x14ac:dyDescent="0.2">
      <c r="A107" s="1" t="str">
        <f>IF('Infos voyageurs'!AA97="Thaïlande",'Infos voyageurs'!B97,"")</f>
        <v/>
      </c>
      <c r="B107" s="60">
        <f t="shared" si="3"/>
        <v>0</v>
      </c>
      <c r="C107" s="24" t="str">
        <f>IF(AND('Infos voyageurs'!AA97="Thaïlande",'Infos voyageurs'!AC97="janvier"),'Infos voyageurs'!AG97,"")</f>
        <v/>
      </c>
      <c r="D107" s="24" t="str">
        <f>IF(AND('Infos voyageurs'!AA97="Thaïlande",'Infos voyageurs'!AC97="février"),'Infos voyageurs'!AG97,"")</f>
        <v/>
      </c>
      <c r="E107" s="24" t="str">
        <f>IF(AND('Infos voyageurs'!AA97="Thaïlande",'Infos voyageurs'!AC97="mars"),'Infos voyageurs'!AG97,"")</f>
        <v/>
      </c>
      <c r="F107" s="54" t="str">
        <f>IF(AND('Infos voyageurs'!AA97="Thaïlande",'Infos voyageurs'!AC97="avril"),'Infos voyageurs'!AG97,"")</f>
        <v/>
      </c>
      <c r="G107" s="54" t="str">
        <f>IF(AND('Infos voyageurs'!AA97="Thaïlande",'Infos voyageurs'!AC97="mai"),'Infos voyageurs'!AG97,"")</f>
        <v/>
      </c>
      <c r="H107" s="54" t="str">
        <f>IF(AND('Infos voyageurs'!AA97="Thaïlande",'Infos voyageurs'!AC97="juin"),'Infos voyageurs'!AG97,"")</f>
        <v/>
      </c>
      <c r="I107" s="56" t="str">
        <f>IF(AND('Infos voyageurs'!AA97="Thaïlande",'Infos voyageurs'!AC97="juillet"),'Infos voyageurs'!AG97,"")</f>
        <v/>
      </c>
      <c r="J107" s="56" t="str">
        <f>IF(AND('Infos voyageurs'!AA97="Thaïlande",'Infos voyageurs'!AC97="août"),'Infos voyageurs'!AG97,"")</f>
        <v/>
      </c>
      <c r="K107" s="56" t="str">
        <f>IF(AND('Infos voyageurs'!AA97="Thaïlande",'Infos voyageurs'!AC97="septembre"),'Infos voyageurs'!AG97,"")</f>
        <v/>
      </c>
      <c r="L107" s="58" t="str">
        <f>IF(AND('Infos voyageurs'!AA97="Thaïlande",'Infos voyageurs'!AC97="octobre"),'Infos voyageurs'!AG97,"")</f>
        <v/>
      </c>
      <c r="M107" s="58" t="str">
        <f>IF(AND('Infos voyageurs'!AA97="Thaïlande",'Infos voyageurs'!AC97="novembre"),'Infos voyageurs'!AG97,"")</f>
        <v/>
      </c>
      <c r="N107" s="58" t="str">
        <f>IF(AND('Infos voyageurs'!AA97="Thaïlande",'Infos voyageurs'!AC97="decembre"),'Infos voyageurs'!AG97,"")</f>
        <v/>
      </c>
      <c r="O107" s="3"/>
      <c r="P107"/>
      <c r="Q107" s="14"/>
      <c r="R107" s="24" t="str">
        <f>IF('Infos voyageurs'!AA97="Thaïlande",'Infos voyageurs'!AI97,"")</f>
        <v/>
      </c>
      <c r="S107" s="14"/>
      <c r="T107" s="68"/>
      <c r="U107" s="54" t="str">
        <f>IF('Infos voyageurs'!AE97="Thaïlande",'Infos voyageurs'!AL97,"")</f>
        <v/>
      </c>
      <c r="V107" s="68"/>
      <c r="W107" s="69"/>
      <c r="X107" s="56" t="str">
        <f>IF('Infos voyageurs'!AA97="Thaïlande",'Infos voyageurs'!AN97,"")</f>
        <v/>
      </c>
      <c r="Y107" s="69"/>
      <c r="Z107" s="70"/>
      <c r="AA107" s="58">
        <f t="shared" si="4"/>
        <v>0</v>
      </c>
      <c r="AB107" s="70"/>
    </row>
    <row r="108" spans="1:185" x14ac:dyDescent="0.2">
      <c r="A108" s="1" t="str">
        <f>IF('Infos voyageurs'!AA98="Thaïlande",'Infos voyageurs'!B98,"")</f>
        <v/>
      </c>
      <c r="B108" s="60">
        <f t="shared" si="3"/>
        <v>0</v>
      </c>
      <c r="C108" s="24" t="str">
        <f>IF(AND('Infos voyageurs'!AA98="Thaïlande",'Infos voyageurs'!AC98="janvier"),'Infos voyageurs'!AG98,"")</f>
        <v/>
      </c>
      <c r="D108" s="24" t="str">
        <f>IF(AND('Infos voyageurs'!AA98="Thaïlande",'Infos voyageurs'!AC98="février"),'Infos voyageurs'!AG98,"")</f>
        <v/>
      </c>
      <c r="E108" s="24" t="str">
        <f>IF(AND('Infos voyageurs'!AA98="Thaïlande",'Infos voyageurs'!AC98="mars"),'Infos voyageurs'!AG98,"")</f>
        <v/>
      </c>
      <c r="F108" s="54" t="str">
        <f>IF(AND('Infos voyageurs'!AA98="Thaïlande",'Infos voyageurs'!AC98="avril"),'Infos voyageurs'!AG98,"")</f>
        <v/>
      </c>
      <c r="G108" s="54" t="str">
        <f>IF(AND('Infos voyageurs'!AA98="Thaïlande",'Infos voyageurs'!AC98="mai"),'Infos voyageurs'!AG98,"")</f>
        <v/>
      </c>
      <c r="H108" s="54" t="str">
        <f>IF(AND('Infos voyageurs'!AA98="Thaïlande",'Infos voyageurs'!AC98="juin"),'Infos voyageurs'!AG98,"")</f>
        <v/>
      </c>
      <c r="I108" s="56" t="str">
        <f>IF(AND('Infos voyageurs'!AA98="Thaïlande",'Infos voyageurs'!AC98="juillet"),'Infos voyageurs'!AG98,"")</f>
        <v/>
      </c>
      <c r="J108" s="56" t="str">
        <f>IF(AND('Infos voyageurs'!AA98="Thaïlande",'Infos voyageurs'!AC98="août"),'Infos voyageurs'!AG98,"")</f>
        <v/>
      </c>
      <c r="K108" s="56" t="str">
        <f>IF(AND('Infos voyageurs'!AA98="Thaïlande",'Infos voyageurs'!AC98="septembre"),'Infos voyageurs'!AG98,"")</f>
        <v/>
      </c>
      <c r="L108" s="58" t="str">
        <f>IF(AND('Infos voyageurs'!AA98="Thaïlande",'Infos voyageurs'!AC98="octobre"),'Infos voyageurs'!AG98,"")</f>
        <v/>
      </c>
      <c r="M108" s="58" t="str">
        <f>IF(AND('Infos voyageurs'!AA98="Thaïlande",'Infos voyageurs'!AC98="novembre"),'Infos voyageurs'!AG98,"")</f>
        <v/>
      </c>
      <c r="N108" s="58" t="str">
        <f>IF(AND('Infos voyageurs'!AA98="Thaïlande",'Infos voyageurs'!AC98="decembre"),'Infos voyageurs'!AG98,"")</f>
        <v/>
      </c>
      <c r="O108" s="3"/>
      <c r="P108"/>
      <c r="Q108" s="14"/>
      <c r="R108" s="24" t="str">
        <f>IF('Infos voyageurs'!AA98="Thaïlande",'Infos voyageurs'!AI98,"")</f>
        <v/>
      </c>
      <c r="S108" s="14"/>
      <c r="T108" s="68"/>
      <c r="U108" s="54" t="str">
        <f>IF('Infos voyageurs'!AE98="Thaïlande",'Infos voyageurs'!AL98,"")</f>
        <v/>
      </c>
      <c r="V108" s="68"/>
      <c r="W108" s="69"/>
      <c r="X108" s="56" t="str">
        <f>IF('Infos voyageurs'!AA98="Thaïlande",'Infos voyageurs'!AN98,"")</f>
        <v/>
      </c>
      <c r="Y108" s="69"/>
      <c r="Z108" s="70"/>
      <c r="AA108" s="58">
        <f t="shared" si="4"/>
        <v>0</v>
      </c>
      <c r="AB108" s="70"/>
    </row>
    <row r="109" spans="1:185" s="30" customFormat="1" x14ac:dyDescent="0.2">
      <c r="A109" s="1" t="str">
        <f>IF('Infos voyageurs'!AA99="Thaïlande",'Infos voyageurs'!B99,"")</f>
        <v/>
      </c>
      <c r="B109" s="60">
        <f t="shared" si="3"/>
        <v>0</v>
      </c>
      <c r="C109" s="24" t="str">
        <f>IF(AND('Infos voyageurs'!AA99="Thaïlande",'Infos voyageurs'!AC99="janvier"),'Infos voyageurs'!AG99,"")</f>
        <v/>
      </c>
      <c r="D109" s="24" t="str">
        <f>IF(AND('Infos voyageurs'!AA99="Thaïlande",'Infos voyageurs'!AC99="février"),'Infos voyageurs'!AG99,"")</f>
        <v/>
      </c>
      <c r="E109" s="24" t="str">
        <f>IF(AND('Infos voyageurs'!AA99="Thaïlande",'Infos voyageurs'!AC99="mars"),'Infos voyageurs'!AG99,"")</f>
        <v/>
      </c>
      <c r="F109" s="54" t="str">
        <f>IF(AND('Infos voyageurs'!AA99="Thaïlande",'Infos voyageurs'!AC99="avril"),'Infos voyageurs'!AG99,"")</f>
        <v/>
      </c>
      <c r="G109" s="54" t="str">
        <f>IF(AND('Infos voyageurs'!AA99="Thaïlande",'Infos voyageurs'!AC99="mai"),'Infos voyageurs'!AG99,"")</f>
        <v/>
      </c>
      <c r="H109" s="54" t="str">
        <f>IF(AND('Infos voyageurs'!AA99="Thaïlande",'Infos voyageurs'!AC99="juin"),'Infos voyageurs'!AG99,"")</f>
        <v/>
      </c>
      <c r="I109" s="56" t="str">
        <f>IF(AND('Infos voyageurs'!AA99="Thaïlande",'Infos voyageurs'!AC99="juillet"),'Infos voyageurs'!AG99,"")</f>
        <v/>
      </c>
      <c r="J109" s="56" t="str">
        <f>IF(AND('Infos voyageurs'!AA99="Thaïlande",'Infos voyageurs'!AC99="août"),'Infos voyageurs'!AG99,"")</f>
        <v/>
      </c>
      <c r="K109" s="56" t="str">
        <f>IF(AND('Infos voyageurs'!AA99="Thaïlande",'Infos voyageurs'!AC99="septembre"),'Infos voyageurs'!AG99,"")</f>
        <v/>
      </c>
      <c r="L109" s="58" t="str">
        <f>IF(AND('Infos voyageurs'!AA99="Thaïlande",'Infos voyageurs'!AC99="octobre"),'Infos voyageurs'!AG99,"")</f>
        <v/>
      </c>
      <c r="M109" s="58" t="str">
        <f>IF(AND('Infos voyageurs'!AA99="Thaïlande",'Infos voyageurs'!AC99="novembre"),'Infos voyageurs'!AG99,"")</f>
        <v/>
      </c>
      <c r="N109" s="58" t="str">
        <f>IF(AND('Infos voyageurs'!AA99="Thaïlande",'Infos voyageurs'!AC99="decembre"),'Infos voyageurs'!AG99,"")</f>
        <v/>
      </c>
      <c r="O109" s="3"/>
      <c r="P109"/>
      <c r="Q109" s="14"/>
      <c r="R109" s="24" t="str">
        <f>IF('Infos voyageurs'!AA99="Thaïlande",'Infos voyageurs'!AI99,"")</f>
        <v/>
      </c>
      <c r="S109" s="14"/>
      <c r="T109" s="68"/>
      <c r="U109" s="54" t="str">
        <f>IF('Infos voyageurs'!AE99="Thaïlande",'Infos voyageurs'!AL99,"")</f>
        <v/>
      </c>
      <c r="V109" s="68"/>
      <c r="W109" s="69"/>
      <c r="X109" s="56" t="str">
        <f>IF('Infos voyageurs'!AA99="Thaïlande",'Infos voyageurs'!AN99,"")</f>
        <v/>
      </c>
      <c r="Y109" s="69"/>
      <c r="Z109" s="70"/>
      <c r="AA109" s="58">
        <f t="shared" si="4"/>
        <v>0</v>
      </c>
      <c r="AB109" s="70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</row>
    <row r="110" spans="1:185" s="30" customFormat="1" x14ac:dyDescent="0.2">
      <c r="A110" s="1" t="str">
        <f>IF('Infos voyageurs'!AA100="Thaïlande",'Infos voyageurs'!B100,"")</f>
        <v/>
      </c>
      <c r="B110" s="60">
        <f t="shared" si="3"/>
        <v>0</v>
      </c>
      <c r="C110" s="24" t="str">
        <f>IF(AND('Infos voyageurs'!AA100="Thaïlande",'Infos voyageurs'!AC100="janvier"),'Infos voyageurs'!AG100,"")</f>
        <v/>
      </c>
      <c r="D110" s="24" t="str">
        <f>IF(AND('Infos voyageurs'!AA100="Thaïlande",'Infos voyageurs'!AC100="février"),'Infos voyageurs'!AG100,"")</f>
        <v/>
      </c>
      <c r="E110" s="24" t="str">
        <f>IF(AND('Infos voyageurs'!AA100="Thaïlande",'Infos voyageurs'!AC100="mars"),'Infos voyageurs'!AG100,"")</f>
        <v/>
      </c>
      <c r="F110" s="54" t="str">
        <f>IF(AND('Infos voyageurs'!AA100="Thaïlande",'Infos voyageurs'!AC100="avril"),'Infos voyageurs'!AG100,"")</f>
        <v/>
      </c>
      <c r="G110" s="54" t="str">
        <f>IF(AND('Infos voyageurs'!AA100="Thaïlande",'Infos voyageurs'!AC100="mai"),'Infos voyageurs'!AG100,"")</f>
        <v/>
      </c>
      <c r="H110" s="54" t="str">
        <f>IF(AND('Infos voyageurs'!AA100="Thaïlande",'Infos voyageurs'!AC100="juin"),'Infos voyageurs'!AG100,"")</f>
        <v/>
      </c>
      <c r="I110" s="56" t="str">
        <f>IF(AND('Infos voyageurs'!AA100="Thaïlande",'Infos voyageurs'!AC100="juillet"),'Infos voyageurs'!AG100,"")</f>
        <v/>
      </c>
      <c r="J110" s="56" t="str">
        <f>IF(AND('Infos voyageurs'!AA100="Thaïlande",'Infos voyageurs'!AC100="août"),'Infos voyageurs'!AG100,"")</f>
        <v/>
      </c>
      <c r="K110" s="56" t="str">
        <f>IF(AND('Infos voyageurs'!AA100="Thaïlande",'Infos voyageurs'!AC100="septembre"),'Infos voyageurs'!AG100,"")</f>
        <v/>
      </c>
      <c r="L110" s="58" t="str">
        <f>IF(AND('Infos voyageurs'!AA100="Thaïlande",'Infos voyageurs'!AC100="octobre"),'Infos voyageurs'!AG100,"")</f>
        <v/>
      </c>
      <c r="M110" s="58" t="str">
        <f>IF(AND('Infos voyageurs'!AA100="Thaïlande",'Infos voyageurs'!AC100="novembre"),'Infos voyageurs'!AG100,"")</f>
        <v/>
      </c>
      <c r="N110" s="58" t="str">
        <f>IF(AND('Infos voyageurs'!AA100="Thaïlande",'Infos voyageurs'!AC100="decembre"),'Infos voyageurs'!AG100,"")</f>
        <v/>
      </c>
      <c r="O110" s="3"/>
      <c r="P110"/>
      <c r="Q110" s="14"/>
      <c r="R110" s="24" t="str">
        <f>IF('Infos voyageurs'!AA100="Thaïlande",'Infos voyageurs'!AI100,"")</f>
        <v/>
      </c>
      <c r="S110" s="14"/>
      <c r="T110" s="68"/>
      <c r="U110" s="54" t="str">
        <f>IF('Infos voyageurs'!AE100="Thaïlande",'Infos voyageurs'!AL100,"")</f>
        <v/>
      </c>
      <c r="V110" s="68"/>
      <c r="W110" s="69"/>
      <c r="X110" s="56" t="str">
        <f>IF('Infos voyageurs'!AA100="Thaïlande",'Infos voyageurs'!AN100,"")</f>
        <v/>
      </c>
      <c r="Y110" s="69"/>
      <c r="Z110" s="70"/>
      <c r="AA110" s="58">
        <f t="shared" si="4"/>
        <v>0</v>
      </c>
      <c r="AB110" s="7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</row>
    <row r="111" spans="1:185" x14ac:dyDescent="0.2">
      <c r="A111" s="1" t="str">
        <f>IF('Infos voyageurs'!AA101="Thaïlande",'Infos voyageurs'!B101,"")</f>
        <v/>
      </c>
      <c r="B111" s="60">
        <f t="shared" si="3"/>
        <v>0</v>
      </c>
      <c r="C111" s="24" t="str">
        <f>IF(AND('Infos voyageurs'!AA101="Thaïlande",'Infos voyageurs'!AC101="janvier"),'Infos voyageurs'!AG101,"")</f>
        <v/>
      </c>
      <c r="D111" s="24" t="str">
        <f>IF(AND('Infos voyageurs'!AA101="Thaïlande",'Infos voyageurs'!AC101="février"),'Infos voyageurs'!AG101,"")</f>
        <v/>
      </c>
      <c r="E111" s="24" t="str">
        <f>IF(AND('Infos voyageurs'!AA101="Thaïlande",'Infos voyageurs'!AC101="mars"),'Infos voyageurs'!AG101,"")</f>
        <v/>
      </c>
      <c r="F111" s="54" t="str">
        <f>IF(AND('Infos voyageurs'!AA101="Thaïlande",'Infos voyageurs'!AC101="avril"),'Infos voyageurs'!AG101,"")</f>
        <v/>
      </c>
      <c r="G111" s="54" t="str">
        <f>IF(AND('Infos voyageurs'!AA101="Thaïlande",'Infos voyageurs'!AC101="mai"),'Infos voyageurs'!AG101,"")</f>
        <v/>
      </c>
      <c r="H111" s="54" t="str">
        <f>IF(AND('Infos voyageurs'!AA101="Thaïlande",'Infos voyageurs'!AC101="juin"),'Infos voyageurs'!AG101,"")</f>
        <v/>
      </c>
      <c r="I111" s="56" t="str">
        <f>IF(AND('Infos voyageurs'!AA101="Thaïlande",'Infos voyageurs'!AC101="juillet"),'Infos voyageurs'!AG101,"")</f>
        <v/>
      </c>
      <c r="J111" s="56" t="str">
        <f>IF(AND('Infos voyageurs'!AA101="Thaïlande",'Infos voyageurs'!AC101="août"),'Infos voyageurs'!AG101,"")</f>
        <v/>
      </c>
      <c r="K111" s="56" t="str">
        <f>IF(AND('Infos voyageurs'!AA101="Thaïlande",'Infos voyageurs'!AC101="septembre"),'Infos voyageurs'!AG101,"")</f>
        <v/>
      </c>
      <c r="L111" s="58" t="str">
        <f>IF(AND('Infos voyageurs'!AA101="Thaïlande",'Infos voyageurs'!AC101="octobre"),'Infos voyageurs'!AG101,"")</f>
        <v/>
      </c>
      <c r="M111" s="58" t="str">
        <f>IF(AND('Infos voyageurs'!AA101="Thaïlande",'Infos voyageurs'!AC101="novembre"),'Infos voyageurs'!AG101,"")</f>
        <v/>
      </c>
      <c r="N111" s="58" t="str">
        <f>IF(AND('Infos voyageurs'!AA101="Thaïlande",'Infos voyageurs'!AC101="decembre"),'Infos voyageurs'!AG101,"")</f>
        <v/>
      </c>
      <c r="O111" s="3"/>
      <c r="P111"/>
      <c r="Q111" s="14"/>
      <c r="R111" s="24" t="str">
        <f>IF('Infos voyageurs'!AA101="Thaïlande",'Infos voyageurs'!AI101,"")</f>
        <v/>
      </c>
      <c r="S111" s="14"/>
      <c r="T111" s="68"/>
      <c r="U111" s="54" t="str">
        <f>IF('Infos voyageurs'!AE101="Thaïlande",'Infos voyageurs'!AL101,"")</f>
        <v/>
      </c>
      <c r="V111" s="68"/>
      <c r="W111" s="69"/>
      <c r="X111" s="56" t="str">
        <f>IF('Infos voyageurs'!AA101="Thaïlande",'Infos voyageurs'!AN101,"")</f>
        <v/>
      </c>
      <c r="Y111" s="69"/>
      <c r="Z111" s="70"/>
      <c r="AA111" s="58">
        <f t="shared" si="4"/>
        <v>0</v>
      </c>
      <c r="AB111" s="70"/>
    </row>
    <row r="112" spans="1:185" x14ac:dyDescent="0.2">
      <c r="A112" s="1" t="str">
        <f>IF('Infos voyageurs'!AA102="Thaïlande",'Infos voyageurs'!B102,"")</f>
        <v/>
      </c>
      <c r="B112" s="60">
        <f t="shared" si="3"/>
        <v>0</v>
      </c>
      <c r="C112" s="24" t="str">
        <f>IF(AND('Infos voyageurs'!AA102="Thaïlande",'Infos voyageurs'!AC102="janvier"),'Infos voyageurs'!AG102,"")</f>
        <v/>
      </c>
      <c r="D112" s="24" t="str">
        <f>IF(AND('Infos voyageurs'!AA102="Thaïlande",'Infos voyageurs'!AC102="février"),'Infos voyageurs'!AG102,"")</f>
        <v/>
      </c>
      <c r="E112" s="24" t="str">
        <f>IF(AND('Infos voyageurs'!AA102="Thaïlande",'Infos voyageurs'!AC102="mars"),'Infos voyageurs'!AG102,"")</f>
        <v/>
      </c>
      <c r="F112" s="54" t="str">
        <f>IF(AND('Infos voyageurs'!AA102="Thaïlande",'Infos voyageurs'!AC102="avril"),'Infos voyageurs'!AG102,"")</f>
        <v/>
      </c>
      <c r="G112" s="54" t="str">
        <f>IF(AND('Infos voyageurs'!AA102="Thaïlande",'Infos voyageurs'!AC102="mai"),'Infos voyageurs'!AG102,"")</f>
        <v/>
      </c>
      <c r="H112" s="54" t="str">
        <f>IF(AND('Infos voyageurs'!AA102="Thaïlande",'Infos voyageurs'!AC102="juin"),'Infos voyageurs'!AG102,"")</f>
        <v/>
      </c>
      <c r="I112" s="56" t="str">
        <f>IF(AND('Infos voyageurs'!AA102="Thaïlande",'Infos voyageurs'!AC102="juillet"),'Infos voyageurs'!AG102,"")</f>
        <v/>
      </c>
      <c r="J112" s="56" t="str">
        <f>IF(AND('Infos voyageurs'!AA102="Thaïlande",'Infos voyageurs'!AC102="août"),'Infos voyageurs'!AG102,"")</f>
        <v/>
      </c>
      <c r="K112" s="56" t="str">
        <f>IF(AND('Infos voyageurs'!AA102="Thaïlande",'Infos voyageurs'!AC102="septembre"),'Infos voyageurs'!AG102,"")</f>
        <v/>
      </c>
      <c r="L112" s="58" t="str">
        <f>IF(AND('Infos voyageurs'!AA102="Thaïlande",'Infos voyageurs'!AC102="octobre"),'Infos voyageurs'!AG102,"")</f>
        <v/>
      </c>
      <c r="M112" s="58" t="str">
        <f>IF(AND('Infos voyageurs'!AA102="Thaïlande",'Infos voyageurs'!AC102="novembre"),'Infos voyageurs'!AG102,"")</f>
        <v/>
      </c>
      <c r="N112" s="58" t="str">
        <f>IF(AND('Infos voyageurs'!AA102="Thaïlande",'Infos voyageurs'!AC102="decembre"),'Infos voyageurs'!AG102,"")</f>
        <v/>
      </c>
      <c r="O112" s="3"/>
      <c r="P112"/>
      <c r="Q112" s="14"/>
      <c r="R112" s="24" t="str">
        <f>IF('Infos voyageurs'!AA102="Thaïlande",'Infos voyageurs'!AI102,"")</f>
        <v/>
      </c>
      <c r="S112" s="14"/>
      <c r="T112" s="68"/>
      <c r="U112" s="54" t="str">
        <f>IF('Infos voyageurs'!AE102="Thaïlande",'Infos voyageurs'!AL102,"")</f>
        <v/>
      </c>
      <c r="V112" s="68"/>
      <c r="W112" s="69"/>
      <c r="X112" s="56" t="str">
        <f>IF('Infos voyageurs'!AA102="Thaïlande",'Infos voyageurs'!AN102,"")</f>
        <v/>
      </c>
      <c r="Y112" s="69"/>
      <c r="Z112" s="70"/>
      <c r="AA112" s="58">
        <f t="shared" si="4"/>
        <v>0</v>
      </c>
      <c r="AB112" s="70"/>
    </row>
    <row r="113" spans="1:185" ht="17" customHeight="1" x14ac:dyDescent="0.2">
      <c r="A113" s="1" t="str">
        <f>IF('Infos voyageurs'!AA103="Thaïlande",'Infos voyageurs'!B103,"")</f>
        <v/>
      </c>
      <c r="B113" s="60">
        <f t="shared" si="3"/>
        <v>0</v>
      </c>
      <c r="C113" s="24" t="str">
        <f>IF(AND('Infos voyageurs'!AA103="Thaïlande",'Infos voyageurs'!AC103="janvier"),'Infos voyageurs'!AG103,"")</f>
        <v/>
      </c>
      <c r="D113" s="24" t="str">
        <f>IF(AND('Infos voyageurs'!AA103="Thaïlande",'Infos voyageurs'!AC103="février"),'Infos voyageurs'!AG103,"")</f>
        <v/>
      </c>
      <c r="E113" s="24" t="str">
        <f>IF(AND('Infos voyageurs'!AA103="Thaïlande",'Infos voyageurs'!AC103="mars"),'Infos voyageurs'!AG103,"")</f>
        <v/>
      </c>
      <c r="F113" s="54" t="str">
        <f>IF(AND('Infos voyageurs'!AA103="Thaïlande",'Infos voyageurs'!AC103="avril"),'Infos voyageurs'!AG103,"")</f>
        <v/>
      </c>
      <c r="G113" s="54" t="str">
        <f>IF(AND('Infos voyageurs'!AA103="Thaïlande",'Infos voyageurs'!AC103="mai"),'Infos voyageurs'!AG103,"")</f>
        <v/>
      </c>
      <c r="H113" s="54" t="str">
        <f>IF(AND('Infos voyageurs'!AA103="Thaïlande",'Infos voyageurs'!AC103="juin"),'Infos voyageurs'!AG103,"")</f>
        <v/>
      </c>
      <c r="I113" s="56" t="str">
        <f>IF(AND('Infos voyageurs'!AA103="Thaïlande",'Infos voyageurs'!AC103="juillet"),'Infos voyageurs'!AG103,"")</f>
        <v/>
      </c>
      <c r="J113" s="56" t="str">
        <f>IF(AND('Infos voyageurs'!AA103="Thaïlande",'Infos voyageurs'!AC103="août"),'Infos voyageurs'!AG103,"")</f>
        <v/>
      </c>
      <c r="K113" s="56" t="str">
        <f>IF(AND('Infos voyageurs'!AA103="Thaïlande",'Infos voyageurs'!AC103="septembre"),'Infos voyageurs'!AG103,"")</f>
        <v/>
      </c>
      <c r="L113" s="58" t="str">
        <f>IF(AND('Infos voyageurs'!AA103="Thaïlande",'Infos voyageurs'!AC103="octobre"),'Infos voyageurs'!AG103,"")</f>
        <v/>
      </c>
      <c r="M113" s="58" t="str">
        <f>IF(AND('Infos voyageurs'!AA103="Thaïlande",'Infos voyageurs'!AC103="novembre"),'Infos voyageurs'!AG103,"")</f>
        <v/>
      </c>
      <c r="N113" s="58" t="str">
        <f>IF(AND('Infos voyageurs'!AA103="Thaïlande",'Infos voyageurs'!AC103="decembre"),'Infos voyageurs'!AG103,"")</f>
        <v/>
      </c>
      <c r="O113" s="3"/>
      <c r="P113"/>
      <c r="Q113" s="14"/>
      <c r="R113" s="24" t="str">
        <f>IF('Infos voyageurs'!AA103="Thaïlande",'Infos voyageurs'!AI103,"")</f>
        <v/>
      </c>
      <c r="S113" s="14"/>
      <c r="T113" s="68"/>
      <c r="U113" s="54" t="str">
        <f>IF('Infos voyageurs'!AE103="Thaïlande",'Infos voyageurs'!AL103,"")</f>
        <v/>
      </c>
      <c r="V113" s="68"/>
      <c r="W113" s="69"/>
      <c r="X113" s="56" t="str">
        <f>IF('Infos voyageurs'!AA103="Thaïlande",'Infos voyageurs'!AN103,"")</f>
        <v/>
      </c>
      <c r="Y113" s="69"/>
      <c r="Z113" s="70"/>
      <c r="AA113" s="58">
        <f t="shared" si="4"/>
        <v>0</v>
      </c>
      <c r="AB113" s="70"/>
    </row>
    <row r="114" spans="1:185" x14ac:dyDescent="0.2">
      <c r="A114" s="1" t="str">
        <f>IF('Infos voyageurs'!AA104="Thaïlande",'Infos voyageurs'!B104,"")</f>
        <v/>
      </c>
      <c r="B114" s="60">
        <f t="shared" si="3"/>
        <v>0</v>
      </c>
      <c r="C114" s="24" t="str">
        <f>IF(AND('Infos voyageurs'!AA104="Thaïlande",'Infos voyageurs'!AC104="janvier"),'Infos voyageurs'!AG104,"")</f>
        <v/>
      </c>
      <c r="D114" s="24" t="str">
        <f>IF(AND('Infos voyageurs'!AA104="Thaïlande",'Infos voyageurs'!AC104="février"),'Infos voyageurs'!AG104,"")</f>
        <v/>
      </c>
      <c r="E114" s="24" t="str">
        <f>IF(AND('Infos voyageurs'!AA104="Thaïlande",'Infos voyageurs'!AC104="mars"),'Infos voyageurs'!AG104,"")</f>
        <v/>
      </c>
      <c r="F114" s="54" t="str">
        <f>IF(AND('Infos voyageurs'!AA104="Thaïlande",'Infos voyageurs'!AC104="avril"),'Infos voyageurs'!AG104,"")</f>
        <v/>
      </c>
      <c r="G114" s="54" t="str">
        <f>IF(AND('Infos voyageurs'!AA104="Thaïlande",'Infos voyageurs'!AC104="mai"),'Infos voyageurs'!AG104,"")</f>
        <v/>
      </c>
      <c r="H114" s="54" t="str">
        <f>IF(AND('Infos voyageurs'!AA104="Thaïlande",'Infos voyageurs'!AC104="juin"),'Infos voyageurs'!AG104,"")</f>
        <v/>
      </c>
      <c r="I114" s="56" t="str">
        <f>IF(AND('Infos voyageurs'!AA104="Thaïlande",'Infos voyageurs'!AC104="juillet"),'Infos voyageurs'!AG104,"")</f>
        <v/>
      </c>
      <c r="J114" s="56" t="str">
        <f>IF(AND('Infos voyageurs'!AA104="Thaïlande",'Infos voyageurs'!AC104="août"),'Infos voyageurs'!AG104,"")</f>
        <v/>
      </c>
      <c r="K114" s="56" t="str">
        <f>IF(AND('Infos voyageurs'!AA104="Thaïlande",'Infos voyageurs'!AC104="septembre"),'Infos voyageurs'!AG104,"")</f>
        <v/>
      </c>
      <c r="L114" s="58" t="str">
        <f>IF(AND('Infos voyageurs'!AA104="Thaïlande",'Infos voyageurs'!AC104="octobre"),'Infos voyageurs'!AG104,"")</f>
        <v/>
      </c>
      <c r="M114" s="58" t="str">
        <f>IF(AND('Infos voyageurs'!AA104="Thaïlande",'Infos voyageurs'!AC104="novembre"),'Infos voyageurs'!AG104,"")</f>
        <v/>
      </c>
      <c r="N114" s="58" t="str">
        <f>IF(AND('Infos voyageurs'!AA104="Thaïlande",'Infos voyageurs'!AC104="decembre"),'Infos voyageurs'!AG104,"")</f>
        <v/>
      </c>
      <c r="O114" s="3"/>
      <c r="P114"/>
      <c r="Q114" s="14"/>
      <c r="R114" s="24" t="str">
        <f>IF('Infos voyageurs'!AA104="Thaïlande",'Infos voyageurs'!AI104,"")</f>
        <v/>
      </c>
      <c r="S114" s="14"/>
      <c r="T114" s="68"/>
      <c r="U114" s="54" t="str">
        <f>IF('Infos voyageurs'!AE104="Thaïlande",'Infos voyageurs'!AL104,"")</f>
        <v/>
      </c>
      <c r="V114" s="68"/>
      <c r="W114" s="69"/>
      <c r="X114" s="56" t="str">
        <f>IF('Infos voyageurs'!AA104="Thaïlande",'Infos voyageurs'!AN104,"")</f>
        <v/>
      </c>
      <c r="Y114" s="69"/>
      <c r="Z114" s="70"/>
      <c r="AA114" s="58">
        <f t="shared" si="4"/>
        <v>0</v>
      </c>
      <c r="AB114" s="70"/>
    </row>
    <row r="115" spans="1:185" x14ac:dyDescent="0.2">
      <c r="A115" s="1" t="str">
        <f>IF('Infos voyageurs'!AA105="Thaïlande",'Infos voyageurs'!B105,"")</f>
        <v/>
      </c>
      <c r="B115" s="60">
        <f t="shared" si="3"/>
        <v>0</v>
      </c>
      <c r="C115" s="24" t="str">
        <f>IF(AND('Infos voyageurs'!AA105="Thaïlande",'Infos voyageurs'!AC105="janvier"),'Infos voyageurs'!AG105,"")</f>
        <v/>
      </c>
      <c r="D115" s="24" t="str">
        <f>IF(AND('Infos voyageurs'!AA105="Thaïlande",'Infos voyageurs'!AC105="février"),'Infos voyageurs'!AG105,"")</f>
        <v/>
      </c>
      <c r="E115" s="24" t="str">
        <f>IF(AND('Infos voyageurs'!AA105="Thaïlande",'Infos voyageurs'!AC105="mars"),'Infos voyageurs'!AG105,"")</f>
        <v/>
      </c>
      <c r="F115" s="54" t="str">
        <f>IF(AND('Infos voyageurs'!AA105="Thaïlande",'Infos voyageurs'!AC105="avril"),'Infos voyageurs'!AG105,"")</f>
        <v/>
      </c>
      <c r="G115" s="54" t="str">
        <f>IF(AND('Infos voyageurs'!AA105="Thaïlande",'Infos voyageurs'!AC105="mai"),'Infos voyageurs'!AG105,"")</f>
        <v/>
      </c>
      <c r="H115" s="54" t="str">
        <f>IF(AND('Infos voyageurs'!AA105="Thaïlande",'Infos voyageurs'!AC105="juin"),'Infos voyageurs'!AG105,"")</f>
        <v/>
      </c>
      <c r="I115" s="56" t="str">
        <f>IF(AND('Infos voyageurs'!AA105="Thaïlande",'Infos voyageurs'!AC105="juillet"),'Infos voyageurs'!AG105,"")</f>
        <v/>
      </c>
      <c r="J115" s="56" t="str">
        <f>IF(AND('Infos voyageurs'!AA105="Thaïlande",'Infos voyageurs'!AC105="août"),'Infos voyageurs'!AG105,"")</f>
        <v/>
      </c>
      <c r="K115" s="56" t="str">
        <f>IF(AND('Infos voyageurs'!AA105="Thaïlande",'Infos voyageurs'!AC105="septembre"),'Infos voyageurs'!AG105,"")</f>
        <v/>
      </c>
      <c r="L115" s="58" t="str">
        <f>IF(AND('Infos voyageurs'!AA105="Thaïlande",'Infos voyageurs'!AC105="octobre"),'Infos voyageurs'!AG105,"")</f>
        <v/>
      </c>
      <c r="M115" s="58" t="str">
        <f>IF(AND('Infos voyageurs'!AA105="Thaïlande",'Infos voyageurs'!AC105="novembre"),'Infos voyageurs'!AG105,"")</f>
        <v/>
      </c>
      <c r="N115" s="58" t="str">
        <f>IF(AND('Infos voyageurs'!AA105="Thaïlande",'Infos voyageurs'!AC105="decembre"),'Infos voyageurs'!AG105,"")</f>
        <v/>
      </c>
      <c r="O115" s="3"/>
      <c r="P115"/>
      <c r="Q115" s="14"/>
      <c r="R115" s="24" t="str">
        <f>IF('Infos voyageurs'!AA105="Thaïlande",'Infos voyageurs'!AI105,"")</f>
        <v/>
      </c>
      <c r="S115" s="14"/>
      <c r="T115" s="68"/>
      <c r="U115" s="54" t="str">
        <f>IF('Infos voyageurs'!AE105="Thaïlande",'Infos voyageurs'!AL105,"")</f>
        <v/>
      </c>
      <c r="V115" s="68"/>
      <c r="W115" s="69"/>
      <c r="X115" s="56" t="str">
        <f>IF('Infos voyageurs'!AA105="Thaïlande",'Infos voyageurs'!AN105,"")</f>
        <v/>
      </c>
      <c r="Y115" s="69"/>
      <c r="Z115" s="70"/>
      <c r="AA115" s="58">
        <f t="shared" si="4"/>
        <v>0</v>
      </c>
      <c r="AB115" s="70"/>
    </row>
    <row r="116" spans="1:185" s="30" customFormat="1" x14ac:dyDescent="0.2">
      <c r="A116" s="1" t="str">
        <f>IF('Infos voyageurs'!AA106="Thaïlande",'Infos voyageurs'!B106,"")</f>
        <v/>
      </c>
      <c r="B116" s="60">
        <f t="shared" si="3"/>
        <v>0</v>
      </c>
      <c r="C116" s="24" t="str">
        <f>IF(AND('Infos voyageurs'!AA106="Thaïlande",'Infos voyageurs'!AC106="janvier"),'Infos voyageurs'!AG106,"")</f>
        <v/>
      </c>
      <c r="D116" s="24" t="str">
        <f>IF(AND('Infos voyageurs'!AA106="Thaïlande",'Infos voyageurs'!AC106="février"),'Infos voyageurs'!AG106,"")</f>
        <v/>
      </c>
      <c r="E116" s="24" t="str">
        <f>IF(AND('Infos voyageurs'!AA106="Thaïlande",'Infos voyageurs'!AC106="mars"),'Infos voyageurs'!AG106,"")</f>
        <v/>
      </c>
      <c r="F116" s="54" t="str">
        <f>IF(AND('Infos voyageurs'!AA106="Thaïlande",'Infos voyageurs'!AC106="avril"),'Infos voyageurs'!AG106,"")</f>
        <v/>
      </c>
      <c r="G116" s="54" t="str">
        <f>IF(AND('Infos voyageurs'!AA106="Thaïlande",'Infos voyageurs'!AC106="mai"),'Infos voyageurs'!AG106,"")</f>
        <v/>
      </c>
      <c r="H116" s="54" t="str">
        <f>IF(AND('Infos voyageurs'!AA106="Thaïlande",'Infos voyageurs'!AC106="juin"),'Infos voyageurs'!AG106,"")</f>
        <v/>
      </c>
      <c r="I116" s="56" t="str">
        <f>IF(AND('Infos voyageurs'!AA106="Thaïlande",'Infos voyageurs'!AC106="juillet"),'Infos voyageurs'!AG106,"")</f>
        <v/>
      </c>
      <c r="J116" s="56" t="str">
        <f>IF(AND('Infos voyageurs'!AA106="Thaïlande",'Infos voyageurs'!AC106="août"),'Infos voyageurs'!AG106,"")</f>
        <v/>
      </c>
      <c r="K116" s="56" t="str">
        <f>IF(AND('Infos voyageurs'!AA106="Thaïlande",'Infos voyageurs'!AC106="septembre"),'Infos voyageurs'!AG106,"")</f>
        <v/>
      </c>
      <c r="L116" s="58" t="str">
        <f>IF(AND('Infos voyageurs'!AA106="Thaïlande",'Infos voyageurs'!AC106="octobre"),'Infos voyageurs'!AG106,"")</f>
        <v/>
      </c>
      <c r="M116" s="58" t="str">
        <f>IF(AND('Infos voyageurs'!AA106="Thaïlande",'Infos voyageurs'!AC106="novembre"),'Infos voyageurs'!AG106,"")</f>
        <v/>
      </c>
      <c r="N116" s="58" t="str">
        <f>IF(AND('Infos voyageurs'!AA106="Thaïlande",'Infos voyageurs'!AC106="decembre"),'Infos voyageurs'!AG106,"")</f>
        <v/>
      </c>
      <c r="O116" s="3"/>
      <c r="P116"/>
      <c r="Q116" s="14"/>
      <c r="R116" s="24" t="str">
        <f>IF('Infos voyageurs'!AA106="Thaïlande",'Infos voyageurs'!AI106,"")</f>
        <v/>
      </c>
      <c r="S116" s="14"/>
      <c r="T116" s="68"/>
      <c r="U116" s="54" t="str">
        <f>IF('Infos voyageurs'!AE106="Thaïlande",'Infos voyageurs'!AL106,"")</f>
        <v/>
      </c>
      <c r="V116" s="68"/>
      <c r="W116" s="69"/>
      <c r="X116" s="56" t="str">
        <f>IF('Infos voyageurs'!AA106="Thaïlande",'Infos voyageurs'!AN106,"")</f>
        <v/>
      </c>
      <c r="Y116" s="69"/>
      <c r="Z116" s="70"/>
      <c r="AA116" s="58">
        <f t="shared" si="4"/>
        <v>0</v>
      </c>
      <c r="AB116" s="70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</row>
    <row r="117" spans="1:185" s="30" customFormat="1" x14ac:dyDescent="0.2">
      <c r="A117" s="1" t="str">
        <f>IF('Infos voyageurs'!AA107="Thaïlande",'Infos voyageurs'!B107,"")</f>
        <v/>
      </c>
      <c r="B117" s="60">
        <f t="shared" si="3"/>
        <v>0</v>
      </c>
      <c r="C117" s="24" t="str">
        <f>IF(AND('Infos voyageurs'!AA107="Thaïlande",'Infos voyageurs'!AC107="janvier"),'Infos voyageurs'!AG107,"")</f>
        <v/>
      </c>
      <c r="D117" s="24" t="str">
        <f>IF(AND('Infos voyageurs'!AA107="Thaïlande",'Infos voyageurs'!AC107="février"),'Infos voyageurs'!AG107,"")</f>
        <v/>
      </c>
      <c r="E117" s="24" t="str">
        <f>IF(AND('Infos voyageurs'!AA107="Thaïlande",'Infos voyageurs'!AC107="mars"),'Infos voyageurs'!AG107,"")</f>
        <v/>
      </c>
      <c r="F117" s="54" t="str">
        <f>IF(AND('Infos voyageurs'!AA107="Thaïlande",'Infos voyageurs'!AC107="avril"),'Infos voyageurs'!AG107,"")</f>
        <v/>
      </c>
      <c r="G117" s="54" t="str">
        <f>IF(AND('Infos voyageurs'!AA107="Thaïlande",'Infos voyageurs'!AC107="mai"),'Infos voyageurs'!AG107,"")</f>
        <v/>
      </c>
      <c r="H117" s="54" t="str">
        <f>IF(AND('Infos voyageurs'!AA107="Thaïlande",'Infos voyageurs'!AC107="juin"),'Infos voyageurs'!AG107,"")</f>
        <v/>
      </c>
      <c r="I117" s="56" t="str">
        <f>IF(AND('Infos voyageurs'!AA107="Thaïlande",'Infos voyageurs'!AC107="juillet"),'Infos voyageurs'!AG107,"")</f>
        <v/>
      </c>
      <c r="J117" s="56" t="str">
        <f>IF(AND('Infos voyageurs'!AA107="Thaïlande",'Infos voyageurs'!AC107="août"),'Infos voyageurs'!AG107,"")</f>
        <v/>
      </c>
      <c r="K117" s="56" t="str">
        <f>IF(AND('Infos voyageurs'!AA107="Thaïlande",'Infos voyageurs'!AC107="septembre"),'Infos voyageurs'!AG107,"")</f>
        <v/>
      </c>
      <c r="L117" s="58" t="str">
        <f>IF(AND('Infos voyageurs'!AA107="Thaïlande",'Infos voyageurs'!AC107="octobre"),'Infos voyageurs'!AG107,"")</f>
        <v/>
      </c>
      <c r="M117" s="58" t="str">
        <f>IF(AND('Infos voyageurs'!AA107="Thaïlande",'Infos voyageurs'!AC107="novembre"),'Infos voyageurs'!AG107,"")</f>
        <v/>
      </c>
      <c r="N117" s="58" t="str">
        <f>IF(AND('Infos voyageurs'!AA107="Thaïlande",'Infos voyageurs'!AC107="decembre"),'Infos voyageurs'!AG107,"")</f>
        <v/>
      </c>
      <c r="O117" s="3"/>
      <c r="P117"/>
      <c r="Q117" s="14"/>
      <c r="R117" s="24" t="str">
        <f>IF('Infos voyageurs'!AA107="Thaïlande",'Infos voyageurs'!AI107,"")</f>
        <v/>
      </c>
      <c r="S117" s="14"/>
      <c r="T117" s="68"/>
      <c r="U117" s="54" t="str">
        <f>IF('Infos voyageurs'!AE107="Thaïlande",'Infos voyageurs'!AL107,"")</f>
        <v/>
      </c>
      <c r="V117" s="68"/>
      <c r="W117" s="69"/>
      <c r="X117" s="56" t="str">
        <f>IF('Infos voyageurs'!AA107="Thaïlande",'Infos voyageurs'!AN107,"")</f>
        <v/>
      </c>
      <c r="Y117" s="69"/>
      <c r="Z117" s="70"/>
      <c r="AA117" s="58">
        <f t="shared" si="4"/>
        <v>0</v>
      </c>
      <c r="AB117" s="70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</row>
    <row r="118" spans="1:185" x14ac:dyDescent="0.2">
      <c r="A118" s="1" t="str">
        <f>IF('Infos voyageurs'!AA108="Thaïlande",'Infos voyageurs'!B108,"")</f>
        <v/>
      </c>
      <c r="B118" s="60">
        <f t="shared" si="3"/>
        <v>0</v>
      </c>
      <c r="C118" s="24" t="str">
        <f>IF(AND('Infos voyageurs'!AA108="Thaïlande",'Infos voyageurs'!AC108="janvier"),'Infos voyageurs'!AG108,"")</f>
        <v/>
      </c>
      <c r="D118" s="24" t="str">
        <f>IF(AND('Infos voyageurs'!AA108="Thaïlande",'Infos voyageurs'!AC108="février"),'Infos voyageurs'!AG108,"")</f>
        <v/>
      </c>
      <c r="E118" s="24" t="str">
        <f>IF(AND('Infos voyageurs'!AA108="Thaïlande",'Infos voyageurs'!AC108="mars"),'Infos voyageurs'!AG108,"")</f>
        <v/>
      </c>
      <c r="F118" s="54" t="str">
        <f>IF(AND('Infos voyageurs'!AA108="Thaïlande",'Infos voyageurs'!AC108="avril"),'Infos voyageurs'!AG108,"")</f>
        <v/>
      </c>
      <c r="G118" s="54" t="str">
        <f>IF(AND('Infos voyageurs'!AA108="Thaïlande",'Infos voyageurs'!AC108="mai"),'Infos voyageurs'!AG108,"")</f>
        <v/>
      </c>
      <c r="H118" s="54" t="str">
        <f>IF(AND('Infos voyageurs'!AA108="Thaïlande",'Infos voyageurs'!AC108="juin"),'Infos voyageurs'!AG108,"")</f>
        <v/>
      </c>
      <c r="I118" s="56" t="str">
        <f>IF(AND('Infos voyageurs'!AA108="Thaïlande",'Infos voyageurs'!AC108="juillet"),'Infos voyageurs'!AG108,"")</f>
        <v/>
      </c>
      <c r="J118" s="56" t="str">
        <f>IF(AND('Infos voyageurs'!AA108="Thaïlande",'Infos voyageurs'!AC108="août"),'Infos voyageurs'!AG108,"")</f>
        <v/>
      </c>
      <c r="K118" s="56" t="str">
        <f>IF(AND('Infos voyageurs'!AA108="Thaïlande",'Infos voyageurs'!AC108="septembre"),'Infos voyageurs'!AG108,"")</f>
        <v/>
      </c>
      <c r="L118" s="58" t="str">
        <f>IF(AND('Infos voyageurs'!AA108="Thaïlande",'Infos voyageurs'!AC108="octobre"),'Infos voyageurs'!AG108,"")</f>
        <v/>
      </c>
      <c r="M118" s="58" t="str">
        <f>IF(AND('Infos voyageurs'!AA108="Thaïlande",'Infos voyageurs'!AC108="novembre"),'Infos voyageurs'!AG108,"")</f>
        <v/>
      </c>
      <c r="N118" s="58" t="str">
        <f>IF(AND('Infos voyageurs'!AA108="Thaïlande",'Infos voyageurs'!AC108="decembre"),'Infos voyageurs'!AG108,"")</f>
        <v/>
      </c>
      <c r="O118" s="3"/>
      <c r="P118"/>
      <c r="Q118" s="14"/>
      <c r="R118" s="24" t="str">
        <f>IF('Infos voyageurs'!AA108="Thaïlande",'Infos voyageurs'!AI108,"")</f>
        <v/>
      </c>
      <c r="S118" s="14"/>
      <c r="T118" s="68"/>
      <c r="U118" s="54" t="str">
        <f>IF('Infos voyageurs'!AE108="Thaïlande",'Infos voyageurs'!AL108,"")</f>
        <v/>
      </c>
      <c r="V118" s="68"/>
      <c r="W118" s="69"/>
      <c r="X118" s="56" t="str">
        <f>IF('Infos voyageurs'!AA108="Thaïlande",'Infos voyageurs'!AN108,"")</f>
        <v/>
      </c>
      <c r="Y118" s="69"/>
      <c r="Z118" s="70"/>
      <c r="AA118" s="58">
        <f t="shared" si="4"/>
        <v>0</v>
      </c>
      <c r="AB118" s="70"/>
    </row>
    <row r="119" spans="1:185" x14ac:dyDescent="0.2">
      <c r="A119" s="1" t="str">
        <f>IF('Infos voyageurs'!AA109="Thaïlande",'Infos voyageurs'!B109,"")</f>
        <v/>
      </c>
      <c r="B119" s="60">
        <f t="shared" si="3"/>
        <v>0</v>
      </c>
      <c r="C119" s="24" t="str">
        <f>IF(AND('Infos voyageurs'!AA109="Thaïlande",'Infos voyageurs'!AC109="janvier"),'Infos voyageurs'!AG109,"")</f>
        <v/>
      </c>
      <c r="D119" s="24" t="str">
        <f>IF(AND('Infos voyageurs'!AA109="Thaïlande",'Infos voyageurs'!AC109="février"),'Infos voyageurs'!AG109,"")</f>
        <v/>
      </c>
      <c r="E119" s="24" t="str">
        <f>IF(AND('Infos voyageurs'!AA109="Thaïlande",'Infos voyageurs'!AC109="mars"),'Infos voyageurs'!AG109,"")</f>
        <v/>
      </c>
      <c r="F119" s="54" t="str">
        <f>IF(AND('Infos voyageurs'!AA109="Thaïlande",'Infos voyageurs'!AC109="avril"),'Infos voyageurs'!AG109,"")</f>
        <v/>
      </c>
      <c r="G119" s="54" t="str">
        <f>IF(AND('Infos voyageurs'!AA109="Thaïlande",'Infos voyageurs'!AC109="mai"),'Infos voyageurs'!AG109,"")</f>
        <v/>
      </c>
      <c r="H119" s="54" t="str">
        <f>IF(AND('Infos voyageurs'!AA109="Thaïlande",'Infos voyageurs'!AC109="juin"),'Infos voyageurs'!AG109,"")</f>
        <v/>
      </c>
      <c r="I119" s="56" t="str">
        <f>IF(AND('Infos voyageurs'!AA109="Thaïlande",'Infos voyageurs'!AC109="juillet"),'Infos voyageurs'!AG109,"")</f>
        <v/>
      </c>
      <c r="J119" s="56" t="str">
        <f>IF(AND('Infos voyageurs'!AA109="Thaïlande",'Infos voyageurs'!AC109="août"),'Infos voyageurs'!AG109,"")</f>
        <v/>
      </c>
      <c r="K119" s="56" t="str">
        <f>IF(AND('Infos voyageurs'!AA109="Thaïlande",'Infos voyageurs'!AC109="septembre"),'Infos voyageurs'!AG109,"")</f>
        <v/>
      </c>
      <c r="L119" s="58" t="str">
        <f>IF(AND('Infos voyageurs'!AA109="Thaïlande",'Infos voyageurs'!AC109="octobre"),'Infos voyageurs'!AG109,"")</f>
        <v/>
      </c>
      <c r="M119" s="58" t="str">
        <f>IF(AND('Infos voyageurs'!AA109="Thaïlande",'Infos voyageurs'!AC109="novembre"),'Infos voyageurs'!AG109,"")</f>
        <v/>
      </c>
      <c r="N119" s="58" t="str">
        <f>IF(AND('Infos voyageurs'!AA109="Thaïlande",'Infos voyageurs'!AC109="decembre"),'Infos voyageurs'!AG109,"")</f>
        <v/>
      </c>
      <c r="O119" s="3"/>
      <c r="P119"/>
      <c r="Q119" s="14"/>
      <c r="R119" s="24" t="str">
        <f>IF('Infos voyageurs'!AA109="Thaïlande",'Infos voyageurs'!AI109,"")</f>
        <v/>
      </c>
      <c r="S119" s="14"/>
      <c r="T119" s="68"/>
      <c r="U119" s="54" t="str">
        <f>IF('Infos voyageurs'!AE109="Thaïlande",'Infos voyageurs'!AL109,"")</f>
        <v/>
      </c>
      <c r="V119" s="68"/>
      <c r="W119" s="69"/>
      <c r="X119" s="56" t="str">
        <f>IF('Infos voyageurs'!AA109="Thaïlande",'Infos voyageurs'!AN109,"")</f>
        <v/>
      </c>
      <c r="Y119" s="69"/>
      <c r="Z119" s="70"/>
      <c r="AA119" s="58">
        <f t="shared" si="4"/>
        <v>0</v>
      </c>
      <c r="AB119" s="70"/>
    </row>
    <row r="120" spans="1:185" x14ac:dyDescent="0.2">
      <c r="A120" s="1" t="str">
        <f>IF('Infos voyageurs'!AA110="Thaïlande",'Infos voyageurs'!B110,"")</f>
        <v/>
      </c>
      <c r="B120" s="60">
        <f t="shared" si="3"/>
        <v>0</v>
      </c>
      <c r="C120" s="24" t="str">
        <f>IF(AND('Infos voyageurs'!AA110="Thaïlande",'Infos voyageurs'!AC110="janvier"),'Infos voyageurs'!AG110,"")</f>
        <v/>
      </c>
      <c r="D120" s="24" t="str">
        <f>IF(AND('Infos voyageurs'!AA110="Thaïlande",'Infos voyageurs'!AC110="février"),'Infos voyageurs'!AG110,"")</f>
        <v/>
      </c>
      <c r="E120" s="24" t="str">
        <f>IF(AND('Infos voyageurs'!AA110="Thaïlande",'Infos voyageurs'!AC110="mars"),'Infos voyageurs'!AG110,"")</f>
        <v/>
      </c>
      <c r="F120" s="54" t="str">
        <f>IF(AND('Infos voyageurs'!AA110="Thaïlande",'Infos voyageurs'!AC110="avril"),'Infos voyageurs'!AG110,"")</f>
        <v/>
      </c>
      <c r="G120" s="54" t="str">
        <f>IF(AND('Infos voyageurs'!AA110="Thaïlande",'Infos voyageurs'!AC110="mai"),'Infos voyageurs'!AG110,"")</f>
        <v/>
      </c>
      <c r="H120" s="54" t="str">
        <f>IF(AND('Infos voyageurs'!AA110="Thaïlande",'Infos voyageurs'!AC110="juin"),'Infos voyageurs'!AG110,"")</f>
        <v/>
      </c>
      <c r="I120" s="56" t="str">
        <f>IF(AND('Infos voyageurs'!AA110="Thaïlande",'Infos voyageurs'!AC110="juillet"),'Infos voyageurs'!AG110,"")</f>
        <v/>
      </c>
      <c r="J120" s="56" t="str">
        <f>IF(AND('Infos voyageurs'!AA110="Thaïlande",'Infos voyageurs'!AC110="août"),'Infos voyageurs'!AG110,"")</f>
        <v/>
      </c>
      <c r="K120" s="56" t="str">
        <f>IF(AND('Infos voyageurs'!AA110="Thaïlande",'Infos voyageurs'!AC110="septembre"),'Infos voyageurs'!AG110,"")</f>
        <v/>
      </c>
      <c r="L120" s="58" t="str">
        <f>IF(AND('Infos voyageurs'!AA110="Thaïlande",'Infos voyageurs'!AC110="octobre"),'Infos voyageurs'!AG110,"")</f>
        <v/>
      </c>
      <c r="M120" s="58" t="str">
        <f>IF(AND('Infos voyageurs'!AA110="Thaïlande",'Infos voyageurs'!AC110="novembre"),'Infos voyageurs'!AG110,"")</f>
        <v/>
      </c>
      <c r="N120" s="58" t="str">
        <f>IF(AND('Infos voyageurs'!AA110="Thaïlande",'Infos voyageurs'!AC110="decembre"),'Infos voyageurs'!AG110,"")</f>
        <v/>
      </c>
      <c r="O120" s="3"/>
      <c r="P120"/>
      <c r="Q120" s="14"/>
      <c r="R120" s="24" t="str">
        <f>IF('Infos voyageurs'!AA110="Thaïlande",'Infos voyageurs'!AI110,"")</f>
        <v/>
      </c>
      <c r="S120" s="14"/>
      <c r="T120" s="68"/>
      <c r="U120" s="54" t="str">
        <f>IF('Infos voyageurs'!AE110="Thaïlande",'Infos voyageurs'!AL110,"")</f>
        <v/>
      </c>
      <c r="V120" s="68"/>
      <c r="W120" s="69"/>
      <c r="X120" s="56" t="str">
        <f>IF('Infos voyageurs'!AA110="Thaïlande",'Infos voyageurs'!AN110,"")</f>
        <v/>
      </c>
      <c r="Y120" s="69"/>
      <c r="Z120" s="70"/>
      <c r="AA120" s="58">
        <f t="shared" si="4"/>
        <v>0</v>
      </c>
      <c r="AB120" s="70"/>
    </row>
    <row r="121" spans="1:185" s="30" customFormat="1" x14ac:dyDescent="0.2">
      <c r="A121" s="1" t="str">
        <f>IF('Infos voyageurs'!AA111="Thaïlande",'Infos voyageurs'!B111,"")</f>
        <v/>
      </c>
      <c r="B121" s="60">
        <f t="shared" si="3"/>
        <v>0</v>
      </c>
      <c r="C121" s="24" t="str">
        <f>IF(AND('Infos voyageurs'!AA111="Thaïlande",'Infos voyageurs'!AC111="janvier"),'Infos voyageurs'!AG111,"")</f>
        <v/>
      </c>
      <c r="D121" s="24" t="str">
        <f>IF(AND('Infos voyageurs'!AA111="Thaïlande",'Infos voyageurs'!AC111="février"),'Infos voyageurs'!AG111,"")</f>
        <v/>
      </c>
      <c r="E121" s="24" t="str">
        <f>IF(AND('Infos voyageurs'!AA111="Thaïlande",'Infos voyageurs'!AC111="mars"),'Infos voyageurs'!AG111,"")</f>
        <v/>
      </c>
      <c r="F121" s="54" t="str">
        <f>IF(AND('Infos voyageurs'!AA111="Thaïlande",'Infos voyageurs'!AC111="avril"),'Infos voyageurs'!AG111,"")</f>
        <v/>
      </c>
      <c r="G121" s="54" t="str">
        <f>IF(AND('Infos voyageurs'!AA111="Thaïlande",'Infos voyageurs'!AC111="mai"),'Infos voyageurs'!AG111,"")</f>
        <v/>
      </c>
      <c r="H121" s="54" t="str">
        <f>IF(AND('Infos voyageurs'!AA111="Thaïlande",'Infos voyageurs'!AC111="juin"),'Infos voyageurs'!AG111,"")</f>
        <v/>
      </c>
      <c r="I121" s="56" t="str">
        <f>IF(AND('Infos voyageurs'!AA111="Thaïlande",'Infos voyageurs'!AC111="juillet"),'Infos voyageurs'!AG111,"")</f>
        <v/>
      </c>
      <c r="J121" s="56" t="str">
        <f>IF(AND('Infos voyageurs'!AA111="Thaïlande",'Infos voyageurs'!AC111="août"),'Infos voyageurs'!AG111,"")</f>
        <v/>
      </c>
      <c r="K121" s="56" t="str">
        <f>IF(AND('Infos voyageurs'!AA111="Thaïlande",'Infos voyageurs'!AC111="septembre"),'Infos voyageurs'!AG111,"")</f>
        <v/>
      </c>
      <c r="L121" s="58" t="str">
        <f>IF(AND('Infos voyageurs'!AA111="Thaïlande",'Infos voyageurs'!AC111="octobre"),'Infos voyageurs'!AG111,"")</f>
        <v/>
      </c>
      <c r="M121" s="58" t="str">
        <f>IF(AND('Infos voyageurs'!AA111="Thaïlande",'Infos voyageurs'!AC111="novembre"),'Infos voyageurs'!AG111,"")</f>
        <v/>
      </c>
      <c r="N121" s="58" t="str">
        <f>IF(AND('Infos voyageurs'!AA111="Thaïlande",'Infos voyageurs'!AC111="decembre"),'Infos voyageurs'!AG111,"")</f>
        <v/>
      </c>
      <c r="O121" s="3"/>
      <c r="P121"/>
      <c r="Q121" s="14"/>
      <c r="R121" s="24" t="str">
        <f>IF('Infos voyageurs'!AA111="Thaïlande",'Infos voyageurs'!AI111,"")</f>
        <v/>
      </c>
      <c r="S121" s="14"/>
      <c r="T121" s="68"/>
      <c r="U121" s="54" t="str">
        <f>IF('Infos voyageurs'!AE111="Thaïlande",'Infos voyageurs'!AL111,"")</f>
        <v/>
      </c>
      <c r="V121" s="68"/>
      <c r="W121" s="69"/>
      <c r="X121" s="56" t="str">
        <f>IF('Infos voyageurs'!AA111="Thaïlande",'Infos voyageurs'!AN111,"")</f>
        <v/>
      </c>
      <c r="Y121" s="69"/>
      <c r="Z121" s="70"/>
      <c r="AA121" s="58">
        <f t="shared" si="4"/>
        <v>0</v>
      </c>
      <c r="AB121" s="70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</row>
    <row r="122" spans="1:185" x14ac:dyDescent="0.2">
      <c r="A122" s="1" t="str">
        <f>IF('Infos voyageurs'!AA112="Thaïlande",'Infos voyageurs'!B112,"")</f>
        <v/>
      </c>
      <c r="B122" s="60">
        <f t="shared" si="3"/>
        <v>0</v>
      </c>
      <c r="C122" s="24" t="str">
        <f>IF(AND('Infos voyageurs'!AA112="Thaïlande",'Infos voyageurs'!AC112="janvier"),'Infos voyageurs'!AG112,"")</f>
        <v/>
      </c>
      <c r="D122" s="24" t="str">
        <f>IF(AND('Infos voyageurs'!AA112="Thaïlande",'Infos voyageurs'!AC112="février"),'Infos voyageurs'!AG112,"")</f>
        <v/>
      </c>
      <c r="E122" s="24" t="str">
        <f>IF(AND('Infos voyageurs'!AA112="Thaïlande",'Infos voyageurs'!AC112="mars"),'Infos voyageurs'!AG112,"")</f>
        <v/>
      </c>
      <c r="F122" s="54" t="str">
        <f>IF(AND('Infos voyageurs'!AA112="Thaïlande",'Infos voyageurs'!AC112="avril"),'Infos voyageurs'!AG112,"")</f>
        <v/>
      </c>
      <c r="G122" s="54" t="str">
        <f>IF(AND('Infos voyageurs'!AA112="Thaïlande",'Infos voyageurs'!AC112="mai"),'Infos voyageurs'!AG112,"")</f>
        <v/>
      </c>
      <c r="H122" s="54" t="str">
        <f>IF(AND('Infos voyageurs'!AA112="Thaïlande",'Infos voyageurs'!AC112="juin"),'Infos voyageurs'!AG112,"")</f>
        <v/>
      </c>
      <c r="I122" s="56" t="str">
        <f>IF(AND('Infos voyageurs'!AA112="Thaïlande",'Infos voyageurs'!AC112="juillet"),'Infos voyageurs'!AG112,"")</f>
        <v/>
      </c>
      <c r="J122" s="56" t="str">
        <f>IF(AND('Infos voyageurs'!AA112="Thaïlande",'Infos voyageurs'!AC112="août"),'Infos voyageurs'!AG112,"")</f>
        <v/>
      </c>
      <c r="K122" s="56" t="str">
        <f>IF(AND('Infos voyageurs'!AA112="Thaïlande",'Infos voyageurs'!AC112="septembre"),'Infos voyageurs'!AG112,"")</f>
        <v/>
      </c>
      <c r="L122" s="58" t="str">
        <f>IF(AND('Infos voyageurs'!AA112="Thaïlande",'Infos voyageurs'!AC112="octobre"),'Infos voyageurs'!AG112,"")</f>
        <v/>
      </c>
      <c r="M122" s="58" t="str">
        <f>IF(AND('Infos voyageurs'!AA112="Thaïlande",'Infos voyageurs'!AC112="novembre"),'Infos voyageurs'!AG112,"")</f>
        <v/>
      </c>
      <c r="N122" s="58" t="str">
        <f>IF(AND('Infos voyageurs'!AA112="Thaïlande",'Infos voyageurs'!AC112="decembre"),'Infos voyageurs'!AG112,"")</f>
        <v/>
      </c>
      <c r="O122" s="3"/>
      <c r="P122"/>
      <c r="Q122" s="14"/>
      <c r="R122" s="24" t="str">
        <f>IF('Infos voyageurs'!AA112="Thaïlande",'Infos voyageurs'!AI112,"")</f>
        <v/>
      </c>
      <c r="S122" s="14"/>
      <c r="T122" s="68"/>
      <c r="U122" s="54" t="str">
        <f>IF('Infos voyageurs'!AE112="Thaïlande",'Infos voyageurs'!AL112,"")</f>
        <v/>
      </c>
      <c r="V122" s="68"/>
      <c r="W122" s="69"/>
      <c r="X122" s="56" t="str">
        <f>IF('Infos voyageurs'!AA112="Thaïlande",'Infos voyageurs'!AN112,"")</f>
        <v/>
      </c>
      <c r="Y122" s="69"/>
      <c r="Z122" s="70"/>
      <c r="AA122" s="58">
        <f t="shared" si="4"/>
        <v>0</v>
      </c>
      <c r="AB122" s="70"/>
    </row>
    <row r="123" spans="1:185" x14ac:dyDescent="0.2">
      <c r="A123" s="1" t="str">
        <f>IF('Infos voyageurs'!AA113="Thaïlande",'Infos voyageurs'!B113,"")</f>
        <v/>
      </c>
      <c r="B123" s="60">
        <f t="shared" si="3"/>
        <v>0</v>
      </c>
      <c r="C123" s="24" t="str">
        <f>IF(AND('Infos voyageurs'!AA113="Thaïlande",'Infos voyageurs'!AC113="janvier"),'Infos voyageurs'!AG113,"")</f>
        <v/>
      </c>
      <c r="D123" s="24" t="str">
        <f>IF(AND('Infos voyageurs'!AA113="Thaïlande",'Infos voyageurs'!AC113="février"),'Infos voyageurs'!AG113,"")</f>
        <v/>
      </c>
      <c r="E123" s="24" t="str">
        <f>IF(AND('Infos voyageurs'!AA113="Thaïlande",'Infos voyageurs'!AC113="mars"),'Infos voyageurs'!AG113,"")</f>
        <v/>
      </c>
      <c r="F123" s="54" t="str">
        <f>IF(AND('Infos voyageurs'!AA113="Thaïlande",'Infos voyageurs'!AC113="avril"),'Infos voyageurs'!AG113,"")</f>
        <v/>
      </c>
      <c r="G123" s="54" t="str">
        <f>IF(AND('Infos voyageurs'!AA113="Thaïlande",'Infos voyageurs'!AC113="mai"),'Infos voyageurs'!AG113,"")</f>
        <v/>
      </c>
      <c r="H123" s="54" t="str">
        <f>IF(AND('Infos voyageurs'!AA113="Thaïlande",'Infos voyageurs'!AC113="juin"),'Infos voyageurs'!AG113,"")</f>
        <v/>
      </c>
      <c r="I123" s="56" t="str">
        <f>IF(AND('Infos voyageurs'!AA113="Thaïlande",'Infos voyageurs'!AC113="juillet"),'Infos voyageurs'!AG113,"")</f>
        <v/>
      </c>
      <c r="J123" s="56" t="str">
        <f>IF(AND('Infos voyageurs'!AA113="Thaïlande",'Infos voyageurs'!AC113="août"),'Infos voyageurs'!AG113,"")</f>
        <v/>
      </c>
      <c r="K123" s="56" t="str">
        <f>IF(AND('Infos voyageurs'!AA113="Thaïlande",'Infos voyageurs'!AC113="septembre"),'Infos voyageurs'!AG113,"")</f>
        <v/>
      </c>
      <c r="L123" s="58" t="str">
        <f>IF(AND('Infos voyageurs'!AA113="Thaïlande",'Infos voyageurs'!AC113="octobre"),'Infos voyageurs'!AG113,"")</f>
        <v/>
      </c>
      <c r="M123" s="58" t="str">
        <f>IF(AND('Infos voyageurs'!AA113="Thaïlande",'Infos voyageurs'!AC113="novembre"),'Infos voyageurs'!AG113,"")</f>
        <v/>
      </c>
      <c r="N123" s="58" t="str">
        <f>IF(AND('Infos voyageurs'!AA113="Thaïlande",'Infos voyageurs'!AC113="decembre"),'Infos voyageurs'!AG113,"")</f>
        <v/>
      </c>
      <c r="O123" s="3"/>
      <c r="P123"/>
      <c r="Q123" s="14"/>
      <c r="R123" s="24" t="str">
        <f>IF('Infos voyageurs'!AA113="Thaïlande",'Infos voyageurs'!AI113,"")</f>
        <v/>
      </c>
      <c r="S123" s="14"/>
      <c r="T123" s="68"/>
      <c r="U123" s="54" t="str">
        <f>IF('Infos voyageurs'!AE113="Thaïlande",'Infos voyageurs'!AL113,"")</f>
        <v/>
      </c>
      <c r="V123" s="68"/>
      <c r="W123" s="69"/>
      <c r="X123" s="56" t="str">
        <f>IF('Infos voyageurs'!AA113="Thaïlande",'Infos voyageurs'!AN113,"")</f>
        <v/>
      </c>
      <c r="Y123" s="69"/>
      <c r="Z123" s="70"/>
      <c r="AA123" s="58">
        <f t="shared" si="4"/>
        <v>0</v>
      </c>
      <c r="AB123" s="70"/>
    </row>
    <row r="124" spans="1:185" x14ac:dyDescent="0.2">
      <c r="A124" s="1" t="str">
        <f>IF('Infos voyageurs'!AA114="Thaïlande",'Infos voyageurs'!B114,"")</f>
        <v/>
      </c>
      <c r="B124" s="60">
        <f t="shared" si="3"/>
        <v>0</v>
      </c>
      <c r="C124" s="24" t="str">
        <f>IF(AND('Infos voyageurs'!AA114="Thaïlande",'Infos voyageurs'!AC114="janvier"),'Infos voyageurs'!AG114,"")</f>
        <v/>
      </c>
      <c r="D124" s="24" t="str">
        <f>IF(AND('Infos voyageurs'!AA114="Thaïlande",'Infos voyageurs'!AC114="février"),'Infos voyageurs'!AG114,"")</f>
        <v/>
      </c>
      <c r="E124" s="24" t="str">
        <f>IF(AND('Infos voyageurs'!AA114="Thaïlande",'Infos voyageurs'!AC114="mars"),'Infos voyageurs'!AG114,"")</f>
        <v/>
      </c>
      <c r="F124" s="54" t="str">
        <f>IF(AND('Infos voyageurs'!AA114="Thaïlande",'Infos voyageurs'!AC114="avril"),'Infos voyageurs'!AG114,"")</f>
        <v/>
      </c>
      <c r="G124" s="54" t="str">
        <f>IF(AND('Infos voyageurs'!AA114="Thaïlande",'Infos voyageurs'!AC114="mai"),'Infos voyageurs'!AG114,"")</f>
        <v/>
      </c>
      <c r="H124" s="54" t="str">
        <f>IF(AND('Infos voyageurs'!AA114="Thaïlande",'Infos voyageurs'!AC114="juin"),'Infos voyageurs'!AG114,"")</f>
        <v/>
      </c>
      <c r="I124" s="56" t="str">
        <f>IF(AND('Infos voyageurs'!AA114="Thaïlande",'Infos voyageurs'!AC114="juillet"),'Infos voyageurs'!AG114,"")</f>
        <v/>
      </c>
      <c r="J124" s="56" t="str">
        <f>IF(AND('Infos voyageurs'!AA114="Thaïlande",'Infos voyageurs'!AC114="août"),'Infos voyageurs'!AG114,"")</f>
        <v/>
      </c>
      <c r="K124" s="56" t="str">
        <f>IF(AND('Infos voyageurs'!AA114="Thaïlande",'Infos voyageurs'!AC114="septembre"),'Infos voyageurs'!AG114,"")</f>
        <v/>
      </c>
      <c r="L124" s="58" t="str">
        <f>IF(AND('Infos voyageurs'!AA114="Thaïlande",'Infos voyageurs'!AC114="octobre"),'Infos voyageurs'!AG114,"")</f>
        <v/>
      </c>
      <c r="M124" s="58" t="str">
        <f>IF(AND('Infos voyageurs'!AA114="Thaïlande",'Infos voyageurs'!AC114="novembre"),'Infos voyageurs'!AG114,"")</f>
        <v/>
      </c>
      <c r="N124" s="58" t="str">
        <f>IF(AND('Infos voyageurs'!AA114="Thaïlande",'Infos voyageurs'!AC114="decembre"),'Infos voyageurs'!AG114,"")</f>
        <v/>
      </c>
      <c r="O124" s="3"/>
      <c r="P124"/>
      <c r="Q124" s="14"/>
      <c r="R124" s="24" t="str">
        <f>IF('Infos voyageurs'!AA114="Thaïlande",'Infos voyageurs'!AI114,"")</f>
        <v/>
      </c>
      <c r="S124" s="14"/>
      <c r="T124" s="68"/>
      <c r="U124" s="54" t="str">
        <f>IF('Infos voyageurs'!AE114="Thaïlande",'Infos voyageurs'!AL114,"")</f>
        <v/>
      </c>
      <c r="V124" s="68"/>
      <c r="W124" s="69"/>
      <c r="X124" s="56" t="str">
        <f>IF('Infos voyageurs'!AA114="Thaïlande",'Infos voyageurs'!AN114,"")</f>
        <v/>
      </c>
      <c r="Y124" s="69"/>
      <c r="Z124" s="70"/>
      <c r="AA124" s="58">
        <f t="shared" si="4"/>
        <v>0</v>
      </c>
      <c r="AB124" s="70"/>
    </row>
    <row r="125" spans="1:185" s="30" customFormat="1" x14ac:dyDescent="0.2">
      <c r="A125" s="1" t="str">
        <f>IF('Infos voyageurs'!AA115="Thaïlande",'Infos voyageurs'!B115,"")</f>
        <v/>
      </c>
      <c r="B125" s="60">
        <f t="shared" si="3"/>
        <v>0</v>
      </c>
      <c r="C125" s="24" t="str">
        <f>IF(AND('Infos voyageurs'!AA115="Thaïlande",'Infos voyageurs'!AC115="janvier"),'Infos voyageurs'!AG115,"")</f>
        <v/>
      </c>
      <c r="D125" s="24" t="str">
        <f>IF(AND('Infos voyageurs'!AA115="Thaïlande",'Infos voyageurs'!AC115="février"),'Infos voyageurs'!AG115,"")</f>
        <v/>
      </c>
      <c r="E125" s="24" t="str">
        <f>IF(AND('Infos voyageurs'!AA115="Thaïlande",'Infos voyageurs'!AC115="mars"),'Infos voyageurs'!AG115,"")</f>
        <v/>
      </c>
      <c r="F125" s="54" t="str">
        <f>IF(AND('Infos voyageurs'!AA115="Thaïlande",'Infos voyageurs'!AC115="avril"),'Infos voyageurs'!AG115,"")</f>
        <v/>
      </c>
      <c r="G125" s="54" t="str">
        <f>IF(AND('Infos voyageurs'!AA115="Thaïlande",'Infos voyageurs'!AC115="mai"),'Infos voyageurs'!AG115,"")</f>
        <v/>
      </c>
      <c r="H125" s="54" t="str">
        <f>IF(AND('Infos voyageurs'!AA115="Thaïlande",'Infos voyageurs'!AC115="juin"),'Infos voyageurs'!AG115,"")</f>
        <v/>
      </c>
      <c r="I125" s="56" t="str">
        <f>IF(AND('Infos voyageurs'!AA115="Thaïlande",'Infos voyageurs'!AC115="juillet"),'Infos voyageurs'!AG115,"")</f>
        <v/>
      </c>
      <c r="J125" s="56" t="str">
        <f>IF(AND('Infos voyageurs'!AA115="Thaïlande",'Infos voyageurs'!AC115="août"),'Infos voyageurs'!AG115,"")</f>
        <v/>
      </c>
      <c r="K125" s="56" t="str">
        <f>IF(AND('Infos voyageurs'!AA115="Thaïlande",'Infos voyageurs'!AC115="septembre"),'Infos voyageurs'!AG115,"")</f>
        <v/>
      </c>
      <c r="L125" s="58" t="str">
        <f>IF(AND('Infos voyageurs'!AA115="Thaïlande",'Infos voyageurs'!AC115="octobre"),'Infos voyageurs'!AG115,"")</f>
        <v/>
      </c>
      <c r="M125" s="58" t="str">
        <f>IF(AND('Infos voyageurs'!AA115="Thaïlande",'Infos voyageurs'!AC115="novembre"),'Infos voyageurs'!AG115,"")</f>
        <v/>
      </c>
      <c r="N125" s="58" t="str">
        <f>IF(AND('Infos voyageurs'!AA115="Thaïlande",'Infos voyageurs'!AC115="decembre"),'Infos voyageurs'!AG115,"")</f>
        <v/>
      </c>
      <c r="O125" s="3"/>
      <c r="P125"/>
      <c r="Q125" s="14"/>
      <c r="R125" s="24" t="str">
        <f>IF('Infos voyageurs'!AA115="Thaïlande",'Infos voyageurs'!AI115,"")</f>
        <v/>
      </c>
      <c r="S125" s="14"/>
      <c r="T125" s="68"/>
      <c r="U125" s="54" t="str">
        <f>IF('Infos voyageurs'!AE115="Thaïlande",'Infos voyageurs'!AL115,"")</f>
        <v/>
      </c>
      <c r="V125" s="68"/>
      <c r="W125" s="69"/>
      <c r="X125" s="56" t="str">
        <f>IF('Infos voyageurs'!AA115="Thaïlande",'Infos voyageurs'!AN115,"")</f>
        <v/>
      </c>
      <c r="Y125" s="69"/>
      <c r="Z125" s="70"/>
      <c r="AA125" s="58">
        <f t="shared" si="4"/>
        <v>0</v>
      </c>
      <c r="AB125" s="70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</row>
    <row r="126" spans="1:185" x14ac:dyDescent="0.2">
      <c r="A126" s="1" t="str">
        <f>IF('Infos voyageurs'!AA116="Thaïlande",'Infos voyageurs'!B116,"")</f>
        <v/>
      </c>
      <c r="B126" s="60">
        <f t="shared" si="3"/>
        <v>0</v>
      </c>
      <c r="C126" s="24" t="str">
        <f>IF(AND('Infos voyageurs'!AA116="Thaïlande",'Infos voyageurs'!AC116="janvier"),'Infos voyageurs'!AG116,"")</f>
        <v/>
      </c>
      <c r="D126" s="24" t="str">
        <f>IF(AND('Infos voyageurs'!AA116="Thaïlande",'Infos voyageurs'!AC116="février"),'Infos voyageurs'!AG116,"")</f>
        <v/>
      </c>
      <c r="E126" s="24" t="str">
        <f>IF(AND('Infos voyageurs'!AA116="Thaïlande",'Infos voyageurs'!AC116="mars"),'Infos voyageurs'!AG116,"")</f>
        <v/>
      </c>
      <c r="F126" s="54" t="str">
        <f>IF(AND('Infos voyageurs'!AA116="Thaïlande",'Infos voyageurs'!AC116="avril"),'Infos voyageurs'!AG116,"")</f>
        <v/>
      </c>
      <c r="G126" s="54" t="str">
        <f>IF(AND('Infos voyageurs'!AA116="Thaïlande",'Infos voyageurs'!AC116="mai"),'Infos voyageurs'!AG116,"")</f>
        <v/>
      </c>
      <c r="H126" s="54" t="str">
        <f>IF(AND('Infos voyageurs'!AA116="Thaïlande",'Infos voyageurs'!AC116="juin"),'Infos voyageurs'!AG116,"")</f>
        <v/>
      </c>
      <c r="I126" s="56" t="str">
        <f>IF(AND('Infos voyageurs'!AA116="Thaïlande",'Infos voyageurs'!AC116="juillet"),'Infos voyageurs'!AG116,"")</f>
        <v/>
      </c>
      <c r="J126" s="56" t="str">
        <f>IF(AND('Infos voyageurs'!AA116="Thaïlande",'Infos voyageurs'!AC116="août"),'Infos voyageurs'!AG116,"")</f>
        <v/>
      </c>
      <c r="K126" s="56" t="str">
        <f>IF(AND('Infos voyageurs'!AA116="Thaïlande",'Infos voyageurs'!AC116="septembre"),'Infos voyageurs'!AG116,"")</f>
        <v/>
      </c>
      <c r="L126" s="58" t="str">
        <f>IF(AND('Infos voyageurs'!AA116="Thaïlande",'Infos voyageurs'!AC116="octobre"),'Infos voyageurs'!AG116,"")</f>
        <v/>
      </c>
      <c r="M126" s="58" t="str">
        <f>IF(AND('Infos voyageurs'!AA116="Thaïlande",'Infos voyageurs'!AC116="novembre"),'Infos voyageurs'!AG116,"")</f>
        <v/>
      </c>
      <c r="N126" s="58" t="str">
        <f>IF(AND('Infos voyageurs'!AA116="Thaïlande",'Infos voyageurs'!AC116="decembre"),'Infos voyageurs'!AG116,"")</f>
        <v/>
      </c>
      <c r="O126" s="3"/>
      <c r="P126"/>
      <c r="Q126" s="14"/>
      <c r="R126" s="24" t="str">
        <f>IF('Infos voyageurs'!AA116="Thaïlande",'Infos voyageurs'!AI116,"")</f>
        <v/>
      </c>
      <c r="S126" s="14"/>
      <c r="T126" s="68"/>
      <c r="U126" s="54" t="str">
        <f>IF('Infos voyageurs'!AE116="Thaïlande",'Infos voyageurs'!AL116,"")</f>
        <v/>
      </c>
      <c r="V126" s="68"/>
      <c r="W126" s="69"/>
      <c r="X126" s="56" t="str">
        <f>IF('Infos voyageurs'!AA116="Thaïlande",'Infos voyageurs'!AN116,"")</f>
        <v/>
      </c>
      <c r="Y126" s="69"/>
      <c r="Z126" s="70"/>
      <c r="AA126" s="58">
        <f t="shared" si="4"/>
        <v>0</v>
      </c>
      <c r="AB126" s="70"/>
    </row>
    <row r="127" spans="1:185" x14ac:dyDescent="0.2">
      <c r="A127" s="1" t="str">
        <f>IF('Infos voyageurs'!AA117="Thaïlande",'Infos voyageurs'!B117,"")</f>
        <v/>
      </c>
      <c r="B127" s="60">
        <f t="shared" si="3"/>
        <v>0</v>
      </c>
      <c r="C127" s="24" t="str">
        <f>IF(AND('Infos voyageurs'!AA117="Thaïlande",'Infos voyageurs'!AC117="janvier"),'Infos voyageurs'!AG117,"")</f>
        <v/>
      </c>
      <c r="D127" s="24" t="str">
        <f>IF(AND('Infos voyageurs'!AA117="Thaïlande",'Infos voyageurs'!AC117="février"),'Infos voyageurs'!AG117,"")</f>
        <v/>
      </c>
      <c r="E127" s="24" t="str">
        <f>IF(AND('Infos voyageurs'!AA117="Thaïlande",'Infos voyageurs'!AC117="mars"),'Infos voyageurs'!AG117,"")</f>
        <v/>
      </c>
      <c r="F127" s="54" t="str">
        <f>IF(AND('Infos voyageurs'!AA117="Thaïlande",'Infos voyageurs'!AC117="avril"),'Infos voyageurs'!AG117,"")</f>
        <v/>
      </c>
      <c r="G127" s="54" t="str">
        <f>IF(AND('Infos voyageurs'!AA117="Thaïlande",'Infos voyageurs'!AC117="mai"),'Infos voyageurs'!AG117,"")</f>
        <v/>
      </c>
      <c r="H127" s="54" t="str">
        <f>IF(AND('Infos voyageurs'!AA117="Thaïlande",'Infos voyageurs'!AC117="juin"),'Infos voyageurs'!AG117,"")</f>
        <v/>
      </c>
      <c r="I127" s="56" t="str">
        <f>IF(AND('Infos voyageurs'!AA117="Thaïlande",'Infos voyageurs'!AC117="juillet"),'Infos voyageurs'!AG117,"")</f>
        <v/>
      </c>
      <c r="J127" s="56" t="str">
        <f>IF(AND('Infos voyageurs'!AA117="Thaïlande",'Infos voyageurs'!AC117="août"),'Infos voyageurs'!AG117,"")</f>
        <v/>
      </c>
      <c r="K127" s="56" t="str">
        <f>IF(AND('Infos voyageurs'!AA117="Thaïlande",'Infos voyageurs'!AC117="septembre"),'Infos voyageurs'!AG117,"")</f>
        <v/>
      </c>
      <c r="L127" s="58" t="str">
        <f>IF(AND('Infos voyageurs'!AA117="Thaïlande",'Infos voyageurs'!AC117="octobre"),'Infos voyageurs'!AG117,"")</f>
        <v/>
      </c>
      <c r="M127" s="58" t="str">
        <f>IF(AND('Infos voyageurs'!AA117="Thaïlande",'Infos voyageurs'!AC117="novembre"),'Infos voyageurs'!AG117,"")</f>
        <v/>
      </c>
      <c r="N127" s="58" t="str">
        <f>IF(AND('Infos voyageurs'!AA117="Thaïlande",'Infos voyageurs'!AC117="decembre"),'Infos voyageurs'!AG117,"")</f>
        <v/>
      </c>
      <c r="O127" s="3"/>
      <c r="P127"/>
      <c r="Q127" s="14"/>
      <c r="R127" s="24" t="str">
        <f>IF('Infos voyageurs'!AA117="Thaïlande",'Infos voyageurs'!AI117,"")</f>
        <v/>
      </c>
      <c r="S127" s="14"/>
      <c r="T127" s="68"/>
      <c r="U127" s="54" t="str">
        <f>IF('Infos voyageurs'!AE117="Thaïlande",'Infos voyageurs'!AL117,"")</f>
        <v/>
      </c>
      <c r="V127" s="68"/>
      <c r="W127" s="69"/>
      <c r="X127" s="56" t="str">
        <f>IF('Infos voyageurs'!AA117="Thaïlande",'Infos voyageurs'!AN117,"")</f>
        <v/>
      </c>
      <c r="Y127" s="69"/>
      <c r="Z127" s="70"/>
      <c r="AA127" s="58">
        <f t="shared" si="4"/>
        <v>0</v>
      </c>
      <c r="AB127" s="70"/>
    </row>
    <row r="128" spans="1:185" x14ac:dyDescent="0.2">
      <c r="A128" s="1" t="str">
        <f>IF('Infos voyageurs'!AA118="Thaïlande",'Infos voyageurs'!B118,"")</f>
        <v/>
      </c>
      <c r="B128" s="60">
        <f t="shared" si="3"/>
        <v>0</v>
      </c>
      <c r="C128" s="24" t="str">
        <f>IF(AND('Infos voyageurs'!AA118="Thaïlande",'Infos voyageurs'!AC118="janvier"),'Infos voyageurs'!AG118,"")</f>
        <v/>
      </c>
      <c r="D128" s="24" t="str">
        <f>IF(AND('Infos voyageurs'!AA118="Thaïlande",'Infos voyageurs'!AC118="février"),'Infos voyageurs'!AG118,"")</f>
        <v/>
      </c>
      <c r="E128" s="24" t="str">
        <f>IF(AND('Infos voyageurs'!AA118="Thaïlande",'Infos voyageurs'!AC118="mars"),'Infos voyageurs'!AG118,"")</f>
        <v/>
      </c>
      <c r="F128" s="54" t="str">
        <f>IF(AND('Infos voyageurs'!AA118="Thaïlande",'Infos voyageurs'!AC118="avril"),'Infos voyageurs'!AG118,"")</f>
        <v/>
      </c>
      <c r="G128" s="54" t="str">
        <f>IF(AND('Infos voyageurs'!AA118="Thaïlande",'Infos voyageurs'!AC118="mai"),'Infos voyageurs'!AG118,"")</f>
        <v/>
      </c>
      <c r="H128" s="54" t="str">
        <f>IF(AND('Infos voyageurs'!AA118="Thaïlande",'Infos voyageurs'!AC118="juin"),'Infos voyageurs'!AG118,"")</f>
        <v/>
      </c>
      <c r="I128" s="56" t="str">
        <f>IF(AND('Infos voyageurs'!AA118="Thaïlande",'Infos voyageurs'!AC118="juillet"),'Infos voyageurs'!AG118,"")</f>
        <v/>
      </c>
      <c r="J128" s="56" t="str">
        <f>IF(AND('Infos voyageurs'!AA118="Thaïlande",'Infos voyageurs'!AC118="août"),'Infos voyageurs'!AG118,"")</f>
        <v/>
      </c>
      <c r="K128" s="56" t="str">
        <f>IF(AND('Infos voyageurs'!AA118="Thaïlande",'Infos voyageurs'!AC118="septembre"),'Infos voyageurs'!AG118,"")</f>
        <v/>
      </c>
      <c r="L128" s="58" t="str">
        <f>IF(AND('Infos voyageurs'!AA118="Thaïlande",'Infos voyageurs'!AC118="octobre"),'Infos voyageurs'!AG118,"")</f>
        <v/>
      </c>
      <c r="M128" s="58" t="str">
        <f>IF(AND('Infos voyageurs'!AA118="Thaïlande",'Infos voyageurs'!AC118="novembre"),'Infos voyageurs'!AG118,"")</f>
        <v/>
      </c>
      <c r="N128" s="58" t="str">
        <f>IF(AND('Infos voyageurs'!AA118="Thaïlande",'Infos voyageurs'!AC118="decembre"),'Infos voyageurs'!AG118,"")</f>
        <v/>
      </c>
      <c r="O128" s="3"/>
      <c r="P128"/>
      <c r="Q128" s="14"/>
      <c r="R128" s="24" t="str">
        <f>IF('Infos voyageurs'!AA118="Thaïlande",'Infos voyageurs'!AI118,"")</f>
        <v/>
      </c>
      <c r="S128" s="14"/>
      <c r="T128" s="68"/>
      <c r="U128" s="54" t="str">
        <f>IF('Infos voyageurs'!AE118="Thaïlande",'Infos voyageurs'!AL118,"")</f>
        <v/>
      </c>
      <c r="V128" s="68"/>
      <c r="W128" s="69"/>
      <c r="X128" s="56" t="str">
        <f>IF('Infos voyageurs'!AA118="Thaïlande",'Infos voyageurs'!AN118,"")</f>
        <v/>
      </c>
      <c r="Y128" s="69"/>
      <c r="Z128" s="70"/>
      <c r="AA128" s="58">
        <f t="shared" si="4"/>
        <v>0</v>
      </c>
      <c r="AB128" s="70"/>
    </row>
    <row r="129" spans="1:185" s="35" customFormat="1" x14ac:dyDescent="0.2">
      <c r="A129" s="1" t="str">
        <f>IF('Infos voyageurs'!AA119="Thaïlande",'Infos voyageurs'!B119,"")</f>
        <v/>
      </c>
      <c r="B129" s="60">
        <f t="shared" si="3"/>
        <v>0</v>
      </c>
      <c r="C129" s="24" t="str">
        <f>IF(AND('Infos voyageurs'!AA119="Thaïlande",'Infos voyageurs'!AC119="janvier"),'Infos voyageurs'!AG119,"")</f>
        <v/>
      </c>
      <c r="D129" s="24" t="str">
        <f>IF(AND('Infos voyageurs'!AA119="Thaïlande",'Infos voyageurs'!AC119="février"),'Infos voyageurs'!AG119,"")</f>
        <v/>
      </c>
      <c r="E129" s="24" t="str">
        <f>IF(AND('Infos voyageurs'!AA119="Thaïlande",'Infos voyageurs'!AC119="mars"),'Infos voyageurs'!AG119,"")</f>
        <v/>
      </c>
      <c r="F129" s="54" t="str">
        <f>IF(AND('Infos voyageurs'!AA119="Thaïlande",'Infos voyageurs'!AC119="avril"),'Infos voyageurs'!AG119,"")</f>
        <v/>
      </c>
      <c r="G129" s="54" t="str">
        <f>IF(AND('Infos voyageurs'!AA119="Thaïlande",'Infos voyageurs'!AC119="mai"),'Infos voyageurs'!AG119,"")</f>
        <v/>
      </c>
      <c r="H129" s="54" t="str">
        <f>IF(AND('Infos voyageurs'!AA119="Thaïlande",'Infos voyageurs'!AC119="juin"),'Infos voyageurs'!AG119,"")</f>
        <v/>
      </c>
      <c r="I129" s="56" t="str">
        <f>IF(AND('Infos voyageurs'!AA119="Thaïlande",'Infos voyageurs'!AC119="juillet"),'Infos voyageurs'!AG119,"")</f>
        <v/>
      </c>
      <c r="J129" s="56" t="str">
        <f>IF(AND('Infos voyageurs'!AA119="Thaïlande",'Infos voyageurs'!AC119="août"),'Infos voyageurs'!AG119,"")</f>
        <v/>
      </c>
      <c r="K129" s="56" t="str">
        <f>IF(AND('Infos voyageurs'!AA119="Thaïlande",'Infos voyageurs'!AC119="septembre"),'Infos voyageurs'!AG119,"")</f>
        <v/>
      </c>
      <c r="L129" s="58" t="str">
        <f>IF(AND('Infos voyageurs'!AA119="Thaïlande",'Infos voyageurs'!AC119="octobre"),'Infos voyageurs'!AG119,"")</f>
        <v/>
      </c>
      <c r="M129" s="58" t="str">
        <f>IF(AND('Infos voyageurs'!AA119="Thaïlande",'Infos voyageurs'!AC119="novembre"),'Infos voyageurs'!AG119,"")</f>
        <v/>
      </c>
      <c r="N129" s="58" t="str">
        <f>IF(AND('Infos voyageurs'!AA119="Thaïlande",'Infos voyageurs'!AC119="decembre"),'Infos voyageurs'!AG119,"")</f>
        <v/>
      </c>
      <c r="O129" s="3"/>
      <c r="P129"/>
      <c r="Q129" s="14"/>
      <c r="R129" s="24" t="str">
        <f>IF('Infos voyageurs'!AA119="Thaïlande",'Infos voyageurs'!AI119,"")</f>
        <v/>
      </c>
      <c r="S129" s="14"/>
      <c r="T129" s="68"/>
      <c r="U129" s="54" t="str">
        <f>IF('Infos voyageurs'!AE119="Thaïlande",'Infos voyageurs'!AL119,"")</f>
        <v/>
      </c>
      <c r="V129" s="68"/>
      <c r="W129" s="69"/>
      <c r="X129" s="56" t="str">
        <f>IF('Infos voyageurs'!AA119="Thaïlande",'Infos voyageurs'!AN119,"")</f>
        <v/>
      </c>
      <c r="Y129" s="69"/>
      <c r="Z129" s="70"/>
      <c r="AA129" s="58">
        <f t="shared" si="4"/>
        <v>0</v>
      </c>
      <c r="AB129" s="70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</row>
    <row r="130" spans="1:185" s="30" customFormat="1" x14ac:dyDescent="0.2">
      <c r="A130" s="1" t="str">
        <f>IF('Infos voyageurs'!AA120="Thaïlande",'Infos voyageurs'!B120,"")</f>
        <v/>
      </c>
      <c r="B130" s="60">
        <f t="shared" si="3"/>
        <v>0</v>
      </c>
      <c r="C130" s="24" t="str">
        <f>IF(AND('Infos voyageurs'!AA120="Thaïlande",'Infos voyageurs'!AC120="janvier"),'Infos voyageurs'!AG120,"")</f>
        <v/>
      </c>
      <c r="D130" s="24" t="str">
        <f>IF(AND('Infos voyageurs'!AA120="Thaïlande",'Infos voyageurs'!AC120="février"),'Infos voyageurs'!AG120,"")</f>
        <v/>
      </c>
      <c r="E130" s="24" t="str">
        <f>IF(AND('Infos voyageurs'!AA120="Thaïlande",'Infos voyageurs'!AC120="mars"),'Infos voyageurs'!AG120,"")</f>
        <v/>
      </c>
      <c r="F130" s="54" t="str">
        <f>IF(AND('Infos voyageurs'!AA120="Thaïlande",'Infos voyageurs'!AC120="avril"),'Infos voyageurs'!AG120,"")</f>
        <v/>
      </c>
      <c r="G130" s="54" t="str">
        <f>IF(AND('Infos voyageurs'!AA120="Thaïlande",'Infos voyageurs'!AC120="mai"),'Infos voyageurs'!AG120,"")</f>
        <v/>
      </c>
      <c r="H130" s="54" t="str">
        <f>IF(AND('Infos voyageurs'!AA120="Thaïlande",'Infos voyageurs'!AC120="juin"),'Infos voyageurs'!AG120,"")</f>
        <v/>
      </c>
      <c r="I130" s="56" t="str">
        <f>IF(AND('Infos voyageurs'!AA120="Thaïlande",'Infos voyageurs'!AC120="juillet"),'Infos voyageurs'!AG120,"")</f>
        <v/>
      </c>
      <c r="J130" s="56" t="str">
        <f>IF(AND('Infos voyageurs'!AA120="Thaïlande",'Infos voyageurs'!AC120="août"),'Infos voyageurs'!AG120,"")</f>
        <v/>
      </c>
      <c r="K130" s="56" t="str">
        <f>IF(AND('Infos voyageurs'!AA120="Thaïlande",'Infos voyageurs'!AC120="septembre"),'Infos voyageurs'!AG120,"")</f>
        <v/>
      </c>
      <c r="L130" s="58" t="str">
        <f>IF(AND('Infos voyageurs'!AA120="Thaïlande",'Infos voyageurs'!AC120="octobre"),'Infos voyageurs'!AG120,"")</f>
        <v/>
      </c>
      <c r="M130" s="58" t="str">
        <f>IF(AND('Infos voyageurs'!AA120="Thaïlande",'Infos voyageurs'!AC120="novembre"),'Infos voyageurs'!AG120,"")</f>
        <v/>
      </c>
      <c r="N130" s="58" t="str">
        <f>IF(AND('Infos voyageurs'!AA120="Thaïlande",'Infos voyageurs'!AC120="decembre"),'Infos voyageurs'!AG120,"")</f>
        <v/>
      </c>
      <c r="O130" s="3"/>
      <c r="P130"/>
      <c r="Q130" s="14"/>
      <c r="R130" s="24" t="str">
        <f>IF('Infos voyageurs'!AA120="Thaïlande",'Infos voyageurs'!AI120,"")</f>
        <v/>
      </c>
      <c r="S130" s="14"/>
      <c r="T130" s="68"/>
      <c r="U130" s="54" t="str">
        <f>IF('Infos voyageurs'!AE120="Thaïlande",'Infos voyageurs'!AL120,"")</f>
        <v/>
      </c>
      <c r="V130" s="68"/>
      <c r="W130" s="69"/>
      <c r="X130" s="56" t="str">
        <f>IF('Infos voyageurs'!AA120="Thaïlande",'Infos voyageurs'!AN120,"")</f>
        <v/>
      </c>
      <c r="Y130" s="69"/>
      <c r="Z130" s="70"/>
      <c r="AA130" s="58">
        <f t="shared" si="4"/>
        <v>0</v>
      </c>
      <c r="AB130" s="7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</row>
    <row r="131" spans="1:185" s="30" customFormat="1" x14ac:dyDescent="0.2">
      <c r="A131" s="1" t="str">
        <f>IF('Infos voyageurs'!AA121="Thaïlande",'Infos voyageurs'!B121,"")</f>
        <v/>
      </c>
      <c r="B131" s="60">
        <f t="shared" si="3"/>
        <v>0</v>
      </c>
      <c r="C131" s="24" t="str">
        <f>IF(AND('Infos voyageurs'!AA121="Thaïlande",'Infos voyageurs'!AC121="janvier"),'Infos voyageurs'!AG121,"")</f>
        <v/>
      </c>
      <c r="D131" s="24" t="str">
        <f>IF(AND('Infos voyageurs'!AA121="Thaïlande",'Infos voyageurs'!AC121="février"),'Infos voyageurs'!AG121,"")</f>
        <v/>
      </c>
      <c r="E131" s="24" t="str">
        <f>IF(AND('Infos voyageurs'!AA121="Thaïlande",'Infos voyageurs'!AC121="mars"),'Infos voyageurs'!AG121,"")</f>
        <v/>
      </c>
      <c r="F131" s="54" t="str">
        <f>IF(AND('Infos voyageurs'!AA121="Thaïlande",'Infos voyageurs'!AC121="avril"),'Infos voyageurs'!AG121,"")</f>
        <v/>
      </c>
      <c r="G131" s="54" t="str">
        <f>IF(AND('Infos voyageurs'!AA121="Thaïlande",'Infos voyageurs'!AC121="mai"),'Infos voyageurs'!AG121,"")</f>
        <v/>
      </c>
      <c r="H131" s="54" t="str">
        <f>IF(AND('Infos voyageurs'!AA121="Thaïlande",'Infos voyageurs'!AC121="juin"),'Infos voyageurs'!AG121,"")</f>
        <v/>
      </c>
      <c r="I131" s="56" t="str">
        <f>IF(AND('Infos voyageurs'!AA121="Thaïlande",'Infos voyageurs'!AC121="juillet"),'Infos voyageurs'!AG121,"")</f>
        <v/>
      </c>
      <c r="J131" s="56" t="str">
        <f>IF(AND('Infos voyageurs'!AA121="Thaïlande",'Infos voyageurs'!AC121="août"),'Infos voyageurs'!AG121,"")</f>
        <v/>
      </c>
      <c r="K131" s="56" t="str">
        <f>IF(AND('Infos voyageurs'!AA121="Thaïlande",'Infos voyageurs'!AC121="septembre"),'Infos voyageurs'!AG121,"")</f>
        <v/>
      </c>
      <c r="L131" s="58" t="str">
        <f>IF(AND('Infos voyageurs'!AA121="Thaïlande",'Infos voyageurs'!AC121="octobre"),'Infos voyageurs'!AG121,"")</f>
        <v/>
      </c>
      <c r="M131" s="58" t="str">
        <f>IF(AND('Infos voyageurs'!AA121="Thaïlande",'Infos voyageurs'!AC121="novembre"),'Infos voyageurs'!AG121,"")</f>
        <v/>
      </c>
      <c r="N131" s="58" t="str">
        <f>IF(AND('Infos voyageurs'!AA121="Thaïlande",'Infos voyageurs'!AC121="decembre"),'Infos voyageurs'!AG121,"")</f>
        <v/>
      </c>
      <c r="O131" s="3"/>
      <c r="P131"/>
      <c r="Q131" s="14"/>
      <c r="R131" s="24" t="str">
        <f>IF('Infos voyageurs'!AA121="Thaïlande",'Infos voyageurs'!AI121,"")</f>
        <v/>
      </c>
      <c r="S131" s="14"/>
      <c r="T131" s="68"/>
      <c r="U131" s="54" t="str">
        <f>IF('Infos voyageurs'!AE121="Thaïlande",'Infos voyageurs'!AL121,"")</f>
        <v/>
      </c>
      <c r="V131" s="68"/>
      <c r="W131" s="69"/>
      <c r="X131" s="56" t="str">
        <f>IF('Infos voyageurs'!AA121="Thaïlande",'Infos voyageurs'!AN121,"")</f>
        <v/>
      </c>
      <c r="Y131" s="69"/>
      <c r="Z131" s="70"/>
      <c r="AA131" s="58">
        <f t="shared" si="4"/>
        <v>0</v>
      </c>
      <c r="AB131" s="70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</row>
    <row r="132" spans="1:185" x14ac:dyDescent="0.2">
      <c r="A132" s="1" t="str">
        <f>IF('Infos voyageurs'!AA122="Thaïlande",'Infos voyageurs'!B122,"")</f>
        <v/>
      </c>
      <c r="B132" s="60">
        <f t="shared" si="3"/>
        <v>0</v>
      </c>
      <c r="C132" s="24" t="str">
        <f>IF(AND('Infos voyageurs'!AA122="Thaïlande",'Infos voyageurs'!AC122="janvier"),'Infos voyageurs'!AG122,"")</f>
        <v/>
      </c>
      <c r="D132" s="24" t="str">
        <f>IF(AND('Infos voyageurs'!AA122="Thaïlande",'Infos voyageurs'!AC122="février"),'Infos voyageurs'!AG122,"")</f>
        <v/>
      </c>
      <c r="E132" s="24" t="str">
        <f>IF(AND('Infos voyageurs'!AA122="Thaïlande",'Infos voyageurs'!AC122="mars"),'Infos voyageurs'!AG122,"")</f>
        <v/>
      </c>
      <c r="F132" s="54" t="str">
        <f>IF(AND('Infos voyageurs'!AA122="Thaïlande",'Infos voyageurs'!AC122="avril"),'Infos voyageurs'!AG122,"")</f>
        <v/>
      </c>
      <c r="G132" s="54" t="str">
        <f>IF(AND('Infos voyageurs'!AA122="Thaïlande",'Infos voyageurs'!AC122="mai"),'Infos voyageurs'!AG122,"")</f>
        <v/>
      </c>
      <c r="H132" s="54" t="str">
        <f>IF(AND('Infos voyageurs'!AA122="Thaïlande",'Infos voyageurs'!AC122="juin"),'Infos voyageurs'!AG122,"")</f>
        <v/>
      </c>
      <c r="I132" s="56" t="str">
        <f>IF(AND('Infos voyageurs'!AA122="Thaïlande",'Infos voyageurs'!AC122="juillet"),'Infos voyageurs'!AG122,"")</f>
        <v/>
      </c>
      <c r="J132" s="56" t="str">
        <f>IF(AND('Infos voyageurs'!AA122="Thaïlande",'Infos voyageurs'!AC122="août"),'Infos voyageurs'!AG122,"")</f>
        <v/>
      </c>
      <c r="K132" s="56" t="str">
        <f>IF(AND('Infos voyageurs'!AA122="Thaïlande",'Infos voyageurs'!AC122="septembre"),'Infos voyageurs'!AG122,"")</f>
        <v/>
      </c>
      <c r="L132" s="58" t="str">
        <f>IF(AND('Infos voyageurs'!AA122="Thaïlande",'Infos voyageurs'!AC122="octobre"),'Infos voyageurs'!AG122,"")</f>
        <v/>
      </c>
      <c r="M132" s="58" t="str">
        <f>IF(AND('Infos voyageurs'!AA122="Thaïlande",'Infos voyageurs'!AC122="novembre"),'Infos voyageurs'!AG122,"")</f>
        <v/>
      </c>
      <c r="N132" s="58" t="str">
        <f>IF(AND('Infos voyageurs'!AA122="Thaïlande",'Infos voyageurs'!AC122="decembre"),'Infos voyageurs'!AG122,"")</f>
        <v/>
      </c>
      <c r="O132" s="3"/>
      <c r="P132"/>
      <c r="Q132" s="14"/>
      <c r="R132" s="24" t="str">
        <f>IF('Infos voyageurs'!AA122="Thaïlande",'Infos voyageurs'!AI122,"")</f>
        <v/>
      </c>
      <c r="S132" s="14"/>
      <c r="T132" s="68"/>
      <c r="U132" s="54" t="str">
        <f>IF('Infos voyageurs'!AE122="Thaïlande",'Infos voyageurs'!AL122,"")</f>
        <v/>
      </c>
      <c r="V132" s="68"/>
      <c r="W132" s="69"/>
      <c r="X132" s="56" t="str">
        <f>IF('Infos voyageurs'!AA122="Thaïlande",'Infos voyageurs'!AN122,"")</f>
        <v/>
      </c>
      <c r="Y132" s="69"/>
      <c r="Z132" s="70"/>
      <c r="AA132" s="58">
        <f t="shared" si="4"/>
        <v>0</v>
      </c>
      <c r="AB132" s="70"/>
    </row>
    <row r="133" spans="1:185" s="30" customFormat="1" x14ac:dyDescent="0.2">
      <c r="A133" s="1" t="str">
        <f>IF('Infos voyageurs'!AA123="Thaïlande",'Infos voyageurs'!B123,"")</f>
        <v/>
      </c>
      <c r="B133" s="60">
        <f t="shared" si="3"/>
        <v>0</v>
      </c>
      <c r="C133" s="24" t="str">
        <f>IF(AND('Infos voyageurs'!AA123="Thaïlande",'Infos voyageurs'!AC123="janvier"),'Infos voyageurs'!AG123,"")</f>
        <v/>
      </c>
      <c r="D133" s="24" t="str">
        <f>IF(AND('Infos voyageurs'!AA123="Thaïlande",'Infos voyageurs'!AC123="février"),'Infos voyageurs'!AG123,"")</f>
        <v/>
      </c>
      <c r="E133" s="24" t="str">
        <f>IF(AND('Infos voyageurs'!AA123="Thaïlande",'Infos voyageurs'!AC123="mars"),'Infos voyageurs'!AG123,"")</f>
        <v/>
      </c>
      <c r="F133" s="54" t="str">
        <f>IF(AND('Infos voyageurs'!AA123="Thaïlande",'Infos voyageurs'!AC123="avril"),'Infos voyageurs'!AG123,"")</f>
        <v/>
      </c>
      <c r="G133" s="54" t="str">
        <f>IF(AND('Infos voyageurs'!AA123="Thaïlande",'Infos voyageurs'!AC123="mai"),'Infos voyageurs'!AG123,"")</f>
        <v/>
      </c>
      <c r="H133" s="54" t="str">
        <f>IF(AND('Infos voyageurs'!AA123="Thaïlande",'Infos voyageurs'!AC123="juin"),'Infos voyageurs'!AG123,"")</f>
        <v/>
      </c>
      <c r="I133" s="56" t="str">
        <f>IF(AND('Infos voyageurs'!AA123="Thaïlande",'Infos voyageurs'!AC123="juillet"),'Infos voyageurs'!AG123,"")</f>
        <v/>
      </c>
      <c r="J133" s="56" t="str">
        <f>IF(AND('Infos voyageurs'!AA123="Thaïlande",'Infos voyageurs'!AC123="août"),'Infos voyageurs'!AG123,"")</f>
        <v/>
      </c>
      <c r="K133" s="56" t="str">
        <f>IF(AND('Infos voyageurs'!AA123="Thaïlande",'Infos voyageurs'!AC123="septembre"),'Infos voyageurs'!AG123,"")</f>
        <v/>
      </c>
      <c r="L133" s="58" t="str">
        <f>IF(AND('Infos voyageurs'!AA123="Thaïlande",'Infos voyageurs'!AC123="octobre"),'Infos voyageurs'!AG123,"")</f>
        <v/>
      </c>
      <c r="M133" s="58" t="str">
        <f>IF(AND('Infos voyageurs'!AA123="Thaïlande",'Infos voyageurs'!AC123="novembre"),'Infos voyageurs'!AG123,"")</f>
        <v/>
      </c>
      <c r="N133" s="58" t="str">
        <f>IF(AND('Infos voyageurs'!AA123="Thaïlande",'Infos voyageurs'!AC123="decembre"),'Infos voyageurs'!AG123,"")</f>
        <v/>
      </c>
      <c r="O133" s="3"/>
      <c r="P133"/>
      <c r="Q133" s="14"/>
      <c r="R133" s="24" t="str">
        <f>IF('Infos voyageurs'!AA123="Thaïlande",'Infos voyageurs'!AI123,"")</f>
        <v/>
      </c>
      <c r="S133" s="14"/>
      <c r="T133" s="68"/>
      <c r="U133" s="54" t="str">
        <f>IF('Infos voyageurs'!AE123="Thaïlande",'Infos voyageurs'!AL123,"")</f>
        <v/>
      </c>
      <c r="V133" s="68"/>
      <c r="W133" s="69"/>
      <c r="X133" s="56" t="str">
        <f>IF('Infos voyageurs'!AA123="Thaïlande",'Infos voyageurs'!AN123,"")</f>
        <v/>
      </c>
      <c r="Y133" s="69"/>
      <c r="Z133" s="70"/>
      <c r="AA133" s="58">
        <f t="shared" si="4"/>
        <v>0</v>
      </c>
      <c r="AB133" s="70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</row>
    <row r="134" spans="1:185" s="30" customFormat="1" x14ac:dyDescent="0.2">
      <c r="A134" s="1" t="str">
        <f>IF('Infos voyageurs'!AA124="Thaïlande",'Infos voyageurs'!B124,"")</f>
        <v/>
      </c>
      <c r="B134" s="60">
        <f t="shared" si="3"/>
        <v>0</v>
      </c>
      <c r="C134" s="24" t="str">
        <f>IF(AND('Infos voyageurs'!AA124="Thaïlande",'Infos voyageurs'!AC124="janvier"),'Infos voyageurs'!AG124,"")</f>
        <v/>
      </c>
      <c r="D134" s="24" t="str">
        <f>IF(AND('Infos voyageurs'!AA124="Thaïlande",'Infos voyageurs'!AC124="février"),'Infos voyageurs'!AG124,"")</f>
        <v/>
      </c>
      <c r="E134" s="24" t="str">
        <f>IF(AND('Infos voyageurs'!AA124="Thaïlande",'Infos voyageurs'!AC124="mars"),'Infos voyageurs'!AG124,"")</f>
        <v/>
      </c>
      <c r="F134" s="54" t="str">
        <f>IF(AND('Infos voyageurs'!AA124="Thaïlande",'Infos voyageurs'!AC124="avril"),'Infos voyageurs'!AG124,"")</f>
        <v/>
      </c>
      <c r="G134" s="54" t="str">
        <f>IF(AND('Infos voyageurs'!AA124="Thaïlande",'Infos voyageurs'!AC124="mai"),'Infos voyageurs'!AG124,"")</f>
        <v/>
      </c>
      <c r="H134" s="54" t="str">
        <f>IF(AND('Infos voyageurs'!AA124="Thaïlande",'Infos voyageurs'!AC124="juin"),'Infos voyageurs'!AG124,"")</f>
        <v/>
      </c>
      <c r="I134" s="56" t="str">
        <f>IF(AND('Infos voyageurs'!AA124="Thaïlande",'Infos voyageurs'!AC124="juillet"),'Infos voyageurs'!AG124,"")</f>
        <v/>
      </c>
      <c r="J134" s="56" t="str">
        <f>IF(AND('Infos voyageurs'!AA124="Thaïlande",'Infos voyageurs'!AC124="août"),'Infos voyageurs'!AG124,"")</f>
        <v/>
      </c>
      <c r="K134" s="56" t="str">
        <f>IF(AND('Infos voyageurs'!AA124="Thaïlande",'Infos voyageurs'!AC124="septembre"),'Infos voyageurs'!AG124,"")</f>
        <v/>
      </c>
      <c r="L134" s="58" t="str">
        <f>IF(AND('Infos voyageurs'!AA124="Thaïlande",'Infos voyageurs'!AC124="octobre"),'Infos voyageurs'!AG124,"")</f>
        <v/>
      </c>
      <c r="M134" s="58" t="str">
        <f>IF(AND('Infos voyageurs'!AA124="Thaïlande",'Infos voyageurs'!AC124="novembre"),'Infos voyageurs'!AG124,"")</f>
        <v/>
      </c>
      <c r="N134" s="58" t="str">
        <f>IF(AND('Infos voyageurs'!AA124="Thaïlande",'Infos voyageurs'!AC124="decembre"),'Infos voyageurs'!AG124,"")</f>
        <v/>
      </c>
      <c r="O134" s="3"/>
      <c r="P134"/>
      <c r="Q134" s="14"/>
      <c r="R134" s="24" t="str">
        <f>IF('Infos voyageurs'!AA124="Thaïlande",'Infos voyageurs'!AI124,"")</f>
        <v/>
      </c>
      <c r="S134" s="14"/>
      <c r="T134" s="68"/>
      <c r="U134" s="54" t="str">
        <f>IF('Infos voyageurs'!AE124="Thaïlande",'Infos voyageurs'!AL124,"")</f>
        <v/>
      </c>
      <c r="V134" s="68"/>
      <c r="W134" s="69"/>
      <c r="X134" s="56" t="str">
        <f>IF('Infos voyageurs'!AA124="Thaïlande",'Infos voyageurs'!AN124,"")</f>
        <v/>
      </c>
      <c r="Y134" s="69"/>
      <c r="Z134" s="70"/>
      <c r="AA134" s="58">
        <f t="shared" si="4"/>
        <v>0</v>
      </c>
      <c r="AB134" s="70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</row>
    <row r="135" spans="1:185" s="30" customFormat="1" x14ac:dyDescent="0.2">
      <c r="A135" s="1" t="str">
        <f>IF('Infos voyageurs'!AA125="Thaïlande",'Infos voyageurs'!B125,"")</f>
        <v/>
      </c>
      <c r="B135" s="60">
        <f t="shared" si="3"/>
        <v>0</v>
      </c>
      <c r="C135" s="24" t="str">
        <f>IF(AND('Infos voyageurs'!AA125="Thaïlande",'Infos voyageurs'!AC125="janvier"),'Infos voyageurs'!AG125,"")</f>
        <v/>
      </c>
      <c r="D135" s="24" t="str">
        <f>IF(AND('Infos voyageurs'!AA125="Thaïlande",'Infos voyageurs'!AC125="février"),'Infos voyageurs'!AG125,"")</f>
        <v/>
      </c>
      <c r="E135" s="24" t="str">
        <f>IF(AND('Infos voyageurs'!AA125="Thaïlande",'Infos voyageurs'!AC125="mars"),'Infos voyageurs'!AG125,"")</f>
        <v/>
      </c>
      <c r="F135" s="54" t="str">
        <f>IF(AND('Infos voyageurs'!AA125="Thaïlande",'Infos voyageurs'!AC125="avril"),'Infos voyageurs'!AG125,"")</f>
        <v/>
      </c>
      <c r="G135" s="54" t="str">
        <f>IF(AND('Infos voyageurs'!AA125="Thaïlande",'Infos voyageurs'!AC125="mai"),'Infos voyageurs'!AG125,"")</f>
        <v/>
      </c>
      <c r="H135" s="54" t="str">
        <f>IF(AND('Infos voyageurs'!AA125="Thaïlande",'Infos voyageurs'!AC125="juin"),'Infos voyageurs'!AG125,"")</f>
        <v/>
      </c>
      <c r="I135" s="56" t="str">
        <f>IF(AND('Infos voyageurs'!AA125="Thaïlande",'Infos voyageurs'!AC125="juillet"),'Infos voyageurs'!AG125,"")</f>
        <v/>
      </c>
      <c r="J135" s="56" t="str">
        <f>IF(AND('Infos voyageurs'!AA125="Thaïlande",'Infos voyageurs'!AC125="août"),'Infos voyageurs'!AG125,"")</f>
        <v/>
      </c>
      <c r="K135" s="56" t="str">
        <f>IF(AND('Infos voyageurs'!AA125="Thaïlande",'Infos voyageurs'!AC125="septembre"),'Infos voyageurs'!AG125,"")</f>
        <v/>
      </c>
      <c r="L135" s="58" t="str">
        <f>IF(AND('Infos voyageurs'!AA125="Thaïlande",'Infos voyageurs'!AC125="octobre"),'Infos voyageurs'!AG125,"")</f>
        <v/>
      </c>
      <c r="M135" s="58" t="str">
        <f>IF(AND('Infos voyageurs'!AA125="Thaïlande",'Infos voyageurs'!AC125="novembre"),'Infos voyageurs'!AG125,"")</f>
        <v/>
      </c>
      <c r="N135" s="58" t="str">
        <f>IF(AND('Infos voyageurs'!AA125="Thaïlande",'Infos voyageurs'!AC125="decembre"),'Infos voyageurs'!AG125,"")</f>
        <v/>
      </c>
      <c r="O135" s="3"/>
      <c r="P135"/>
      <c r="Q135" s="14"/>
      <c r="R135" s="24" t="str">
        <f>IF('Infos voyageurs'!AA125="Thaïlande",'Infos voyageurs'!AI125,"")</f>
        <v/>
      </c>
      <c r="S135" s="14"/>
      <c r="T135" s="68"/>
      <c r="U135" s="54" t="str">
        <f>IF('Infos voyageurs'!AE125="Thaïlande",'Infos voyageurs'!AL125,"")</f>
        <v/>
      </c>
      <c r="V135" s="68"/>
      <c r="W135" s="69"/>
      <c r="X135" s="56" t="str">
        <f>IF('Infos voyageurs'!AA125="Thaïlande",'Infos voyageurs'!AN125,"")</f>
        <v/>
      </c>
      <c r="Y135" s="69"/>
      <c r="Z135" s="70"/>
      <c r="AA135" s="58">
        <f t="shared" si="4"/>
        <v>0</v>
      </c>
      <c r="AB135" s="70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</row>
    <row r="136" spans="1:185" s="30" customFormat="1" x14ac:dyDescent="0.2">
      <c r="A136" s="1" t="str">
        <f>IF('Infos voyageurs'!AA126="Thaïlande",'Infos voyageurs'!B126,"")</f>
        <v/>
      </c>
      <c r="B136" s="60">
        <f t="shared" si="3"/>
        <v>0</v>
      </c>
      <c r="C136" s="24" t="str">
        <f>IF(AND('Infos voyageurs'!AA126="Thaïlande",'Infos voyageurs'!AC126="janvier"),'Infos voyageurs'!AG126,"")</f>
        <v/>
      </c>
      <c r="D136" s="24" t="str">
        <f>IF(AND('Infos voyageurs'!AA126="Thaïlande",'Infos voyageurs'!AC126="février"),'Infos voyageurs'!AG126,"")</f>
        <v/>
      </c>
      <c r="E136" s="24" t="str">
        <f>IF(AND('Infos voyageurs'!AA126="Thaïlande",'Infos voyageurs'!AC126="mars"),'Infos voyageurs'!AG126,"")</f>
        <v/>
      </c>
      <c r="F136" s="54" t="str">
        <f>IF(AND('Infos voyageurs'!AA126="Thaïlande",'Infos voyageurs'!AC126="avril"),'Infos voyageurs'!AG126,"")</f>
        <v/>
      </c>
      <c r="G136" s="54" t="str">
        <f>IF(AND('Infos voyageurs'!AA126="Thaïlande",'Infos voyageurs'!AC126="mai"),'Infos voyageurs'!AG126,"")</f>
        <v/>
      </c>
      <c r="H136" s="54" t="str">
        <f>IF(AND('Infos voyageurs'!AA126="Thaïlande",'Infos voyageurs'!AC126="juin"),'Infos voyageurs'!AG126,"")</f>
        <v/>
      </c>
      <c r="I136" s="56" t="str">
        <f>IF(AND('Infos voyageurs'!AA126="Thaïlande",'Infos voyageurs'!AC126="juillet"),'Infos voyageurs'!AG126,"")</f>
        <v/>
      </c>
      <c r="J136" s="56" t="str">
        <f>IF(AND('Infos voyageurs'!AA126="Thaïlande",'Infos voyageurs'!AC126="août"),'Infos voyageurs'!AG126,"")</f>
        <v/>
      </c>
      <c r="K136" s="56" t="str">
        <f>IF(AND('Infos voyageurs'!AA126="Thaïlande",'Infos voyageurs'!AC126="septembre"),'Infos voyageurs'!AG126,"")</f>
        <v/>
      </c>
      <c r="L136" s="58" t="str">
        <f>IF(AND('Infos voyageurs'!AA126="Thaïlande",'Infos voyageurs'!AC126="octobre"),'Infos voyageurs'!AG126,"")</f>
        <v/>
      </c>
      <c r="M136" s="58" t="str">
        <f>IF(AND('Infos voyageurs'!AA126="Thaïlande",'Infos voyageurs'!AC126="novembre"),'Infos voyageurs'!AG126,"")</f>
        <v/>
      </c>
      <c r="N136" s="58" t="str">
        <f>IF(AND('Infos voyageurs'!AA126="Thaïlande",'Infos voyageurs'!AC126="decembre"),'Infos voyageurs'!AG126,"")</f>
        <v/>
      </c>
      <c r="O136" s="3"/>
      <c r="P136"/>
      <c r="Q136" s="14"/>
      <c r="R136" s="24" t="str">
        <f>IF('Infos voyageurs'!AA126="Thaïlande",'Infos voyageurs'!AI126,"")</f>
        <v/>
      </c>
      <c r="S136" s="14"/>
      <c r="T136" s="68"/>
      <c r="U136" s="54" t="str">
        <f>IF('Infos voyageurs'!AE126="Thaïlande",'Infos voyageurs'!AL126,"")</f>
        <v/>
      </c>
      <c r="V136" s="68"/>
      <c r="W136" s="69"/>
      <c r="X136" s="56" t="str">
        <f>IF('Infos voyageurs'!AA126="Thaïlande",'Infos voyageurs'!AN126,"")</f>
        <v/>
      </c>
      <c r="Y136" s="69"/>
      <c r="Z136" s="70"/>
      <c r="AA136" s="58">
        <f t="shared" si="4"/>
        <v>0</v>
      </c>
      <c r="AB136" s="70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</row>
    <row r="137" spans="1:185" x14ac:dyDescent="0.2">
      <c r="A137" s="1" t="str">
        <f>IF('Infos voyageurs'!AA127="Thaïlande",'Infos voyageurs'!B127,"")</f>
        <v/>
      </c>
      <c r="B137" s="60">
        <f t="shared" si="3"/>
        <v>0</v>
      </c>
      <c r="C137" s="24" t="str">
        <f>IF(AND('Infos voyageurs'!AA127="Thaïlande",'Infos voyageurs'!AC127="janvier"),'Infos voyageurs'!AG127,"")</f>
        <v/>
      </c>
      <c r="D137" s="24" t="str">
        <f>IF(AND('Infos voyageurs'!AA127="Thaïlande",'Infos voyageurs'!AC127="février"),'Infos voyageurs'!AG127,"")</f>
        <v/>
      </c>
      <c r="E137" s="24" t="str">
        <f>IF(AND('Infos voyageurs'!AA127="Thaïlande",'Infos voyageurs'!AC127="mars"),'Infos voyageurs'!AG127,"")</f>
        <v/>
      </c>
      <c r="F137" s="54" t="str">
        <f>IF(AND('Infos voyageurs'!AA127="Thaïlande",'Infos voyageurs'!AC127="avril"),'Infos voyageurs'!AG127,"")</f>
        <v/>
      </c>
      <c r="G137" s="54" t="str">
        <f>IF(AND('Infos voyageurs'!AA127="Thaïlande",'Infos voyageurs'!AC127="mai"),'Infos voyageurs'!AG127,"")</f>
        <v/>
      </c>
      <c r="H137" s="54" t="str">
        <f>IF(AND('Infos voyageurs'!AA127="Thaïlande",'Infos voyageurs'!AC127="juin"),'Infos voyageurs'!AG127,"")</f>
        <v/>
      </c>
      <c r="I137" s="56" t="str">
        <f>IF(AND('Infos voyageurs'!AA127="Thaïlande",'Infos voyageurs'!AC127="juillet"),'Infos voyageurs'!AG127,"")</f>
        <v/>
      </c>
      <c r="J137" s="56" t="str">
        <f>IF(AND('Infos voyageurs'!AA127="Thaïlande",'Infos voyageurs'!AC127="août"),'Infos voyageurs'!AG127,"")</f>
        <v/>
      </c>
      <c r="K137" s="56" t="str">
        <f>IF(AND('Infos voyageurs'!AA127="Thaïlande",'Infos voyageurs'!AC127="septembre"),'Infos voyageurs'!AG127,"")</f>
        <v/>
      </c>
      <c r="L137" s="58" t="str">
        <f>IF(AND('Infos voyageurs'!AA127="Thaïlande",'Infos voyageurs'!AC127="octobre"),'Infos voyageurs'!AG127,"")</f>
        <v/>
      </c>
      <c r="M137" s="58" t="str">
        <f>IF(AND('Infos voyageurs'!AA127="Thaïlande",'Infos voyageurs'!AC127="novembre"),'Infos voyageurs'!AG127,"")</f>
        <v/>
      </c>
      <c r="N137" s="58" t="str">
        <f>IF(AND('Infos voyageurs'!AA127="Thaïlande",'Infos voyageurs'!AC127="decembre"),'Infos voyageurs'!AG127,"")</f>
        <v/>
      </c>
      <c r="O137" s="3"/>
      <c r="P137"/>
      <c r="Q137" s="14"/>
      <c r="R137" s="24" t="str">
        <f>IF('Infos voyageurs'!AA127="Thaïlande",'Infos voyageurs'!AI127,"")</f>
        <v/>
      </c>
      <c r="S137" s="14"/>
      <c r="T137" s="68"/>
      <c r="U137" s="54" t="str">
        <f>IF('Infos voyageurs'!AE127="Thaïlande",'Infos voyageurs'!AL127,"")</f>
        <v/>
      </c>
      <c r="V137" s="68"/>
      <c r="W137" s="69"/>
      <c r="X137" s="56" t="str">
        <f>IF('Infos voyageurs'!AA127="Thaïlande",'Infos voyageurs'!AN127,"")</f>
        <v/>
      </c>
      <c r="Y137" s="69"/>
      <c r="Z137" s="70"/>
      <c r="AA137" s="58">
        <f t="shared" si="4"/>
        <v>0</v>
      </c>
      <c r="AB137" s="70"/>
    </row>
    <row r="138" spans="1:185" x14ac:dyDescent="0.2">
      <c r="A138" s="1" t="str">
        <f>IF('Infos voyageurs'!AA128="Thaïlande",'Infos voyageurs'!B128,"")</f>
        <v/>
      </c>
      <c r="B138" s="60">
        <f t="shared" si="3"/>
        <v>0</v>
      </c>
      <c r="C138" s="24" t="str">
        <f>IF(AND('Infos voyageurs'!AA128="Thaïlande",'Infos voyageurs'!AC128="janvier"),'Infos voyageurs'!AG128,"")</f>
        <v/>
      </c>
      <c r="D138" s="24" t="str">
        <f>IF(AND('Infos voyageurs'!AA128="Thaïlande",'Infos voyageurs'!AC128="février"),'Infos voyageurs'!AG128,"")</f>
        <v/>
      </c>
      <c r="E138" s="24" t="str">
        <f>IF(AND('Infos voyageurs'!AA128="Thaïlande",'Infos voyageurs'!AC128="mars"),'Infos voyageurs'!AG128,"")</f>
        <v/>
      </c>
      <c r="F138" s="54" t="str">
        <f>IF(AND('Infos voyageurs'!AA128="Thaïlande",'Infos voyageurs'!AC128="avril"),'Infos voyageurs'!AG128,"")</f>
        <v/>
      </c>
      <c r="G138" s="54" t="str">
        <f>IF(AND('Infos voyageurs'!AA128="Thaïlande",'Infos voyageurs'!AC128="mai"),'Infos voyageurs'!AG128,"")</f>
        <v/>
      </c>
      <c r="H138" s="54" t="str">
        <f>IF(AND('Infos voyageurs'!AA128="Thaïlande",'Infos voyageurs'!AC128="juin"),'Infos voyageurs'!AG128,"")</f>
        <v/>
      </c>
      <c r="I138" s="56" t="str">
        <f>IF(AND('Infos voyageurs'!AA128="Thaïlande",'Infos voyageurs'!AC128="juillet"),'Infos voyageurs'!AG128,"")</f>
        <v/>
      </c>
      <c r="J138" s="56" t="str">
        <f>IF(AND('Infos voyageurs'!AA128="Thaïlande",'Infos voyageurs'!AC128="août"),'Infos voyageurs'!AG128,"")</f>
        <v/>
      </c>
      <c r="K138" s="56" t="str">
        <f>IF(AND('Infos voyageurs'!AA128="Thaïlande",'Infos voyageurs'!AC128="septembre"),'Infos voyageurs'!AG128,"")</f>
        <v/>
      </c>
      <c r="L138" s="58" t="str">
        <f>IF(AND('Infos voyageurs'!AA128="Thaïlande",'Infos voyageurs'!AC128="octobre"),'Infos voyageurs'!AG128,"")</f>
        <v/>
      </c>
      <c r="M138" s="58" t="str">
        <f>IF(AND('Infos voyageurs'!AA128="Thaïlande",'Infos voyageurs'!AC128="novembre"),'Infos voyageurs'!AG128,"")</f>
        <v/>
      </c>
      <c r="N138" s="58" t="str">
        <f>IF(AND('Infos voyageurs'!AA128="Thaïlande",'Infos voyageurs'!AC128="decembre"),'Infos voyageurs'!AG128,"")</f>
        <v/>
      </c>
      <c r="O138" s="3"/>
      <c r="P138"/>
      <c r="Q138" s="14"/>
      <c r="R138" s="24" t="str">
        <f>IF('Infos voyageurs'!AA128="Thaïlande",'Infos voyageurs'!AI128,"")</f>
        <v/>
      </c>
      <c r="S138" s="14"/>
      <c r="T138" s="68"/>
      <c r="U138" s="54" t="str">
        <f>IF('Infos voyageurs'!AE128="Thaïlande",'Infos voyageurs'!AL128,"")</f>
        <v/>
      </c>
      <c r="V138" s="68"/>
      <c r="W138" s="69"/>
      <c r="X138" s="56" t="str">
        <f>IF('Infos voyageurs'!AA128="Thaïlande",'Infos voyageurs'!AN128,"")</f>
        <v/>
      </c>
      <c r="Y138" s="69"/>
      <c r="Z138" s="70"/>
      <c r="AA138" s="58">
        <f t="shared" si="4"/>
        <v>0</v>
      </c>
      <c r="AB138" s="70"/>
    </row>
    <row r="139" spans="1:185" x14ac:dyDescent="0.2">
      <c r="A139" s="1" t="str">
        <f>IF('Infos voyageurs'!AA129="Thaïlande",'Infos voyageurs'!B129,"")</f>
        <v/>
      </c>
      <c r="B139" s="60">
        <f t="shared" si="3"/>
        <v>0</v>
      </c>
      <c r="C139" s="24" t="str">
        <f>IF(AND('Infos voyageurs'!AA129="Thaïlande",'Infos voyageurs'!AC129="janvier"),'Infos voyageurs'!AG129,"")</f>
        <v/>
      </c>
      <c r="D139" s="24" t="str">
        <f>IF(AND('Infos voyageurs'!AA129="Thaïlande",'Infos voyageurs'!AC129="février"),'Infos voyageurs'!AG129,"")</f>
        <v/>
      </c>
      <c r="E139" s="24" t="str">
        <f>IF(AND('Infos voyageurs'!AA129="Thaïlande",'Infos voyageurs'!AC129="mars"),'Infos voyageurs'!AG129,"")</f>
        <v/>
      </c>
      <c r="F139" s="54" t="str">
        <f>IF(AND('Infos voyageurs'!AA129="Thaïlande",'Infos voyageurs'!AC129="avril"),'Infos voyageurs'!AG129,"")</f>
        <v/>
      </c>
      <c r="G139" s="54" t="str">
        <f>IF(AND('Infos voyageurs'!AA129="Thaïlande",'Infos voyageurs'!AC129="mai"),'Infos voyageurs'!AG129,"")</f>
        <v/>
      </c>
      <c r="H139" s="54" t="str">
        <f>IF(AND('Infos voyageurs'!AA129="Thaïlande",'Infos voyageurs'!AC129="juin"),'Infos voyageurs'!AG129,"")</f>
        <v/>
      </c>
      <c r="I139" s="56" t="str">
        <f>IF(AND('Infos voyageurs'!AA129="Thaïlande",'Infos voyageurs'!AC129="juillet"),'Infos voyageurs'!AG129,"")</f>
        <v/>
      </c>
      <c r="J139" s="56" t="str">
        <f>IF(AND('Infos voyageurs'!AA129="Thaïlande",'Infos voyageurs'!AC129="août"),'Infos voyageurs'!AG129,"")</f>
        <v/>
      </c>
      <c r="K139" s="56" t="str">
        <f>IF(AND('Infos voyageurs'!AA129="Thaïlande",'Infos voyageurs'!AC129="septembre"),'Infos voyageurs'!AG129,"")</f>
        <v/>
      </c>
      <c r="L139" s="58" t="str">
        <f>IF(AND('Infos voyageurs'!AA129="Thaïlande",'Infos voyageurs'!AC129="octobre"),'Infos voyageurs'!AG129,"")</f>
        <v/>
      </c>
      <c r="M139" s="58" t="str">
        <f>IF(AND('Infos voyageurs'!AA129="Thaïlande",'Infos voyageurs'!AC129="novembre"),'Infos voyageurs'!AG129,"")</f>
        <v/>
      </c>
      <c r="N139" s="58" t="str">
        <f>IF(AND('Infos voyageurs'!AA129="Thaïlande",'Infos voyageurs'!AC129="decembre"),'Infos voyageurs'!AG129,"")</f>
        <v/>
      </c>
      <c r="O139" s="3"/>
      <c r="P139"/>
      <c r="Q139" s="14"/>
      <c r="R139" s="24" t="str">
        <f>IF('Infos voyageurs'!AA129="Thaïlande",'Infos voyageurs'!AI129,"")</f>
        <v/>
      </c>
      <c r="S139" s="14"/>
      <c r="T139" s="68"/>
      <c r="U139" s="54" t="str">
        <f>IF('Infos voyageurs'!AE129="Thaïlande",'Infos voyageurs'!AL129,"")</f>
        <v/>
      </c>
      <c r="V139" s="68"/>
      <c r="W139" s="69"/>
      <c r="X139" s="56" t="str">
        <f>IF('Infos voyageurs'!AA129="Thaïlande",'Infos voyageurs'!AN129,"")</f>
        <v/>
      </c>
      <c r="Y139" s="69"/>
      <c r="Z139" s="70"/>
      <c r="AA139" s="58">
        <f t="shared" si="4"/>
        <v>0</v>
      </c>
      <c r="AB139" s="70"/>
    </row>
    <row r="140" spans="1:185" x14ac:dyDescent="0.2">
      <c r="A140" s="1" t="str">
        <f>IF('Infos voyageurs'!AA130="Thaïlande",'Infos voyageurs'!B130,"")</f>
        <v/>
      </c>
      <c r="B140" s="60">
        <f t="shared" si="3"/>
        <v>0</v>
      </c>
      <c r="C140" s="24" t="str">
        <f>IF(AND('Infos voyageurs'!AA130="Thaïlande",'Infos voyageurs'!AC130="janvier"),'Infos voyageurs'!AG130,"")</f>
        <v/>
      </c>
      <c r="D140" s="24" t="str">
        <f>IF(AND('Infos voyageurs'!AA130="Thaïlande",'Infos voyageurs'!AC130="février"),'Infos voyageurs'!AG130,"")</f>
        <v/>
      </c>
      <c r="E140" s="24" t="str">
        <f>IF(AND('Infos voyageurs'!AA130="Thaïlande",'Infos voyageurs'!AC130="mars"),'Infos voyageurs'!AG130,"")</f>
        <v/>
      </c>
      <c r="F140" s="54" t="str">
        <f>IF(AND('Infos voyageurs'!AA130="Thaïlande",'Infos voyageurs'!AC130="avril"),'Infos voyageurs'!AG130,"")</f>
        <v/>
      </c>
      <c r="G140" s="54" t="str">
        <f>IF(AND('Infos voyageurs'!AA130="Thaïlande",'Infos voyageurs'!AC130="mai"),'Infos voyageurs'!AG130,"")</f>
        <v/>
      </c>
      <c r="H140" s="54" t="str">
        <f>IF(AND('Infos voyageurs'!AA130="Thaïlande",'Infos voyageurs'!AC130="juin"),'Infos voyageurs'!AG130,"")</f>
        <v/>
      </c>
      <c r="I140" s="56" t="str">
        <f>IF(AND('Infos voyageurs'!AA130="Thaïlande",'Infos voyageurs'!AC130="juillet"),'Infos voyageurs'!AG130,"")</f>
        <v/>
      </c>
      <c r="J140" s="56" t="str">
        <f>IF(AND('Infos voyageurs'!AA130="Thaïlande",'Infos voyageurs'!AC130="août"),'Infos voyageurs'!AG130,"")</f>
        <v/>
      </c>
      <c r="K140" s="56" t="str">
        <f>IF(AND('Infos voyageurs'!AA130="Thaïlande",'Infos voyageurs'!AC130="septembre"),'Infos voyageurs'!AG130,"")</f>
        <v/>
      </c>
      <c r="L140" s="58" t="str">
        <f>IF(AND('Infos voyageurs'!AA130="Thaïlande",'Infos voyageurs'!AC130="octobre"),'Infos voyageurs'!AG130,"")</f>
        <v/>
      </c>
      <c r="M140" s="58" t="str">
        <f>IF(AND('Infos voyageurs'!AA130="Thaïlande",'Infos voyageurs'!AC130="novembre"),'Infos voyageurs'!AG130,"")</f>
        <v/>
      </c>
      <c r="N140" s="58" t="str">
        <f>IF(AND('Infos voyageurs'!AA130="Thaïlande",'Infos voyageurs'!AC130="decembre"),'Infos voyageurs'!AG130,"")</f>
        <v/>
      </c>
      <c r="O140" s="3"/>
      <c r="P140"/>
      <c r="Q140" s="14"/>
      <c r="R140" s="24" t="str">
        <f>IF('Infos voyageurs'!AA130="Thaïlande",'Infos voyageurs'!AI130,"")</f>
        <v/>
      </c>
      <c r="S140" s="14"/>
      <c r="T140" s="68"/>
      <c r="U140" s="54" t="str">
        <f>IF('Infos voyageurs'!AE130="Thaïlande",'Infos voyageurs'!AL130,"")</f>
        <v/>
      </c>
      <c r="V140" s="68"/>
      <c r="W140" s="69"/>
      <c r="X140" s="56" t="str">
        <f>IF('Infos voyageurs'!AA130="Thaïlande",'Infos voyageurs'!AN130,"")</f>
        <v/>
      </c>
      <c r="Y140" s="69"/>
      <c r="Z140" s="70"/>
      <c r="AA140" s="58">
        <f t="shared" si="4"/>
        <v>0</v>
      </c>
      <c r="AB140" s="70"/>
    </row>
    <row r="141" spans="1:185" x14ac:dyDescent="0.2">
      <c r="A141" s="1" t="str">
        <f>IF('Infos voyageurs'!AA131="Thaïlande",'Infos voyageurs'!B131,"")</f>
        <v/>
      </c>
      <c r="B141" s="60">
        <f t="shared" ref="B141:B204" si="5">SUM(C141:N141)</f>
        <v>0</v>
      </c>
      <c r="C141" s="24" t="str">
        <f>IF(AND('Infos voyageurs'!AA131="Thaïlande",'Infos voyageurs'!AC131="janvier"),'Infos voyageurs'!AG131,"")</f>
        <v/>
      </c>
      <c r="D141" s="24" t="str">
        <f>IF(AND('Infos voyageurs'!AA131="Thaïlande",'Infos voyageurs'!AC131="février"),'Infos voyageurs'!AG131,"")</f>
        <v/>
      </c>
      <c r="E141" s="24" t="str">
        <f>IF(AND('Infos voyageurs'!AA131="Thaïlande",'Infos voyageurs'!AC131="mars"),'Infos voyageurs'!AG131,"")</f>
        <v/>
      </c>
      <c r="F141" s="54" t="str">
        <f>IF(AND('Infos voyageurs'!AA131="Thaïlande",'Infos voyageurs'!AC131="avril"),'Infos voyageurs'!AG131,"")</f>
        <v/>
      </c>
      <c r="G141" s="54" t="str">
        <f>IF(AND('Infos voyageurs'!AA131="Thaïlande",'Infos voyageurs'!AC131="mai"),'Infos voyageurs'!AG131,"")</f>
        <v/>
      </c>
      <c r="H141" s="54" t="str">
        <f>IF(AND('Infos voyageurs'!AA131="Thaïlande",'Infos voyageurs'!AC131="juin"),'Infos voyageurs'!AG131,"")</f>
        <v/>
      </c>
      <c r="I141" s="56" t="str">
        <f>IF(AND('Infos voyageurs'!AA131="Thaïlande",'Infos voyageurs'!AC131="juillet"),'Infos voyageurs'!AG131,"")</f>
        <v/>
      </c>
      <c r="J141" s="56" t="str">
        <f>IF(AND('Infos voyageurs'!AA131="Thaïlande",'Infos voyageurs'!AC131="août"),'Infos voyageurs'!AG131,"")</f>
        <v/>
      </c>
      <c r="K141" s="56" t="str">
        <f>IF(AND('Infos voyageurs'!AA131="Thaïlande",'Infos voyageurs'!AC131="septembre"),'Infos voyageurs'!AG131,"")</f>
        <v/>
      </c>
      <c r="L141" s="58" t="str">
        <f>IF(AND('Infos voyageurs'!AA131="Thaïlande",'Infos voyageurs'!AC131="octobre"),'Infos voyageurs'!AG131,"")</f>
        <v/>
      </c>
      <c r="M141" s="58" t="str">
        <f>IF(AND('Infos voyageurs'!AA131="Thaïlande",'Infos voyageurs'!AC131="novembre"),'Infos voyageurs'!AG131,"")</f>
        <v/>
      </c>
      <c r="N141" s="58" t="str">
        <f>IF(AND('Infos voyageurs'!AA131="Thaïlande",'Infos voyageurs'!AC131="decembre"),'Infos voyageurs'!AG131,"")</f>
        <v/>
      </c>
      <c r="O141" s="3"/>
      <c r="P141"/>
      <c r="Q141" s="14"/>
      <c r="R141" s="24" t="str">
        <f>IF('Infos voyageurs'!AA131="Thaïlande",'Infos voyageurs'!AI131,"")</f>
        <v/>
      </c>
      <c r="S141" s="14"/>
      <c r="T141" s="68"/>
      <c r="U141" s="54" t="str">
        <f>IF('Infos voyageurs'!AE131="Thaïlande",'Infos voyageurs'!AL131,"")</f>
        <v/>
      </c>
      <c r="V141" s="68"/>
      <c r="W141" s="69"/>
      <c r="X141" s="56" t="str">
        <f>IF('Infos voyageurs'!AA131="Thaïlande",'Infos voyageurs'!AN131,"")</f>
        <v/>
      </c>
      <c r="Y141" s="69"/>
      <c r="Z141" s="70"/>
      <c r="AA141" s="58">
        <f t="shared" ref="AA141:AA204" si="6">B141</f>
        <v>0</v>
      </c>
      <c r="AB141" s="70"/>
    </row>
    <row r="142" spans="1:185" s="30" customFormat="1" x14ac:dyDescent="0.2">
      <c r="A142" s="1" t="str">
        <f>IF('Infos voyageurs'!AA132="Thaïlande",'Infos voyageurs'!B132,"")</f>
        <v/>
      </c>
      <c r="B142" s="60">
        <f t="shared" si="5"/>
        <v>0</v>
      </c>
      <c r="C142" s="24" t="str">
        <f>IF(AND('Infos voyageurs'!AA132="Thaïlande",'Infos voyageurs'!AC132="janvier"),'Infos voyageurs'!AG132,"")</f>
        <v/>
      </c>
      <c r="D142" s="24" t="str">
        <f>IF(AND('Infos voyageurs'!AA132="Thaïlande",'Infos voyageurs'!AC132="février"),'Infos voyageurs'!AG132,"")</f>
        <v/>
      </c>
      <c r="E142" s="24" t="str">
        <f>IF(AND('Infos voyageurs'!AA132="Thaïlande",'Infos voyageurs'!AC132="mars"),'Infos voyageurs'!AG132,"")</f>
        <v/>
      </c>
      <c r="F142" s="54" t="str">
        <f>IF(AND('Infos voyageurs'!AA132="Thaïlande",'Infos voyageurs'!AC132="avril"),'Infos voyageurs'!AG132,"")</f>
        <v/>
      </c>
      <c r="G142" s="54" t="str">
        <f>IF(AND('Infos voyageurs'!AA132="Thaïlande",'Infos voyageurs'!AC132="mai"),'Infos voyageurs'!AG132,"")</f>
        <v/>
      </c>
      <c r="H142" s="54" t="str">
        <f>IF(AND('Infos voyageurs'!AA132="Thaïlande",'Infos voyageurs'!AC132="juin"),'Infos voyageurs'!AG132,"")</f>
        <v/>
      </c>
      <c r="I142" s="56" t="str">
        <f>IF(AND('Infos voyageurs'!AA132="Thaïlande",'Infos voyageurs'!AC132="juillet"),'Infos voyageurs'!AG132,"")</f>
        <v/>
      </c>
      <c r="J142" s="56" t="str">
        <f>IF(AND('Infos voyageurs'!AA132="Thaïlande",'Infos voyageurs'!AC132="août"),'Infos voyageurs'!AG132,"")</f>
        <v/>
      </c>
      <c r="K142" s="56" t="str">
        <f>IF(AND('Infos voyageurs'!AA132="Thaïlande",'Infos voyageurs'!AC132="septembre"),'Infos voyageurs'!AG132,"")</f>
        <v/>
      </c>
      <c r="L142" s="58" t="str">
        <f>IF(AND('Infos voyageurs'!AA132="Thaïlande",'Infos voyageurs'!AC132="octobre"),'Infos voyageurs'!AG132,"")</f>
        <v/>
      </c>
      <c r="M142" s="58" t="str">
        <f>IF(AND('Infos voyageurs'!AA132="Thaïlande",'Infos voyageurs'!AC132="novembre"),'Infos voyageurs'!AG132,"")</f>
        <v/>
      </c>
      <c r="N142" s="58" t="str">
        <f>IF(AND('Infos voyageurs'!AA132="Thaïlande",'Infos voyageurs'!AC132="decembre"),'Infos voyageurs'!AG132,"")</f>
        <v/>
      </c>
      <c r="O142" s="3"/>
      <c r="P142"/>
      <c r="Q142" s="14"/>
      <c r="R142" s="24" t="str">
        <f>IF('Infos voyageurs'!AA132="Thaïlande",'Infos voyageurs'!AI132,"")</f>
        <v/>
      </c>
      <c r="S142" s="14"/>
      <c r="T142" s="68"/>
      <c r="U142" s="54" t="str">
        <f>IF('Infos voyageurs'!AE132="Thaïlande",'Infos voyageurs'!AL132,"")</f>
        <v/>
      </c>
      <c r="V142" s="68"/>
      <c r="W142" s="69"/>
      <c r="X142" s="56" t="str">
        <f>IF('Infos voyageurs'!AA132="Thaïlande",'Infos voyageurs'!AN132,"")</f>
        <v/>
      </c>
      <c r="Y142" s="69"/>
      <c r="Z142" s="70"/>
      <c r="AA142" s="58">
        <f t="shared" si="6"/>
        <v>0</v>
      </c>
      <c r="AB142" s="70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</row>
    <row r="143" spans="1:185" s="30" customFormat="1" x14ac:dyDescent="0.2">
      <c r="A143" s="1" t="str">
        <f>IF('Infos voyageurs'!AA133="Thaïlande",'Infos voyageurs'!B133,"")</f>
        <v/>
      </c>
      <c r="B143" s="60">
        <f t="shared" si="5"/>
        <v>0</v>
      </c>
      <c r="C143" s="24" t="str">
        <f>IF(AND('Infos voyageurs'!AA133="Thaïlande",'Infos voyageurs'!AC133="janvier"),'Infos voyageurs'!AG133,"")</f>
        <v/>
      </c>
      <c r="D143" s="24" t="str">
        <f>IF(AND('Infos voyageurs'!AA133="Thaïlande",'Infos voyageurs'!AC133="février"),'Infos voyageurs'!AG133,"")</f>
        <v/>
      </c>
      <c r="E143" s="24" t="str">
        <f>IF(AND('Infos voyageurs'!AA133="Thaïlande",'Infos voyageurs'!AC133="mars"),'Infos voyageurs'!AG133,"")</f>
        <v/>
      </c>
      <c r="F143" s="54" t="str">
        <f>IF(AND('Infos voyageurs'!AA133="Thaïlande",'Infos voyageurs'!AC133="avril"),'Infos voyageurs'!AG133,"")</f>
        <v/>
      </c>
      <c r="G143" s="54" t="str">
        <f>IF(AND('Infos voyageurs'!AA133="Thaïlande",'Infos voyageurs'!AC133="mai"),'Infos voyageurs'!AG133,"")</f>
        <v/>
      </c>
      <c r="H143" s="54" t="str">
        <f>IF(AND('Infos voyageurs'!AA133="Thaïlande",'Infos voyageurs'!AC133="juin"),'Infos voyageurs'!AG133,"")</f>
        <v/>
      </c>
      <c r="I143" s="56" t="str">
        <f>IF(AND('Infos voyageurs'!AA133="Thaïlande",'Infos voyageurs'!AC133="juillet"),'Infos voyageurs'!AG133,"")</f>
        <v/>
      </c>
      <c r="J143" s="56" t="str">
        <f>IF(AND('Infos voyageurs'!AA133="Thaïlande",'Infos voyageurs'!AC133="août"),'Infos voyageurs'!AG133,"")</f>
        <v/>
      </c>
      <c r="K143" s="56" t="str">
        <f>IF(AND('Infos voyageurs'!AA133="Thaïlande",'Infos voyageurs'!AC133="septembre"),'Infos voyageurs'!AG133,"")</f>
        <v/>
      </c>
      <c r="L143" s="58" t="str">
        <f>IF(AND('Infos voyageurs'!AA133="Thaïlande",'Infos voyageurs'!AC133="octobre"),'Infos voyageurs'!AG133,"")</f>
        <v/>
      </c>
      <c r="M143" s="58" t="str">
        <f>IF(AND('Infos voyageurs'!AA133="Thaïlande",'Infos voyageurs'!AC133="novembre"),'Infos voyageurs'!AG133,"")</f>
        <v/>
      </c>
      <c r="N143" s="58" t="str">
        <f>IF(AND('Infos voyageurs'!AA133="Thaïlande",'Infos voyageurs'!AC133="decembre"),'Infos voyageurs'!AG133,"")</f>
        <v/>
      </c>
      <c r="O143" s="3"/>
      <c r="P143"/>
      <c r="Q143" s="14"/>
      <c r="R143" s="24" t="str">
        <f>IF('Infos voyageurs'!AA133="Thaïlande",'Infos voyageurs'!AI133,"")</f>
        <v/>
      </c>
      <c r="S143" s="14"/>
      <c r="T143" s="68"/>
      <c r="U143" s="54" t="str">
        <f>IF('Infos voyageurs'!AE133="Thaïlande",'Infos voyageurs'!AL133,"")</f>
        <v/>
      </c>
      <c r="V143" s="68"/>
      <c r="W143" s="69"/>
      <c r="X143" s="56" t="str">
        <f>IF('Infos voyageurs'!AA133="Thaïlande",'Infos voyageurs'!AN133,"")</f>
        <v/>
      </c>
      <c r="Y143" s="69"/>
      <c r="Z143" s="70"/>
      <c r="AA143" s="58">
        <f t="shared" si="6"/>
        <v>0</v>
      </c>
      <c r="AB143" s="70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</row>
    <row r="144" spans="1:185" x14ac:dyDescent="0.2">
      <c r="A144" s="1" t="str">
        <f>IF('Infos voyageurs'!AA134="Thaïlande",'Infos voyageurs'!B134,"")</f>
        <v/>
      </c>
      <c r="B144" s="60">
        <f t="shared" si="5"/>
        <v>0</v>
      </c>
      <c r="C144" s="24" t="str">
        <f>IF(AND('Infos voyageurs'!AA134="Thaïlande",'Infos voyageurs'!AC134="janvier"),'Infos voyageurs'!AG134,"")</f>
        <v/>
      </c>
      <c r="D144" s="24" t="str">
        <f>IF(AND('Infos voyageurs'!AA134="Thaïlande",'Infos voyageurs'!AC134="février"),'Infos voyageurs'!AG134,"")</f>
        <v/>
      </c>
      <c r="E144" s="24" t="str">
        <f>IF(AND('Infos voyageurs'!AA134="Thaïlande",'Infos voyageurs'!AC134="mars"),'Infos voyageurs'!AG134,"")</f>
        <v/>
      </c>
      <c r="F144" s="54" t="str">
        <f>IF(AND('Infos voyageurs'!AA134="Thaïlande",'Infos voyageurs'!AC134="avril"),'Infos voyageurs'!AG134,"")</f>
        <v/>
      </c>
      <c r="G144" s="54" t="str">
        <f>IF(AND('Infos voyageurs'!AA134="Thaïlande",'Infos voyageurs'!AC134="mai"),'Infos voyageurs'!AG134,"")</f>
        <v/>
      </c>
      <c r="H144" s="54" t="str">
        <f>IF(AND('Infos voyageurs'!AA134="Thaïlande",'Infos voyageurs'!AC134="juin"),'Infos voyageurs'!AG134,"")</f>
        <v/>
      </c>
      <c r="I144" s="56" t="str">
        <f>IF(AND('Infos voyageurs'!AA134="Thaïlande",'Infos voyageurs'!AC134="juillet"),'Infos voyageurs'!AG134,"")</f>
        <v/>
      </c>
      <c r="J144" s="56" t="str">
        <f>IF(AND('Infos voyageurs'!AA134="Thaïlande",'Infos voyageurs'!AC134="août"),'Infos voyageurs'!AG134,"")</f>
        <v/>
      </c>
      <c r="K144" s="56" t="str">
        <f>IF(AND('Infos voyageurs'!AA134="Thaïlande",'Infos voyageurs'!AC134="septembre"),'Infos voyageurs'!AG134,"")</f>
        <v/>
      </c>
      <c r="L144" s="58" t="str">
        <f>IF(AND('Infos voyageurs'!AA134="Thaïlande",'Infos voyageurs'!AC134="octobre"),'Infos voyageurs'!AG134,"")</f>
        <v/>
      </c>
      <c r="M144" s="58" t="str">
        <f>IF(AND('Infos voyageurs'!AA134="Thaïlande",'Infos voyageurs'!AC134="novembre"),'Infos voyageurs'!AG134,"")</f>
        <v/>
      </c>
      <c r="N144" s="58" t="str">
        <f>IF(AND('Infos voyageurs'!AA134="Thaïlande",'Infos voyageurs'!AC134="decembre"),'Infos voyageurs'!AG134,"")</f>
        <v/>
      </c>
      <c r="O144" s="3"/>
      <c r="P144"/>
      <c r="Q144" s="14"/>
      <c r="R144" s="24" t="str">
        <f>IF('Infos voyageurs'!AA134="Thaïlande",'Infos voyageurs'!AI134,"")</f>
        <v/>
      </c>
      <c r="S144" s="14"/>
      <c r="T144" s="68"/>
      <c r="U144" s="54" t="str">
        <f>IF('Infos voyageurs'!AE134="Thaïlande",'Infos voyageurs'!AL134,"")</f>
        <v/>
      </c>
      <c r="V144" s="68"/>
      <c r="W144" s="69"/>
      <c r="X144" s="56" t="str">
        <f>IF('Infos voyageurs'!AA134="Thaïlande",'Infos voyageurs'!AN134,"")</f>
        <v/>
      </c>
      <c r="Y144" s="69"/>
      <c r="Z144" s="70"/>
      <c r="AA144" s="58">
        <f t="shared" si="6"/>
        <v>0</v>
      </c>
      <c r="AB144" s="70"/>
    </row>
    <row r="145" spans="1:185" x14ac:dyDescent="0.2">
      <c r="A145" s="1" t="str">
        <f>IF('Infos voyageurs'!AA135="Thaïlande",'Infos voyageurs'!B135,"")</f>
        <v/>
      </c>
      <c r="B145" s="60">
        <f t="shared" si="5"/>
        <v>0</v>
      </c>
      <c r="C145" s="24" t="str">
        <f>IF(AND('Infos voyageurs'!AA135="Thaïlande",'Infos voyageurs'!AC135="janvier"),'Infos voyageurs'!AG135,"")</f>
        <v/>
      </c>
      <c r="D145" s="24" t="str">
        <f>IF(AND('Infos voyageurs'!AA135="Thaïlande",'Infos voyageurs'!AC135="février"),'Infos voyageurs'!AG135,"")</f>
        <v/>
      </c>
      <c r="E145" s="24" t="str">
        <f>IF(AND('Infos voyageurs'!AA135="Thaïlande",'Infos voyageurs'!AC135="mars"),'Infos voyageurs'!AG135,"")</f>
        <v/>
      </c>
      <c r="F145" s="54" t="str">
        <f>IF(AND('Infos voyageurs'!AA135="Thaïlande",'Infos voyageurs'!AC135="avril"),'Infos voyageurs'!AG135,"")</f>
        <v/>
      </c>
      <c r="G145" s="54" t="str">
        <f>IF(AND('Infos voyageurs'!AA135="Thaïlande",'Infos voyageurs'!AC135="mai"),'Infos voyageurs'!AG135,"")</f>
        <v/>
      </c>
      <c r="H145" s="54" t="str">
        <f>IF(AND('Infos voyageurs'!AA135="Thaïlande",'Infos voyageurs'!AC135="juin"),'Infos voyageurs'!AG135,"")</f>
        <v/>
      </c>
      <c r="I145" s="56" t="str">
        <f>IF(AND('Infos voyageurs'!AA135="Thaïlande",'Infos voyageurs'!AC135="juillet"),'Infos voyageurs'!AG135,"")</f>
        <v/>
      </c>
      <c r="J145" s="56" t="str">
        <f>IF(AND('Infos voyageurs'!AA135="Thaïlande",'Infos voyageurs'!AC135="août"),'Infos voyageurs'!AG135,"")</f>
        <v/>
      </c>
      <c r="K145" s="56" t="str">
        <f>IF(AND('Infos voyageurs'!AA135="Thaïlande",'Infos voyageurs'!AC135="septembre"),'Infos voyageurs'!AG135,"")</f>
        <v/>
      </c>
      <c r="L145" s="58" t="str">
        <f>IF(AND('Infos voyageurs'!AA135="Thaïlande",'Infos voyageurs'!AC135="octobre"),'Infos voyageurs'!AG135,"")</f>
        <v/>
      </c>
      <c r="M145" s="58" t="str">
        <f>IF(AND('Infos voyageurs'!AA135="Thaïlande",'Infos voyageurs'!AC135="novembre"),'Infos voyageurs'!AG135,"")</f>
        <v/>
      </c>
      <c r="N145" s="58" t="str">
        <f>IF(AND('Infos voyageurs'!AA135="Thaïlande",'Infos voyageurs'!AC135="decembre"),'Infos voyageurs'!AG135,"")</f>
        <v/>
      </c>
      <c r="O145" s="3"/>
      <c r="P145"/>
      <c r="Q145" s="14"/>
      <c r="R145" s="24" t="str">
        <f>IF('Infos voyageurs'!AA135="Thaïlande",'Infos voyageurs'!AI135,"")</f>
        <v/>
      </c>
      <c r="S145" s="14"/>
      <c r="T145" s="68"/>
      <c r="U145" s="54" t="str">
        <f>IF('Infos voyageurs'!AE135="Thaïlande",'Infos voyageurs'!AL135,"")</f>
        <v/>
      </c>
      <c r="V145" s="68"/>
      <c r="W145" s="69"/>
      <c r="X145" s="56" t="str">
        <f>IF('Infos voyageurs'!AA135="Thaïlande",'Infos voyageurs'!AN135,"")</f>
        <v/>
      </c>
      <c r="Y145" s="69"/>
      <c r="Z145" s="70"/>
      <c r="AA145" s="58">
        <f t="shared" si="6"/>
        <v>0</v>
      </c>
      <c r="AB145" s="70"/>
    </row>
    <row r="146" spans="1:185" x14ac:dyDescent="0.2">
      <c r="A146" s="1" t="str">
        <f>IF('Infos voyageurs'!AA136="Thaïlande",'Infos voyageurs'!B136,"")</f>
        <v/>
      </c>
      <c r="B146" s="60">
        <f t="shared" si="5"/>
        <v>0</v>
      </c>
      <c r="C146" s="24" t="str">
        <f>IF(AND('Infos voyageurs'!AA136="Thaïlande",'Infos voyageurs'!AC136="janvier"),'Infos voyageurs'!AG136,"")</f>
        <v/>
      </c>
      <c r="D146" s="24" t="str">
        <f>IF(AND('Infos voyageurs'!AA136="Thaïlande",'Infos voyageurs'!AC136="février"),'Infos voyageurs'!AG136,"")</f>
        <v/>
      </c>
      <c r="E146" s="24" t="str">
        <f>IF(AND('Infos voyageurs'!AA136="Thaïlande",'Infos voyageurs'!AC136="mars"),'Infos voyageurs'!AG136,"")</f>
        <v/>
      </c>
      <c r="F146" s="54" t="str">
        <f>IF(AND('Infos voyageurs'!AA136="Thaïlande",'Infos voyageurs'!AC136="avril"),'Infos voyageurs'!AG136,"")</f>
        <v/>
      </c>
      <c r="G146" s="54" t="str">
        <f>IF(AND('Infos voyageurs'!AA136="Thaïlande",'Infos voyageurs'!AC136="mai"),'Infos voyageurs'!AG136,"")</f>
        <v/>
      </c>
      <c r="H146" s="54" t="str">
        <f>IF(AND('Infos voyageurs'!AA136="Thaïlande",'Infos voyageurs'!AC136="juin"),'Infos voyageurs'!AG136,"")</f>
        <v/>
      </c>
      <c r="I146" s="56" t="str">
        <f>IF(AND('Infos voyageurs'!AA136="Thaïlande",'Infos voyageurs'!AC136="juillet"),'Infos voyageurs'!AG136,"")</f>
        <v/>
      </c>
      <c r="J146" s="56" t="str">
        <f>IF(AND('Infos voyageurs'!AA136="Thaïlande",'Infos voyageurs'!AC136="août"),'Infos voyageurs'!AG136,"")</f>
        <v/>
      </c>
      <c r="K146" s="56" t="str">
        <f>IF(AND('Infos voyageurs'!AA136="Thaïlande",'Infos voyageurs'!AC136="septembre"),'Infos voyageurs'!AG136,"")</f>
        <v/>
      </c>
      <c r="L146" s="58" t="str">
        <f>IF(AND('Infos voyageurs'!AA136="Thaïlande",'Infos voyageurs'!AC136="octobre"),'Infos voyageurs'!AG136,"")</f>
        <v/>
      </c>
      <c r="M146" s="58" t="str">
        <f>IF(AND('Infos voyageurs'!AA136="Thaïlande",'Infos voyageurs'!AC136="novembre"),'Infos voyageurs'!AG136,"")</f>
        <v/>
      </c>
      <c r="N146" s="58" t="str">
        <f>IF(AND('Infos voyageurs'!AA136="Thaïlande",'Infos voyageurs'!AC136="decembre"),'Infos voyageurs'!AG136,"")</f>
        <v/>
      </c>
      <c r="O146" s="3"/>
      <c r="P146"/>
      <c r="Q146" s="14"/>
      <c r="R146" s="24" t="str">
        <f>IF('Infos voyageurs'!AA136="Thaïlande",'Infos voyageurs'!AI136,"")</f>
        <v/>
      </c>
      <c r="S146" s="14"/>
      <c r="T146" s="68"/>
      <c r="U146" s="54" t="str">
        <f>IF('Infos voyageurs'!AE136="Thaïlande",'Infos voyageurs'!AL136,"")</f>
        <v/>
      </c>
      <c r="V146" s="68"/>
      <c r="W146" s="69"/>
      <c r="X146" s="56" t="str">
        <f>IF('Infos voyageurs'!AA136="Thaïlande",'Infos voyageurs'!AN136,"")</f>
        <v/>
      </c>
      <c r="Y146" s="69"/>
      <c r="Z146" s="70"/>
      <c r="AA146" s="58">
        <f t="shared" si="6"/>
        <v>0</v>
      </c>
      <c r="AB146" s="70"/>
    </row>
    <row r="147" spans="1:185" s="30" customFormat="1" x14ac:dyDescent="0.2">
      <c r="A147" s="1" t="str">
        <f>IF('Infos voyageurs'!AA137="Thaïlande",'Infos voyageurs'!B137,"")</f>
        <v/>
      </c>
      <c r="B147" s="60">
        <f t="shared" si="5"/>
        <v>0</v>
      </c>
      <c r="C147" s="24" t="str">
        <f>IF(AND('Infos voyageurs'!AA137="Thaïlande",'Infos voyageurs'!AC137="janvier"),'Infos voyageurs'!AG137,"")</f>
        <v/>
      </c>
      <c r="D147" s="24" t="str">
        <f>IF(AND('Infos voyageurs'!AA137="Thaïlande",'Infos voyageurs'!AC137="février"),'Infos voyageurs'!AG137,"")</f>
        <v/>
      </c>
      <c r="E147" s="24" t="str">
        <f>IF(AND('Infos voyageurs'!AA137="Thaïlande",'Infos voyageurs'!AC137="mars"),'Infos voyageurs'!AG137,"")</f>
        <v/>
      </c>
      <c r="F147" s="54" t="str">
        <f>IF(AND('Infos voyageurs'!AA137="Thaïlande",'Infos voyageurs'!AC137="avril"),'Infos voyageurs'!AG137,"")</f>
        <v/>
      </c>
      <c r="G147" s="54" t="str">
        <f>IF(AND('Infos voyageurs'!AA137="Thaïlande",'Infos voyageurs'!AC137="mai"),'Infos voyageurs'!AG137,"")</f>
        <v/>
      </c>
      <c r="H147" s="54" t="str">
        <f>IF(AND('Infos voyageurs'!AA137="Thaïlande",'Infos voyageurs'!AC137="juin"),'Infos voyageurs'!AG137,"")</f>
        <v/>
      </c>
      <c r="I147" s="56" t="str">
        <f>IF(AND('Infos voyageurs'!AA137="Thaïlande",'Infos voyageurs'!AC137="juillet"),'Infos voyageurs'!AG137,"")</f>
        <v/>
      </c>
      <c r="J147" s="56" t="str">
        <f>IF(AND('Infos voyageurs'!AA137="Thaïlande",'Infos voyageurs'!AC137="août"),'Infos voyageurs'!AG137,"")</f>
        <v/>
      </c>
      <c r="K147" s="56" t="str">
        <f>IF(AND('Infos voyageurs'!AA137="Thaïlande",'Infos voyageurs'!AC137="septembre"),'Infos voyageurs'!AG137,"")</f>
        <v/>
      </c>
      <c r="L147" s="58" t="str">
        <f>IF(AND('Infos voyageurs'!AA137="Thaïlande",'Infos voyageurs'!AC137="octobre"),'Infos voyageurs'!AG137,"")</f>
        <v/>
      </c>
      <c r="M147" s="58" t="str">
        <f>IF(AND('Infos voyageurs'!AA137="Thaïlande",'Infos voyageurs'!AC137="novembre"),'Infos voyageurs'!AG137,"")</f>
        <v/>
      </c>
      <c r="N147" s="58" t="str">
        <f>IF(AND('Infos voyageurs'!AA137="Thaïlande",'Infos voyageurs'!AC137="decembre"),'Infos voyageurs'!AG137,"")</f>
        <v/>
      </c>
      <c r="O147" s="3"/>
      <c r="P147"/>
      <c r="Q147" s="14"/>
      <c r="R147" s="24" t="str">
        <f>IF('Infos voyageurs'!AA137="Thaïlande",'Infos voyageurs'!AI137,"")</f>
        <v/>
      </c>
      <c r="S147" s="14"/>
      <c r="T147" s="68"/>
      <c r="U147" s="54" t="str">
        <f>IF('Infos voyageurs'!AE137="Thaïlande",'Infos voyageurs'!AL137,"")</f>
        <v/>
      </c>
      <c r="V147" s="68"/>
      <c r="W147" s="69"/>
      <c r="X147" s="56" t="str">
        <f>IF('Infos voyageurs'!AA137="Thaïlande",'Infos voyageurs'!AN137,"")</f>
        <v/>
      </c>
      <c r="Y147" s="69"/>
      <c r="Z147" s="70"/>
      <c r="AA147" s="58">
        <f t="shared" si="6"/>
        <v>0</v>
      </c>
      <c r="AB147" s="70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</row>
    <row r="148" spans="1:185" x14ac:dyDescent="0.2">
      <c r="A148" s="1" t="str">
        <f>IF('Infos voyageurs'!AA138="Thaïlande",'Infos voyageurs'!B138,"")</f>
        <v/>
      </c>
      <c r="B148" s="60">
        <f t="shared" si="5"/>
        <v>0</v>
      </c>
      <c r="C148" s="24" t="str">
        <f>IF(AND('Infos voyageurs'!AA138="Thaïlande",'Infos voyageurs'!AC138="janvier"),'Infos voyageurs'!AG138,"")</f>
        <v/>
      </c>
      <c r="D148" s="24" t="str">
        <f>IF(AND('Infos voyageurs'!AA138="Thaïlande",'Infos voyageurs'!AC138="février"),'Infos voyageurs'!AG138,"")</f>
        <v/>
      </c>
      <c r="E148" s="24" t="str">
        <f>IF(AND('Infos voyageurs'!AA138="Thaïlande",'Infos voyageurs'!AC138="mars"),'Infos voyageurs'!AG138,"")</f>
        <v/>
      </c>
      <c r="F148" s="54" t="str">
        <f>IF(AND('Infos voyageurs'!AA138="Thaïlande",'Infos voyageurs'!AC138="avril"),'Infos voyageurs'!AG138,"")</f>
        <v/>
      </c>
      <c r="G148" s="54" t="str">
        <f>IF(AND('Infos voyageurs'!AA138="Thaïlande",'Infos voyageurs'!AC138="mai"),'Infos voyageurs'!AG138,"")</f>
        <v/>
      </c>
      <c r="H148" s="54" t="str">
        <f>IF(AND('Infos voyageurs'!AA138="Thaïlande",'Infos voyageurs'!AC138="juin"),'Infos voyageurs'!AG138,"")</f>
        <v/>
      </c>
      <c r="I148" s="56" t="str">
        <f>IF(AND('Infos voyageurs'!AA138="Thaïlande",'Infos voyageurs'!AC138="juillet"),'Infos voyageurs'!AG138,"")</f>
        <v/>
      </c>
      <c r="J148" s="56" t="str">
        <f>IF(AND('Infos voyageurs'!AA138="Thaïlande",'Infos voyageurs'!AC138="août"),'Infos voyageurs'!AG138,"")</f>
        <v/>
      </c>
      <c r="K148" s="56" t="str">
        <f>IF(AND('Infos voyageurs'!AA138="Thaïlande",'Infos voyageurs'!AC138="septembre"),'Infos voyageurs'!AG138,"")</f>
        <v/>
      </c>
      <c r="L148" s="58" t="str">
        <f>IF(AND('Infos voyageurs'!AA138="Thaïlande",'Infos voyageurs'!AC138="octobre"),'Infos voyageurs'!AG138,"")</f>
        <v/>
      </c>
      <c r="M148" s="58" t="str">
        <f>IF(AND('Infos voyageurs'!AA138="Thaïlande",'Infos voyageurs'!AC138="novembre"),'Infos voyageurs'!AG138,"")</f>
        <v/>
      </c>
      <c r="N148" s="58" t="str">
        <f>IF(AND('Infos voyageurs'!AA138="Thaïlande",'Infos voyageurs'!AC138="decembre"),'Infos voyageurs'!AG138,"")</f>
        <v/>
      </c>
      <c r="O148" s="3"/>
      <c r="P148"/>
      <c r="Q148" s="14"/>
      <c r="R148" s="24" t="str">
        <f>IF('Infos voyageurs'!AA138="Thaïlande",'Infos voyageurs'!AI138,"")</f>
        <v/>
      </c>
      <c r="S148" s="14"/>
      <c r="T148" s="68"/>
      <c r="U148" s="54" t="str">
        <f>IF('Infos voyageurs'!AE138="Thaïlande",'Infos voyageurs'!AL138,"")</f>
        <v/>
      </c>
      <c r="V148" s="68"/>
      <c r="W148" s="69"/>
      <c r="X148" s="56" t="str">
        <f>IF('Infos voyageurs'!AA138="Thaïlande",'Infos voyageurs'!AN138,"")</f>
        <v/>
      </c>
      <c r="Y148" s="69"/>
      <c r="Z148" s="70"/>
      <c r="AA148" s="58">
        <f t="shared" si="6"/>
        <v>0</v>
      </c>
      <c r="AB148" s="70"/>
    </row>
    <row r="149" spans="1:185" x14ac:dyDescent="0.2">
      <c r="A149" s="1" t="str">
        <f>IF('Infos voyageurs'!AA139="Thaïlande",'Infos voyageurs'!B139,"")</f>
        <v/>
      </c>
      <c r="B149" s="60">
        <f t="shared" si="5"/>
        <v>0</v>
      </c>
      <c r="C149" s="24" t="str">
        <f>IF(AND('Infos voyageurs'!AA139="Thaïlande",'Infos voyageurs'!AC139="janvier"),'Infos voyageurs'!AG139,"")</f>
        <v/>
      </c>
      <c r="D149" s="24" t="str">
        <f>IF(AND('Infos voyageurs'!AA139="Thaïlande",'Infos voyageurs'!AC139="février"),'Infos voyageurs'!AG139,"")</f>
        <v/>
      </c>
      <c r="E149" s="24" t="str">
        <f>IF(AND('Infos voyageurs'!AA139="Thaïlande",'Infos voyageurs'!AC139="mars"),'Infos voyageurs'!AG139,"")</f>
        <v/>
      </c>
      <c r="F149" s="54" t="str">
        <f>IF(AND('Infos voyageurs'!AA139="Thaïlande",'Infos voyageurs'!AC139="avril"),'Infos voyageurs'!AG139,"")</f>
        <v/>
      </c>
      <c r="G149" s="54" t="str">
        <f>IF(AND('Infos voyageurs'!AA139="Thaïlande",'Infos voyageurs'!AC139="mai"),'Infos voyageurs'!AG139,"")</f>
        <v/>
      </c>
      <c r="H149" s="54" t="str">
        <f>IF(AND('Infos voyageurs'!AA139="Thaïlande",'Infos voyageurs'!AC139="juin"),'Infos voyageurs'!AG139,"")</f>
        <v/>
      </c>
      <c r="I149" s="56" t="str">
        <f>IF(AND('Infos voyageurs'!AA139="Thaïlande",'Infos voyageurs'!AC139="juillet"),'Infos voyageurs'!AG139,"")</f>
        <v/>
      </c>
      <c r="J149" s="56" t="str">
        <f>IF(AND('Infos voyageurs'!AA139="Thaïlande",'Infos voyageurs'!AC139="août"),'Infos voyageurs'!AG139,"")</f>
        <v/>
      </c>
      <c r="K149" s="56" t="str">
        <f>IF(AND('Infos voyageurs'!AA139="Thaïlande",'Infos voyageurs'!AC139="septembre"),'Infos voyageurs'!AG139,"")</f>
        <v/>
      </c>
      <c r="L149" s="58" t="str">
        <f>IF(AND('Infos voyageurs'!AA139="Thaïlande",'Infos voyageurs'!AC139="octobre"),'Infos voyageurs'!AG139,"")</f>
        <v/>
      </c>
      <c r="M149" s="58" t="str">
        <f>IF(AND('Infos voyageurs'!AA139="Thaïlande",'Infos voyageurs'!AC139="novembre"),'Infos voyageurs'!AG139,"")</f>
        <v/>
      </c>
      <c r="N149" s="58" t="str">
        <f>IF(AND('Infos voyageurs'!AA139="Thaïlande",'Infos voyageurs'!AC139="decembre"),'Infos voyageurs'!AG139,"")</f>
        <v/>
      </c>
      <c r="O149" s="3"/>
      <c r="P149"/>
      <c r="Q149" s="14"/>
      <c r="R149" s="24" t="str">
        <f>IF('Infos voyageurs'!AA139="Thaïlande",'Infos voyageurs'!AI139,"")</f>
        <v/>
      </c>
      <c r="S149" s="14"/>
      <c r="T149" s="68"/>
      <c r="U149" s="54" t="str">
        <f>IF('Infos voyageurs'!AE139="Thaïlande",'Infos voyageurs'!AL139,"")</f>
        <v/>
      </c>
      <c r="V149" s="68"/>
      <c r="W149" s="69"/>
      <c r="X149" s="56" t="str">
        <f>IF('Infos voyageurs'!AA139="Thaïlande",'Infos voyageurs'!AN139,"")</f>
        <v/>
      </c>
      <c r="Y149" s="69"/>
      <c r="Z149" s="70"/>
      <c r="AA149" s="58">
        <f t="shared" si="6"/>
        <v>0</v>
      </c>
      <c r="AB149" s="70"/>
    </row>
    <row r="150" spans="1:185" x14ac:dyDescent="0.2">
      <c r="A150" s="1" t="str">
        <f>IF('Infos voyageurs'!AA140="Thaïlande",'Infos voyageurs'!B140,"")</f>
        <v/>
      </c>
      <c r="B150" s="60">
        <f t="shared" si="5"/>
        <v>0</v>
      </c>
      <c r="C150" s="24" t="str">
        <f>IF(AND('Infos voyageurs'!AA140="Thaïlande",'Infos voyageurs'!AC140="janvier"),'Infos voyageurs'!AG140,"")</f>
        <v/>
      </c>
      <c r="D150" s="24" t="str">
        <f>IF(AND('Infos voyageurs'!AA140="Thaïlande",'Infos voyageurs'!AC140="février"),'Infos voyageurs'!AG140,"")</f>
        <v/>
      </c>
      <c r="E150" s="24" t="str">
        <f>IF(AND('Infos voyageurs'!AA140="Thaïlande",'Infos voyageurs'!AC140="mars"),'Infos voyageurs'!AG140,"")</f>
        <v/>
      </c>
      <c r="F150" s="54" t="str">
        <f>IF(AND('Infos voyageurs'!AA140="Thaïlande",'Infos voyageurs'!AC140="avril"),'Infos voyageurs'!AG140,"")</f>
        <v/>
      </c>
      <c r="G150" s="54" t="str">
        <f>IF(AND('Infos voyageurs'!AA140="Thaïlande",'Infos voyageurs'!AC140="mai"),'Infos voyageurs'!AG140,"")</f>
        <v/>
      </c>
      <c r="H150" s="54" t="str">
        <f>IF(AND('Infos voyageurs'!AA140="Thaïlande",'Infos voyageurs'!AC140="juin"),'Infos voyageurs'!AG140,"")</f>
        <v/>
      </c>
      <c r="I150" s="56" t="str">
        <f>IF(AND('Infos voyageurs'!AA140="Thaïlande",'Infos voyageurs'!AC140="juillet"),'Infos voyageurs'!AG140,"")</f>
        <v/>
      </c>
      <c r="J150" s="56" t="str">
        <f>IF(AND('Infos voyageurs'!AA140="Thaïlande",'Infos voyageurs'!AC140="août"),'Infos voyageurs'!AG140,"")</f>
        <v/>
      </c>
      <c r="K150" s="56" t="str">
        <f>IF(AND('Infos voyageurs'!AA140="Thaïlande",'Infos voyageurs'!AC140="septembre"),'Infos voyageurs'!AG140,"")</f>
        <v/>
      </c>
      <c r="L150" s="58" t="str">
        <f>IF(AND('Infos voyageurs'!AA140="Thaïlande",'Infos voyageurs'!AC140="octobre"),'Infos voyageurs'!AG140,"")</f>
        <v/>
      </c>
      <c r="M150" s="58" t="str">
        <f>IF(AND('Infos voyageurs'!AA140="Thaïlande",'Infos voyageurs'!AC140="novembre"),'Infos voyageurs'!AG140,"")</f>
        <v/>
      </c>
      <c r="N150" s="58" t="str">
        <f>IF(AND('Infos voyageurs'!AA140="Thaïlande",'Infos voyageurs'!AC140="decembre"),'Infos voyageurs'!AG140,"")</f>
        <v/>
      </c>
      <c r="O150" s="3"/>
      <c r="P150"/>
      <c r="Q150" s="14"/>
      <c r="R150" s="24" t="str">
        <f>IF('Infos voyageurs'!AA140="Thaïlande",'Infos voyageurs'!AI140,"")</f>
        <v/>
      </c>
      <c r="S150" s="14"/>
      <c r="T150" s="68"/>
      <c r="U150" s="54" t="str">
        <f>IF('Infos voyageurs'!AE140="Thaïlande",'Infos voyageurs'!AL140,"")</f>
        <v/>
      </c>
      <c r="V150" s="68"/>
      <c r="W150" s="69"/>
      <c r="X150" s="56" t="str">
        <f>IF('Infos voyageurs'!AA140="Thaïlande",'Infos voyageurs'!AN140,"")</f>
        <v/>
      </c>
      <c r="Y150" s="69"/>
      <c r="Z150" s="70"/>
      <c r="AA150" s="58">
        <f t="shared" si="6"/>
        <v>0</v>
      </c>
      <c r="AB150" s="70"/>
    </row>
    <row r="151" spans="1:185" s="30" customFormat="1" x14ac:dyDescent="0.2">
      <c r="A151" s="1" t="str">
        <f>IF('Infos voyageurs'!AA141="Thaïlande",'Infos voyageurs'!B141,"")</f>
        <v/>
      </c>
      <c r="B151" s="60">
        <f t="shared" si="5"/>
        <v>0</v>
      </c>
      <c r="C151" s="24" t="str">
        <f>IF(AND('Infos voyageurs'!AA141="Thaïlande",'Infos voyageurs'!AC141="janvier"),'Infos voyageurs'!AG141,"")</f>
        <v/>
      </c>
      <c r="D151" s="24" t="str">
        <f>IF(AND('Infos voyageurs'!AA141="Thaïlande",'Infos voyageurs'!AC141="février"),'Infos voyageurs'!AG141,"")</f>
        <v/>
      </c>
      <c r="E151" s="24" t="str">
        <f>IF(AND('Infos voyageurs'!AA141="Thaïlande",'Infos voyageurs'!AC141="mars"),'Infos voyageurs'!AG141,"")</f>
        <v/>
      </c>
      <c r="F151" s="54" t="str">
        <f>IF(AND('Infos voyageurs'!AA141="Thaïlande",'Infos voyageurs'!AC141="avril"),'Infos voyageurs'!AG141,"")</f>
        <v/>
      </c>
      <c r="G151" s="54" t="str">
        <f>IF(AND('Infos voyageurs'!AA141="Thaïlande",'Infos voyageurs'!AC141="mai"),'Infos voyageurs'!AG141,"")</f>
        <v/>
      </c>
      <c r="H151" s="54" t="str">
        <f>IF(AND('Infos voyageurs'!AA141="Thaïlande",'Infos voyageurs'!AC141="juin"),'Infos voyageurs'!AG141,"")</f>
        <v/>
      </c>
      <c r="I151" s="56" t="str">
        <f>IF(AND('Infos voyageurs'!AA141="Thaïlande",'Infos voyageurs'!AC141="juillet"),'Infos voyageurs'!AG141,"")</f>
        <v/>
      </c>
      <c r="J151" s="56" t="str">
        <f>IF(AND('Infos voyageurs'!AA141="Thaïlande",'Infos voyageurs'!AC141="août"),'Infos voyageurs'!AG141,"")</f>
        <v/>
      </c>
      <c r="K151" s="56" t="str">
        <f>IF(AND('Infos voyageurs'!AA141="Thaïlande",'Infos voyageurs'!AC141="septembre"),'Infos voyageurs'!AG141,"")</f>
        <v/>
      </c>
      <c r="L151" s="58" t="str">
        <f>IF(AND('Infos voyageurs'!AA141="Thaïlande",'Infos voyageurs'!AC141="octobre"),'Infos voyageurs'!AG141,"")</f>
        <v/>
      </c>
      <c r="M151" s="58" t="str">
        <f>IF(AND('Infos voyageurs'!AA141="Thaïlande",'Infos voyageurs'!AC141="novembre"),'Infos voyageurs'!AG141,"")</f>
        <v/>
      </c>
      <c r="N151" s="58" t="str">
        <f>IF(AND('Infos voyageurs'!AA141="Thaïlande",'Infos voyageurs'!AC141="decembre"),'Infos voyageurs'!AG141,"")</f>
        <v/>
      </c>
      <c r="O151" s="3"/>
      <c r="P151"/>
      <c r="Q151" s="14"/>
      <c r="R151" s="24" t="str">
        <f>IF('Infos voyageurs'!AA141="Thaïlande",'Infos voyageurs'!AI141,"")</f>
        <v/>
      </c>
      <c r="S151" s="14"/>
      <c r="T151" s="68"/>
      <c r="U151" s="54" t="str">
        <f>IF('Infos voyageurs'!AE141="Thaïlande",'Infos voyageurs'!AL141,"")</f>
        <v/>
      </c>
      <c r="V151" s="68"/>
      <c r="W151" s="69"/>
      <c r="X151" s="56" t="str">
        <f>IF('Infos voyageurs'!AA141="Thaïlande",'Infos voyageurs'!AN141,"")</f>
        <v/>
      </c>
      <c r="Y151" s="69"/>
      <c r="Z151" s="70"/>
      <c r="AA151" s="58">
        <f t="shared" si="6"/>
        <v>0</v>
      </c>
      <c r="AB151" s="70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</row>
    <row r="152" spans="1:185" s="30" customFormat="1" x14ac:dyDescent="0.2">
      <c r="A152" s="1" t="str">
        <f>IF('Infos voyageurs'!AA142="Thaïlande",'Infos voyageurs'!B142,"")</f>
        <v/>
      </c>
      <c r="B152" s="60">
        <f t="shared" si="5"/>
        <v>0</v>
      </c>
      <c r="C152" s="24" t="str">
        <f>IF(AND('Infos voyageurs'!AA142="Thaïlande",'Infos voyageurs'!AC142="janvier"),'Infos voyageurs'!AG142,"")</f>
        <v/>
      </c>
      <c r="D152" s="24" t="str">
        <f>IF(AND('Infos voyageurs'!AA142="Thaïlande",'Infos voyageurs'!AC142="février"),'Infos voyageurs'!AG142,"")</f>
        <v/>
      </c>
      <c r="E152" s="24" t="str">
        <f>IF(AND('Infos voyageurs'!AA142="Thaïlande",'Infos voyageurs'!AC142="mars"),'Infos voyageurs'!AG142,"")</f>
        <v/>
      </c>
      <c r="F152" s="54" t="str">
        <f>IF(AND('Infos voyageurs'!AA142="Thaïlande",'Infos voyageurs'!AC142="avril"),'Infos voyageurs'!AG142,"")</f>
        <v/>
      </c>
      <c r="G152" s="54" t="str">
        <f>IF(AND('Infos voyageurs'!AA142="Thaïlande",'Infos voyageurs'!AC142="mai"),'Infos voyageurs'!AG142,"")</f>
        <v/>
      </c>
      <c r="H152" s="54" t="str">
        <f>IF(AND('Infos voyageurs'!AA142="Thaïlande",'Infos voyageurs'!AC142="juin"),'Infos voyageurs'!AG142,"")</f>
        <v/>
      </c>
      <c r="I152" s="56" t="str">
        <f>IF(AND('Infos voyageurs'!AA142="Thaïlande",'Infos voyageurs'!AC142="juillet"),'Infos voyageurs'!AG142,"")</f>
        <v/>
      </c>
      <c r="J152" s="56" t="str">
        <f>IF(AND('Infos voyageurs'!AA142="Thaïlande",'Infos voyageurs'!AC142="août"),'Infos voyageurs'!AG142,"")</f>
        <v/>
      </c>
      <c r="K152" s="56" t="str">
        <f>IF(AND('Infos voyageurs'!AA142="Thaïlande",'Infos voyageurs'!AC142="septembre"),'Infos voyageurs'!AG142,"")</f>
        <v/>
      </c>
      <c r="L152" s="58" t="str">
        <f>IF(AND('Infos voyageurs'!AA142="Thaïlande",'Infos voyageurs'!AC142="octobre"),'Infos voyageurs'!AG142,"")</f>
        <v/>
      </c>
      <c r="M152" s="58" t="str">
        <f>IF(AND('Infos voyageurs'!AA142="Thaïlande",'Infos voyageurs'!AC142="novembre"),'Infos voyageurs'!AG142,"")</f>
        <v/>
      </c>
      <c r="N152" s="58" t="str">
        <f>IF(AND('Infos voyageurs'!AA142="Thaïlande",'Infos voyageurs'!AC142="decembre"),'Infos voyageurs'!AG142,"")</f>
        <v/>
      </c>
      <c r="O152" s="3"/>
      <c r="P152"/>
      <c r="Q152" s="14"/>
      <c r="R152" s="24" t="str">
        <f>IF('Infos voyageurs'!AA142="Thaïlande",'Infos voyageurs'!AI142,"")</f>
        <v/>
      </c>
      <c r="S152" s="14"/>
      <c r="T152" s="68"/>
      <c r="U152" s="54" t="str">
        <f>IF('Infos voyageurs'!AE142="Thaïlande",'Infos voyageurs'!AL142,"")</f>
        <v/>
      </c>
      <c r="V152" s="68"/>
      <c r="W152" s="69"/>
      <c r="X152" s="56" t="str">
        <f>IF('Infos voyageurs'!AA142="Thaïlande",'Infos voyageurs'!AN142,"")</f>
        <v/>
      </c>
      <c r="Y152" s="69"/>
      <c r="Z152" s="70"/>
      <c r="AA152" s="58">
        <f t="shared" si="6"/>
        <v>0</v>
      </c>
      <c r="AB152" s="70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</row>
    <row r="153" spans="1:185" s="30" customFormat="1" x14ac:dyDescent="0.2">
      <c r="A153" s="1" t="str">
        <f>IF('Infos voyageurs'!AA143="Thaïlande",'Infos voyageurs'!B143,"")</f>
        <v/>
      </c>
      <c r="B153" s="60">
        <f t="shared" si="5"/>
        <v>0</v>
      </c>
      <c r="C153" s="24" t="str">
        <f>IF(AND('Infos voyageurs'!AA143="Thaïlande",'Infos voyageurs'!AC143="janvier"),'Infos voyageurs'!AG143,"")</f>
        <v/>
      </c>
      <c r="D153" s="24" t="str">
        <f>IF(AND('Infos voyageurs'!AA143="Thaïlande",'Infos voyageurs'!AC143="février"),'Infos voyageurs'!AG143,"")</f>
        <v/>
      </c>
      <c r="E153" s="24" t="str">
        <f>IF(AND('Infos voyageurs'!AA143="Thaïlande",'Infos voyageurs'!AC143="mars"),'Infos voyageurs'!AG143,"")</f>
        <v/>
      </c>
      <c r="F153" s="54" t="str">
        <f>IF(AND('Infos voyageurs'!AA143="Thaïlande",'Infos voyageurs'!AC143="avril"),'Infos voyageurs'!AG143,"")</f>
        <v/>
      </c>
      <c r="G153" s="54" t="str">
        <f>IF(AND('Infos voyageurs'!AA143="Thaïlande",'Infos voyageurs'!AC143="mai"),'Infos voyageurs'!AG143,"")</f>
        <v/>
      </c>
      <c r="H153" s="54" t="str">
        <f>IF(AND('Infos voyageurs'!AA143="Thaïlande",'Infos voyageurs'!AC143="juin"),'Infos voyageurs'!AG143,"")</f>
        <v/>
      </c>
      <c r="I153" s="56" t="str">
        <f>IF(AND('Infos voyageurs'!AA143="Thaïlande",'Infos voyageurs'!AC143="juillet"),'Infos voyageurs'!AG143,"")</f>
        <v/>
      </c>
      <c r="J153" s="56" t="str">
        <f>IF(AND('Infos voyageurs'!AA143="Thaïlande",'Infos voyageurs'!AC143="août"),'Infos voyageurs'!AG143,"")</f>
        <v/>
      </c>
      <c r="K153" s="56" t="str">
        <f>IF(AND('Infos voyageurs'!AA143="Thaïlande",'Infos voyageurs'!AC143="septembre"),'Infos voyageurs'!AG143,"")</f>
        <v/>
      </c>
      <c r="L153" s="58" t="str">
        <f>IF(AND('Infos voyageurs'!AA143="Thaïlande",'Infos voyageurs'!AC143="octobre"),'Infos voyageurs'!AG143,"")</f>
        <v/>
      </c>
      <c r="M153" s="58" t="str">
        <f>IF(AND('Infos voyageurs'!AA143="Thaïlande",'Infos voyageurs'!AC143="novembre"),'Infos voyageurs'!AG143,"")</f>
        <v/>
      </c>
      <c r="N153" s="58" t="str">
        <f>IF(AND('Infos voyageurs'!AA143="Thaïlande",'Infos voyageurs'!AC143="decembre"),'Infos voyageurs'!AG143,"")</f>
        <v/>
      </c>
      <c r="O153" s="3"/>
      <c r="P153"/>
      <c r="Q153" s="14"/>
      <c r="R153" s="24" t="str">
        <f>IF('Infos voyageurs'!AA143="Thaïlande",'Infos voyageurs'!AI143,"")</f>
        <v/>
      </c>
      <c r="S153" s="14"/>
      <c r="T153" s="68"/>
      <c r="U153" s="54" t="str">
        <f>IF('Infos voyageurs'!AE143="Thaïlande",'Infos voyageurs'!AL143,"")</f>
        <v/>
      </c>
      <c r="V153" s="68"/>
      <c r="W153" s="69"/>
      <c r="X153" s="56" t="str">
        <f>IF('Infos voyageurs'!AA143="Thaïlande",'Infos voyageurs'!AN143,"")</f>
        <v/>
      </c>
      <c r="Y153" s="69"/>
      <c r="Z153" s="70"/>
      <c r="AA153" s="58">
        <f t="shared" si="6"/>
        <v>0</v>
      </c>
      <c r="AB153" s="70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</row>
    <row r="154" spans="1:185" x14ac:dyDescent="0.2">
      <c r="A154" s="1" t="str">
        <f>IF('Infos voyageurs'!AA144="Thaïlande",'Infos voyageurs'!B144,"")</f>
        <v/>
      </c>
      <c r="B154" s="60">
        <f t="shared" si="5"/>
        <v>0</v>
      </c>
      <c r="C154" s="24" t="str">
        <f>IF(AND('Infos voyageurs'!AA144="Thaïlande",'Infos voyageurs'!AC144="janvier"),'Infos voyageurs'!AG144,"")</f>
        <v/>
      </c>
      <c r="D154" s="24" t="str">
        <f>IF(AND('Infos voyageurs'!AA144="Thaïlande",'Infos voyageurs'!AC144="février"),'Infos voyageurs'!AG144,"")</f>
        <v/>
      </c>
      <c r="E154" s="24" t="str">
        <f>IF(AND('Infos voyageurs'!AA144="Thaïlande",'Infos voyageurs'!AC144="mars"),'Infos voyageurs'!AG144,"")</f>
        <v/>
      </c>
      <c r="F154" s="54" t="str">
        <f>IF(AND('Infos voyageurs'!AA144="Thaïlande",'Infos voyageurs'!AC144="avril"),'Infos voyageurs'!AG144,"")</f>
        <v/>
      </c>
      <c r="G154" s="54" t="str">
        <f>IF(AND('Infos voyageurs'!AA144="Thaïlande",'Infos voyageurs'!AC144="mai"),'Infos voyageurs'!AG144,"")</f>
        <v/>
      </c>
      <c r="H154" s="54" t="str">
        <f>IF(AND('Infos voyageurs'!AA144="Thaïlande",'Infos voyageurs'!AC144="juin"),'Infos voyageurs'!AG144,"")</f>
        <v/>
      </c>
      <c r="I154" s="56" t="str">
        <f>IF(AND('Infos voyageurs'!AA144="Thaïlande",'Infos voyageurs'!AC144="juillet"),'Infos voyageurs'!AG144,"")</f>
        <v/>
      </c>
      <c r="J154" s="56" t="str">
        <f>IF(AND('Infos voyageurs'!AA144="Thaïlande",'Infos voyageurs'!AC144="août"),'Infos voyageurs'!AG144,"")</f>
        <v/>
      </c>
      <c r="K154" s="56" t="str">
        <f>IF(AND('Infos voyageurs'!AA144="Thaïlande",'Infos voyageurs'!AC144="septembre"),'Infos voyageurs'!AG144,"")</f>
        <v/>
      </c>
      <c r="L154" s="58" t="str">
        <f>IF(AND('Infos voyageurs'!AA144="Thaïlande",'Infos voyageurs'!AC144="octobre"),'Infos voyageurs'!AG144,"")</f>
        <v/>
      </c>
      <c r="M154" s="58" t="str">
        <f>IF(AND('Infos voyageurs'!AA144="Thaïlande",'Infos voyageurs'!AC144="novembre"),'Infos voyageurs'!AG144,"")</f>
        <v/>
      </c>
      <c r="N154" s="58" t="str">
        <f>IF(AND('Infos voyageurs'!AA144="Thaïlande",'Infos voyageurs'!AC144="decembre"),'Infos voyageurs'!AG144,"")</f>
        <v/>
      </c>
      <c r="O154" s="3"/>
      <c r="P154"/>
      <c r="Q154" s="14"/>
      <c r="R154" s="24" t="str">
        <f>IF('Infos voyageurs'!AA144="Thaïlande",'Infos voyageurs'!AI144,"")</f>
        <v/>
      </c>
      <c r="S154" s="14"/>
      <c r="T154" s="68"/>
      <c r="U154" s="54" t="str">
        <f>IF('Infos voyageurs'!AE144="Thaïlande",'Infos voyageurs'!AL144,"")</f>
        <v/>
      </c>
      <c r="V154" s="68"/>
      <c r="W154" s="69"/>
      <c r="X154" s="56" t="str">
        <f>IF('Infos voyageurs'!AA144="Thaïlande",'Infos voyageurs'!AN144,"")</f>
        <v/>
      </c>
      <c r="Y154" s="69"/>
      <c r="Z154" s="70"/>
      <c r="AA154" s="58">
        <f t="shared" si="6"/>
        <v>0</v>
      </c>
      <c r="AB154" s="70"/>
    </row>
    <row r="155" spans="1:185" s="30" customFormat="1" x14ac:dyDescent="0.2">
      <c r="A155" s="1" t="str">
        <f>IF('Infos voyageurs'!AA145="Thaïlande",'Infos voyageurs'!B145,"")</f>
        <v/>
      </c>
      <c r="B155" s="60">
        <f t="shared" si="5"/>
        <v>0</v>
      </c>
      <c r="C155" s="24" t="str">
        <f>IF(AND('Infos voyageurs'!AA145="Thaïlande",'Infos voyageurs'!AC145="janvier"),'Infos voyageurs'!AG145,"")</f>
        <v/>
      </c>
      <c r="D155" s="24" t="str">
        <f>IF(AND('Infos voyageurs'!AA145="Thaïlande",'Infos voyageurs'!AC145="février"),'Infos voyageurs'!AG145,"")</f>
        <v/>
      </c>
      <c r="E155" s="24" t="str">
        <f>IF(AND('Infos voyageurs'!AA145="Thaïlande",'Infos voyageurs'!AC145="mars"),'Infos voyageurs'!AG145,"")</f>
        <v/>
      </c>
      <c r="F155" s="54" t="str">
        <f>IF(AND('Infos voyageurs'!AA145="Thaïlande",'Infos voyageurs'!AC145="avril"),'Infos voyageurs'!AG145,"")</f>
        <v/>
      </c>
      <c r="G155" s="54" t="str">
        <f>IF(AND('Infos voyageurs'!AA145="Thaïlande",'Infos voyageurs'!AC145="mai"),'Infos voyageurs'!AG145,"")</f>
        <v/>
      </c>
      <c r="H155" s="54" t="str">
        <f>IF(AND('Infos voyageurs'!AA145="Thaïlande",'Infos voyageurs'!AC145="juin"),'Infos voyageurs'!AG145,"")</f>
        <v/>
      </c>
      <c r="I155" s="56" t="str">
        <f>IF(AND('Infos voyageurs'!AA145="Thaïlande",'Infos voyageurs'!AC145="juillet"),'Infos voyageurs'!AG145,"")</f>
        <v/>
      </c>
      <c r="J155" s="56" t="str">
        <f>IF(AND('Infos voyageurs'!AA145="Thaïlande",'Infos voyageurs'!AC145="août"),'Infos voyageurs'!AG145,"")</f>
        <v/>
      </c>
      <c r="K155" s="56" t="str">
        <f>IF(AND('Infos voyageurs'!AA145="Thaïlande",'Infos voyageurs'!AC145="septembre"),'Infos voyageurs'!AG145,"")</f>
        <v/>
      </c>
      <c r="L155" s="58" t="str">
        <f>IF(AND('Infos voyageurs'!AA145="Thaïlande",'Infos voyageurs'!AC145="octobre"),'Infos voyageurs'!AG145,"")</f>
        <v/>
      </c>
      <c r="M155" s="58" t="str">
        <f>IF(AND('Infos voyageurs'!AA145="Thaïlande",'Infos voyageurs'!AC145="novembre"),'Infos voyageurs'!AG145,"")</f>
        <v/>
      </c>
      <c r="N155" s="58" t="str">
        <f>IF(AND('Infos voyageurs'!AA145="Thaïlande",'Infos voyageurs'!AC145="decembre"),'Infos voyageurs'!AG145,"")</f>
        <v/>
      </c>
      <c r="O155" s="3"/>
      <c r="P155"/>
      <c r="Q155" s="14"/>
      <c r="R155" s="24" t="str">
        <f>IF('Infos voyageurs'!AA145="Thaïlande",'Infos voyageurs'!AI145,"")</f>
        <v/>
      </c>
      <c r="S155" s="14"/>
      <c r="T155" s="68"/>
      <c r="U155" s="54" t="str">
        <f>IF('Infos voyageurs'!AE145="Thaïlande",'Infos voyageurs'!AL145,"")</f>
        <v/>
      </c>
      <c r="V155" s="68"/>
      <c r="W155" s="69"/>
      <c r="X155" s="56" t="str">
        <f>IF('Infos voyageurs'!AA145="Thaïlande",'Infos voyageurs'!AN145,"")</f>
        <v/>
      </c>
      <c r="Y155" s="69"/>
      <c r="Z155" s="70"/>
      <c r="AA155" s="58">
        <f t="shared" si="6"/>
        <v>0</v>
      </c>
      <c r="AB155" s="70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</row>
    <row r="156" spans="1:185" s="30" customFormat="1" x14ac:dyDescent="0.2">
      <c r="A156" s="1" t="str">
        <f>IF('Infos voyageurs'!AA146="Thaïlande",'Infos voyageurs'!B146,"")</f>
        <v/>
      </c>
      <c r="B156" s="60">
        <f t="shared" si="5"/>
        <v>0</v>
      </c>
      <c r="C156" s="24" t="str">
        <f>IF(AND('Infos voyageurs'!AA146="Thaïlande",'Infos voyageurs'!AC146="janvier"),'Infos voyageurs'!AG146,"")</f>
        <v/>
      </c>
      <c r="D156" s="24" t="str">
        <f>IF(AND('Infos voyageurs'!AA146="Thaïlande",'Infos voyageurs'!AC146="février"),'Infos voyageurs'!AG146,"")</f>
        <v/>
      </c>
      <c r="E156" s="24" t="str">
        <f>IF(AND('Infos voyageurs'!AA146="Thaïlande",'Infos voyageurs'!AC146="mars"),'Infos voyageurs'!AG146,"")</f>
        <v/>
      </c>
      <c r="F156" s="54" t="str">
        <f>IF(AND('Infos voyageurs'!AA146="Thaïlande",'Infos voyageurs'!AC146="avril"),'Infos voyageurs'!AG146,"")</f>
        <v/>
      </c>
      <c r="G156" s="54" t="str">
        <f>IF(AND('Infos voyageurs'!AA146="Thaïlande",'Infos voyageurs'!AC146="mai"),'Infos voyageurs'!AG146,"")</f>
        <v/>
      </c>
      <c r="H156" s="54" t="str">
        <f>IF(AND('Infos voyageurs'!AA146="Thaïlande",'Infos voyageurs'!AC146="juin"),'Infos voyageurs'!AG146,"")</f>
        <v/>
      </c>
      <c r="I156" s="56" t="str">
        <f>IF(AND('Infos voyageurs'!AA146="Thaïlande",'Infos voyageurs'!AC146="juillet"),'Infos voyageurs'!AG146,"")</f>
        <v/>
      </c>
      <c r="J156" s="56" t="str">
        <f>IF(AND('Infos voyageurs'!AA146="Thaïlande",'Infos voyageurs'!AC146="août"),'Infos voyageurs'!AG146,"")</f>
        <v/>
      </c>
      <c r="K156" s="56" t="str">
        <f>IF(AND('Infos voyageurs'!AA146="Thaïlande",'Infos voyageurs'!AC146="septembre"),'Infos voyageurs'!AG146,"")</f>
        <v/>
      </c>
      <c r="L156" s="58" t="str">
        <f>IF(AND('Infos voyageurs'!AA146="Thaïlande",'Infos voyageurs'!AC146="octobre"),'Infos voyageurs'!AG146,"")</f>
        <v/>
      </c>
      <c r="M156" s="58" t="str">
        <f>IF(AND('Infos voyageurs'!AA146="Thaïlande",'Infos voyageurs'!AC146="novembre"),'Infos voyageurs'!AG146,"")</f>
        <v/>
      </c>
      <c r="N156" s="58" t="str">
        <f>IF(AND('Infos voyageurs'!AA146="Thaïlande",'Infos voyageurs'!AC146="decembre"),'Infos voyageurs'!AG146,"")</f>
        <v/>
      </c>
      <c r="O156" s="3"/>
      <c r="P156"/>
      <c r="Q156" s="14"/>
      <c r="R156" s="24" t="str">
        <f>IF('Infos voyageurs'!AA146="Thaïlande",'Infos voyageurs'!AI146,"")</f>
        <v/>
      </c>
      <c r="S156" s="14"/>
      <c r="T156" s="68"/>
      <c r="U156" s="54" t="str">
        <f>IF('Infos voyageurs'!AE146="Thaïlande",'Infos voyageurs'!AL146,"")</f>
        <v/>
      </c>
      <c r="V156" s="68"/>
      <c r="W156" s="69"/>
      <c r="X156" s="56" t="str">
        <f>IF('Infos voyageurs'!AA146="Thaïlande",'Infos voyageurs'!AN146,"")</f>
        <v/>
      </c>
      <c r="Y156" s="69"/>
      <c r="Z156" s="70"/>
      <c r="AA156" s="58">
        <f t="shared" si="6"/>
        <v>0</v>
      </c>
      <c r="AB156" s="70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</row>
    <row r="157" spans="1:185" s="30" customFormat="1" x14ac:dyDescent="0.2">
      <c r="A157" s="1" t="str">
        <f>IF('Infos voyageurs'!AA147="Thaïlande",'Infos voyageurs'!B147,"")</f>
        <v/>
      </c>
      <c r="B157" s="60">
        <f t="shared" si="5"/>
        <v>0</v>
      </c>
      <c r="C157" s="24" t="str">
        <f>IF(AND('Infos voyageurs'!AA147="Thaïlande",'Infos voyageurs'!AC147="janvier"),'Infos voyageurs'!AG147,"")</f>
        <v/>
      </c>
      <c r="D157" s="24" t="str">
        <f>IF(AND('Infos voyageurs'!AA147="Thaïlande",'Infos voyageurs'!AC147="février"),'Infos voyageurs'!AG147,"")</f>
        <v/>
      </c>
      <c r="E157" s="24" t="str">
        <f>IF(AND('Infos voyageurs'!AA147="Thaïlande",'Infos voyageurs'!AC147="mars"),'Infos voyageurs'!AG147,"")</f>
        <v/>
      </c>
      <c r="F157" s="54" t="str">
        <f>IF(AND('Infos voyageurs'!AA147="Thaïlande",'Infos voyageurs'!AC147="avril"),'Infos voyageurs'!AG147,"")</f>
        <v/>
      </c>
      <c r="G157" s="54" t="str">
        <f>IF(AND('Infos voyageurs'!AA147="Thaïlande",'Infos voyageurs'!AC147="mai"),'Infos voyageurs'!AG147,"")</f>
        <v/>
      </c>
      <c r="H157" s="54" t="str">
        <f>IF(AND('Infos voyageurs'!AA147="Thaïlande",'Infos voyageurs'!AC147="juin"),'Infos voyageurs'!AG147,"")</f>
        <v/>
      </c>
      <c r="I157" s="56" t="str">
        <f>IF(AND('Infos voyageurs'!AA147="Thaïlande",'Infos voyageurs'!AC147="juillet"),'Infos voyageurs'!AG147,"")</f>
        <v/>
      </c>
      <c r="J157" s="56" t="str">
        <f>IF(AND('Infos voyageurs'!AA147="Thaïlande",'Infos voyageurs'!AC147="août"),'Infos voyageurs'!AG147,"")</f>
        <v/>
      </c>
      <c r="K157" s="56" t="str">
        <f>IF(AND('Infos voyageurs'!AA147="Thaïlande",'Infos voyageurs'!AC147="septembre"),'Infos voyageurs'!AG147,"")</f>
        <v/>
      </c>
      <c r="L157" s="58" t="str">
        <f>IF(AND('Infos voyageurs'!AA147="Thaïlande",'Infos voyageurs'!AC147="octobre"),'Infos voyageurs'!AG147,"")</f>
        <v/>
      </c>
      <c r="M157" s="58" t="str">
        <f>IF(AND('Infos voyageurs'!AA147="Thaïlande",'Infos voyageurs'!AC147="novembre"),'Infos voyageurs'!AG147,"")</f>
        <v/>
      </c>
      <c r="N157" s="58" t="str">
        <f>IF(AND('Infos voyageurs'!AA147="Thaïlande",'Infos voyageurs'!AC147="decembre"),'Infos voyageurs'!AG147,"")</f>
        <v/>
      </c>
      <c r="O157" s="3"/>
      <c r="P157"/>
      <c r="Q157" s="14"/>
      <c r="R157" s="24" t="str">
        <f>IF('Infos voyageurs'!AA147="Thaïlande",'Infos voyageurs'!AI147,"")</f>
        <v/>
      </c>
      <c r="S157" s="14"/>
      <c r="T157" s="68"/>
      <c r="U157" s="54" t="str">
        <f>IF('Infos voyageurs'!AE147="Thaïlande",'Infos voyageurs'!AL147,"")</f>
        <v/>
      </c>
      <c r="V157" s="68"/>
      <c r="W157" s="69"/>
      <c r="X157" s="56" t="str">
        <f>IF('Infos voyageurs'!AA147="Thaïlande",'Infos voyageurs'!AN147,"")</f>
        <v/>
      </c>
      <c r="Y157" s="69"/>
      <c r="Z157" s="70"/>
      <c r="AA157" s="58">
        <f t="shared" si="6"/>
        <v>0</v>
      </c>
      <c r="AB157" s="70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</row>
    <row r="158" spans="1:185" s="30" customFormat="1" x14ac:dyDescent="0.2">
      <c r="A158" s="1" t="str">
        <f>IF('Infos voyageurs'!AA148="Thaïlande",'Infos voyageurs'!B148,"")</f>
        <v/>
      </c>
      <c r="B158" s="60">
        <f t="shared" si="5"/>
        <v>0</v>
      </c>
      <c r="C158" s="24" t="str">
        <f>IF(AND('Infos voyageurs'!AA148="Thaïlande",'Infos voyageurs'!AC148="janvier"),'Infos voyageurs'!AG148,"")</f>
        <v/>
      </c>
      <c r="D158" s="24" t="str">
        <f>IF(AND('Infos voyageurs'!AA148="Thaïlande",'Infos voyageurs'!AC148="février"),'Infos voyageurs'!AG148,"")</f>
        <v/>
      </c>
      <c r="E158" s="24" t="str">
        <f>IF(AND('Infos voyageurs'!AA148="Thaïlande",'Infos voyageurs'!AC148="mars"),'Infos voyageurs'!AG148,"")</f>
        <v/>
      </c>
      <c r="F158" s="54" t="str">
        <f>IF(AND('Infos voyageurs'!AA148="Thaïlande",'Infos voyageurs'!AC148="avril"),'Infos voyageurs'!AG148,"")</f>
        <v/>
      </c>
      <c r="G158" s="54" t="str">
        <f>IF(AND('Infos voyageurs'!AA148="Thaïlande",'Infos voyageurs'!AC148="mai"),'Infos voyageurs'!AG148,"")</f>
        <v/>
      </c>
      <c r="H158" s="54" t="str">
        <f>IF(AND('Infos voyageurs'!AA148="Thaïlande",'Infos voyageurs'!AC148="juin"),'Infos voyageurs'!AG148,"")</f>
        <v/>
      </c>
      <c r="I158" s="56" t="str">
        <f>IF(AND('Infos voyageurs'!AA148="Thaïlande",'Infos voyageurs'!AC148="juillet"),'Infos voyageurs'!AG148,"")</f>
        <v/>
      </c>
      <c r="J158" s="56" t="str">
        <f>IF(AND('Infos voyageurs'!AA148="Thaïlande",'Infos voyageurs'!AC148="août"),'Infos voyageurs'!AG148,"")</f>
        <v/>
      </c>
      <c r="K158" s="56" t="str">
        <f>IF(AND('Infos voyageurs'!AA148="Thaïlande",'Infos voyageurs'!AC148="septembre"),'Infos voyageurs'!AG148,"")</f>
        <v/>
      </c>
      <c r="L158" s="58" t="str">
        <f>IF(AND('Infos voyageurs'!AA148="Thaïlande",'Infos voyageurs'!AC148="octobre"),'Infos voyageurs'!AG148,"")</f>
        <v/>
      </c>
      <c r="M158" s="58" t="str">
        <f>IF(AND('Infos voyageurs'!AA148="Thaïlande",'Infos voyageurs'!AC148="novembre"),'Infos voyageurs'!AG148,"")</f>
        <v/>
      </c>
      <c r="N158" s="58" t="str">
        <f>IF(AND('Infos voyageurs'!AA148="Thaïlande",'Infos voyageurs'!AC148="decembre"),'Infos voyageurs'!AG148,"")</f>
        <v/>
      </c>
      <c r="O158" s="3"/>
      <c r="P158"/>
      <c r="Q158" s="14"/>
      <c r="R158" s="24" t="str">
        <f>IF('Infos voyageurs'!AA148="Thaïlande",'Infos voyageurs'!AI148,"")</f>
        <v/>
      </c>
      <c r="S158" s="14"/>
      <c r="T158" s="68"/>
      <c r="U158" s="54" t="str">
        <f>IF('Infos voyageurs'!AE148="Thaïlande",'Infos voyageurs'!AL148,"")</f>
        <v/>
      </c>
      <c r="V158" s="68"/>
      <c r="W158" s="69"/>
      <c r="X158" s="56" t="str">
        <f>IF('Infos voyageurs'!AA148="Thaïlande",'Infos voyageurs'!AN148,"")</f>
        <v/>
      </c>
      <c r="Y158" s="69"/>
      <c r="Z158" s="70"/>
      <c r="AA158" s="58">
        <f t="shared" si="6"/>
        <v>0</v>
      </c>
      <c r="AB158" s="70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</row>
    <row r="159" spans="1:185" s="35" customFormat="1" x14ac:dyDescent="0.2">
      <c r="A159" s="1" t="str">
        <f>IF('Infos voyageurs'!AA149="Thaïlande",'Infos voyageurs'!B149,"")</f>
        <v/>
      </c>
      <c r="B159" s="60">
        <f t="shared" si="5"/>
        <v>0</v>
      </c>
      <c r="C159" s="24" t="str">
        <f>IF(AND('Infos voyageurs'!AA149="Thaïlande",'Infos voyageurs'!AC149="janvier"),'Infos voyageurs'!AG149,"")</f>
        <v/>
      </c>
      <c r="D159" s="24" t="str">
        <f>IF(AND('Infos voyageurs'!AA149="Thaïlande",'Infos voyageurs'!AC149="février"),'Infos voyageurs'!AG149,"")</f>
        <v/>
      </c>
      <c r="E159" s="24" t="str">
        <f>IF(AND('Infos voyageurs'!AA149="Thaïlande",'Infos voyageurs'!AC149="mars"),'Infos voyageurs'!AG149,"")</f>
        <v/>
      </c>
      <c r="F159" s="54" t="str">
        <f>IF(AND('Infos voyageurs'!AA149="Thaïlande",'Infos voyageurs'!AC149="avril"),'Infos voyageurs'!AG149,"")</f>
        <v/>
      </c>
      <c r="G159" s="54" t="str">
        <f>IF(AND('Infos voyageurs'!AA149="Thaïlande",'Infos voyageurs'!AC149="mai"),'Infos voyageurs'!AG149,"")</f>
        <v/>
      </c>
      <c r="H159" s="54" t="str">
        <f>IF(AND('Infos voyageurs'!AA149="Thaïlande",'Infos voyageurs'!AC149="juin"),'Infos voyageurs'!AG149,"")</f>
        <v/>
      </c>
      <c r="I159" s="56" t="str">
        <f>IF(AND('Infos voyageurs'!AA149="Thaïlande",'Infos voyageurs'!AC149="juillet"),'Infos voyageurs'!AG149,"")</f>
        <v/>
      </c>
      <c r="J159" s="56" t="str">
        <f>IF(AND('Infos voyageurs'!AA149="Thaïlande",'Infos voyageurs'!AC149="août"),'Infos voyageurs'!AG149,"")</f>
        <v/>
      </c>
      <c r="K159" s="56" t="str">
        <f>IF(AND('Infos voyageurs'!AA149="Thaïlande",'Infos voyageurs'!AC149="septembre"),'Infos voyageurs'!AG149,"")</f>
        <v/>
      </c>
      <c r="L159" s="58" t="str">
        <f>IF(AND('Infos voyageurs'!AA149="Thaïlande",'Infos voyageurs'!AC149="octobre"),'Infos voyageurs'!AG149,"")</f>
        <v/>
      </c>
      <c r="M159" s="58" t="str">
        <f>IF(AND('Infos voyageurs'!AA149="Thaïlande",'Infos voyageurs'!AC149="novembre"),'Infos voyageurs'!AG149,"")</f>
        <v/>
      </c>
      <c r="N159" s="58" t="str">
        <f>IF(AND('Infos voyageurs'!AA149="Thaïlande",'Infos voyageurs'!AC149="decembre"),'Infos voyageurs'!AG149,"")</f>
        <v/>
      </c>
      <c r="O159" s="3"/>
      <c r="P159"/>
      <c r="Q159" s="14"/>
      <c r="R159" s="24" t="str">
        <f>IF('Infos voyageurs'!AA149="Thaïlande",'Infos voyageurs'!AI149,"")</f>
        <v/>
      </c>
      <c r="S159" s="14"/>
      <c r="T159" s="68"/>
      <c r="U159" s="54" t="str">
        <f>IF('Infos voyageurs'!AE149="Thaïlande",'Infos voyageurs'!AL149,"")</f>
        <v/>
      </c>
      <c r="V159" s="68"/>
      <c r="W159" s="69"/>
      <c r="X159" s="56" t="str">
        <f>IF('Infos voyageurs'!AA149="Thaïlande",'Infos voyageurs'!AN149,"")</f>
        <v/>
      </c>
      <c r="Y159" s="69"/>
      <c r="Z159" s="70"/>
      <c r="AA159" s="58">
        <f t="shared" si="6"/>
        <v>0</v>
      </c>
      <c r="AB159" s="70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</row>
    <row r="160" spans="1:185" x14ac:dyDescent="0.2">
      <c r="A160" s="1" t="str">
        <f>IF('Infos voyageurs'!AA150="Thaïlande",'Infos voyageurs'!B150,"")</f>
        <v/>
      </c>
      <c r="B160" s="60">
        <f t="shared" si="5"/>
        <v>0</v>
      </c>
      <c r="C160" s="24" t="str">
        <f>IF(AND('Infos voyageurs'!AA150="Thaïlande",'Infos voyageurs'!AC150="janvier"),'Infos voyageurs'!AG150,"")</f>
        <v/>
      </c>
      <c r="D160" s="24" t="str">
        <f>IF(AND('Infos voyageurs'!AA150="Thaïlande",'Infos voyageurs'!AC150="février"),'Infos voyageurs'!AG150,"")</f>
        <v/>
      </c>
      <c r="E160" s="24" t="str">
        <f>IF(AND('Infos voyageurs'!AA150="Thaïlande",'Infos voyageurs'!AC150="mars"),'Infos voyageurs'!AG150,"")</f>
        <v/>
      </c>
      <c r="F160" s="54" t="str">
        <f>IF(AND('Infos voyageurs'!AA150="Thaïlande",'Infos voyageurs'!AC150="avril"),'Infos voyageurs'!AG150,"")</f>
        <v/>
      </c>
      <c r="G160" s="54" t="str">
        <f>IF(AND('Infos voyageurs'!AA150="Thaïlande",'Infos voyageurs'!AC150="mai"),'Infos voyageurs'!AG150,"")</f>
        <v/>
      </c>
      <c r="H160" s="54" t="str">
        <f>IF(AND('Infos voyageurs'!AA150="Thaïlande",'Infos voyageurs'!AC150="juin"),'Infos voyageurs'!AG150,"")</f>
        <v/>
      </c>
      <c r="I160" s="56" t="str">
        <f>IF(AND('Infos voyageurs'!AA150="Thaïlande",'Infos voyageurs'!AC150="juillet"),'Infos voyageurs'!AG150,"")</f>
        <v/>
      </c>
      <c r="J160" s="56" t="str">
        <f>IF(AND('Infos voyageurs'!AA150="Thaïlande",'Infos voyageurs'!AC150="août"),'Infos voyageurs'!AG150,"")</f>
        <v/>
      </c>
      <c r="K160" s="56" t="str">
        <f>IF(AND('Infos voyageurs'!AA150="Thaïlande",'Infos voyageurs'!AC150="septembre"),'Infos voyageurs'!AG150,"")</f>
        <v/>
      </c>
      <c r="L160" s="58" t="str">
        <f>IF(AND('Infos voyageurs'!AA150="Thaïlande",'Infos voyageurs'!AC150="octobre"),'Infos voyageurs'!AG150,"")</f>
        <v/>
      </c>
      <c r="M160" s="58" t="str">
        <f>IF(AND('Infos voyageurs'!AA150="Thaïlande",'Infos voyageurs'!AC150="novembre"),'Infos voyageurs'!AG150,"")</f>
        <v/>
      </c>
      <c r="N160" s="58" t="str">
        <f>IF(AND('Infos voyageurs'!AA150="Thaïlande",'Infos voyageurs'!AC150="decembre"),'Infos voyageurs'!AG150,"")</f>
        <v/>
      </c>
      <c r="O160" s="3"/>
      <c r="P160"/>
      <c r="Q160" s="14"/>
      <c r="R160" s="24" t="str">
        <f>IF('Infos voyageurs'!AA150="Thaïlande",'Infos voyageurs'!AI150,"")</f>
        <v/>
      </c>
      <c r="S160" s="14"/>
      <c r="T160" s="68"/>
      <c r="U160" s="54" t="str">
        <f>IF('Infos voyageurs'!AE150="Thaïlande",'Infos voyageurs'!AL150,"")</f>
        <v/>
      </c>
      <c r="V160" s="68"/>
      <c r="W160" s="69"/>
      <c r="X160" s="56" t="str">
        <f>IF('Infos voyageurs'!AA150="Thaïlande",'Infos voyageurs'!AN150,"")</f>
        <v/>
      </c>
      <c r="Y160" s="69"/>
      <c r="Z160" s="70"/>
      <c r="AA160" s="58">
        <f t="shared" si="6"/>
        <v>0</v>
      </c>
      <c r="AB160" s="70"/>
    </row>
    <row r="161" spans="1:185" s="30" customFormat="1" x14ac:dyDescent="0.2">
      <c r="A161" s="1" t="str">
        <f>IF('Infos voyageurs'!AA151="Thaïlande",'Infos voyageurs'!B151,"")</f>
        <v/>
      </c>
      <c r="B161" s="60">
        <f t="shared" si="5"/>
        <v>0</v>
      </c>
      <c r="C161" s="24" t="str">
        <f>IF(AND('Infos voyageurs'!AA151="Thaïlande",'Infos voyageurs'!AC151="janvier"),'Infos voyageurs'!AG151,"")</f>
        <v/>
      </c>
      <c r="D161" s="24" t="str">
        <f>IF(AND('Infos voyageurs'!AA151="Thaïlande",'Infos voyageurs'!AC151="février"),'Infos voyageurs'!AG151,"")</f>
        <v/>
      </c>
      <c r="E161" s="24" t="str">
        <f>IF(AND('Infos voyageurs'!AA151="Thaïlande",'Infos voyageurs'!AC151="mars"),'Infos voyageurs'!AG151,"")</f>
        <v/>
      </c>
      <c r="F161" s="54" t="str">
        <f>IF(AND('Infos voyageurs'!AA151="Thaïlande",'Infos voyageurs'!AC151="avril"),'Infos voyageurs'!AG151,"")</f>
        <v/>
      </c>
      <c r="G161" s="54" t="str">
        <f>IF(AND('Infos voyageurs'!AA151="Thaïlande",'Infos voyageurs'!AC151="mai"),'Infos voyageurs'!AG151,"")</f>
        <v/>
      </c>
      <c r="H161" s="54" t="str">
        <f>IF(AND('Infos voyageurs'!AA151="Thaïlande",'Infos voyageurs'!AC151="juin"),'Infos voyageurs'!AG151,"")</f>
        <v/>
      </c>
      <c r="I161" s="56" t="str">
        <f>IF(AND('Infos voyageurs'!AA151="Thaïlande",'Infos voyageurs'!AC151="juillet"),'Infos voyageurs'!AG151,"")</f>
        <v/>
      </c>
      <c r="J161" s="56" t="str">
        <f>IF(AND('Infos voyageurs'!AA151="Thaïlande",'Infos voyageurs'!AC151="août"),'Infos voyageurs'!AG151,"")</f>
        <v/>
      </c>
      <c r="K161" s="56" t="str">
        <f>IF(AND('Infos voyageurs'!AA151="Thaïlande",'Infos voyageurs'!AC151="septembre"),'Infos voyageurs'!AG151,"")</f>
        <v/>
      </c>
      <c r="L161" s="58" t="str">
        <f>IF(AND('Infos voyageurs'!AA151="Thaïlande",'Infos voyageurs'!AC151="octobre"),'Infos voyageurs'!AG151,"")</f>
        <v/>
      </c>
      <c r="M161" s="58" t="str">
        <f>IF(AND('Infos voyageurs'!AA151="Thaïlande",'Infos voyageurs'!AC151="novembre"),'Infos voyageurs'!AG151,"")</f>
        <v/>
      </c>
      <c r="N161" s="58" t="str">
        <f>IF(AND('Infos voyageurs'!AA151="Thaïlande",'Infos voyageurs'!AC151="decembre"),'Infos voyageurs'!AG151,"")</f>
        <v/>
      </c>
      <c r="O161" s="3"/>
      <c r="P161"/>
      <c r="Q161" s="14"/>
      <c r="R161" s="24" t="str">
        <f>IF('Infos voyageurs'!AA151="Thaïlande",'Infos voyageurs'!AI151,"")</f>
        <v/>
      </c>
      <c r="S161" s="14"/>
      <c r="T161" s="68"/>
      <c r="U161" s="54" t="str">
        <f>IF('Infos voyageurs'!AE151="Thaïlande",'Infos voyageurs'!AL151,"")</f>
        <v/>
      </c>
      <c r="V161" s="68"/>
      <c r="W161" s="69"/>
      <c r="X161" s="56" t="str">
        <f>IF('Infos voyageurs'!AA151="Thaïlande",'Infos voyageurs'!AN151,"")</f>
        <v/>
      </c>
      <c r="Y161" s="69"/>
      <c r="Z161" s="70"/>
      <c r="AA161" s="58">
        <f t="shared" si="6"/>
        <v>0</v>
      </c>
      <c r="AB161" s="70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</row>
    <row r="162" spans="1:185" s="30" customFormat="1" x14ac:dyDescent="0.2">
      <c r="A162" s="1" t="str">
        <f>IF('Infos voyageurs'!AA152="Thaïlande",'Infos voyageurs'!B152,"")</f>
        <v/>
      </c>
      <c r="B162" s="60">
        <f t="shared" si="5"/>
        <v>0</v>
      </c>
      <c r="C162" s="24" t="str">
        <f>IF(AND('Infos voyageurs'!AA152="Thaïlande",'Infos voyageurs'!AC152="janvier"),'Infos voyageurs'!AG152,"")</f>
        <v/>
      </c>
      <c r="D162" s="24" t="str">
        <f>IF(AND('Infos voyageurs'!AA152="Thaïlande",'Infos voyageurs'!AC152="février"),'Infos voyageurs'!AG152,"")</f>
        <v/>
      </c>
      <c r="E162" s="24" t="str">
        <f>IF(AND('Infos voyageurs'!AA152="Thaïlande",'Infos voyageurs'!AC152="mars"),'Infos voyageurs'!AG152,"")</f>
        <v/>
      </c>
      <c r="F162" s="54" t="str">
        <f>IF(AND('Infos voyageurs'!AA152="Thaïlande",'Infos voyageurs'!AC152="avril"),'Infos voyageurs'!AG152,"")</f>
        <v/>
      </c>
      <c r="G162" s="54" t="str">
        <f>IF(AND('Infos voyageurs'!AA152="Thaïlande",'Infos voyageurs'!AC152="mai"),'Infos voyageurs'!AG152,"")</f>
        <v/>
      </c>
      <c r="H162" s="54" t="str">
        <f>IF(AND('Infos voyageurs'!AA152="Thaïlande",'Infos voyageurs'!AC152="juin"),'Infos voyageurs'!AG152,"")</f>
        <v/>
      </c>
      <c r="I162" s="56" t="str">
        <f>IF(AND('Infos voyageurs'!AA152="Thaïlande",'Infos voyageurs'!AC152="juillet"),'Infos voyageurs'!AG152,"")</f>
        <v/>
      </c>
      <c r="J162" s="56" t="str">
        <f>IF(AND('Infos voyageurs'!AA152="Thaïlande",'Infos voyageurs'!AC152="août"),'Infos voyageurs'!AG152,"")</f>
        <v/>
      </c>
      <c r="K162" s="56" t="str">
        <f>IF(AND('Infos voyageurs'!AA152="Thaïlande",'Infos voyageurs'!AC152="septembre"),'Infos voyageurs'!AG152,"")</f>
        <v/>
      </c>
      <c r="L162" s="58" t="str">
        <f>IF(AND('Infos voyageurs'!AA152="Thaïlande",'Infos voyageurs'!AC152="octobre"),'Infos voyageurs'!AG152,"")</f>
        <v/>
      </c>
      <c r="M162" s="58" t="str">
        <f>IF(AND('Infos voyageurs'!AA152="Thaïlande",'Infos voyageurs'!AC152="novembre"),'Infos voyageurs'!AG152,"")</f>
        <v/>
      </c>
      <c r="N162" s="58" t="str">
        <f>IF(AND('Infos voyageurs'!AA152="Thaïlande",'Infos voyageurs'!AC152="decembre"),'Infos voyageurs'!AG152,"")</f>
        <v/>
      </c>
      <c r="O162" s="3"/>
      <c r="P162"/>
      <c r="Q162" s="14"/>
      <c r="R162" s="24" t="str">
        <f>IF('Infos voyageurs'!AA152="Thaïlande",'Infos voyageurs'!AI152,"")</f>
        <v/>
      </c>
      <c r="S162" s="14"/>
      <c r="T162" s="68"/>
      <c r="U162" s="54" t="str">
        <f>IF('Infos voyageurs'!AE152="Thaïlande",'Infos voyageurs'!AL152,"")</f>
        <v/>
      </c>
      <c r="V162" s="68"/>
      <c r="W162" s="69"/>
      <c r="X162" s="56" t="str">
        <f>IF('Infos voyageurs'!AA152="Thaïlande",'Infos voyageurs'!AN152,"")</f>
        <v/>
      </c>
      <c r="Y162" s="69"/>
      <c r="Z162" s="70"/>
      <c r="AA162" s="58">
        <f t="shared" si="6"/>
        <v>0</v>
      </c>
      <c r="AB162" s="70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</row>
    <row r="163" spans="1:185" s="30" customFormat="1" x14ac:dyDescent="0.2">
      <c r="A163" s="1" t="str">
        <f>IF('Infos voyageurs'!AA153="Thaïlande",'Infos voyageurs'!B153,"")</f>
        <v/>
      </c>
      <c r="B163" s="60">
        <f t="shared" si="5"/>
        <v>0</v>
      </c>
      <c r="C163" s="24" t="str">
        <f>IF(AND('Infos voyageurs'!AA153="Thaïlande",'Infos voyageurs'!AC153="janvier"),'Infos voyageurs'!AG153,"")</f>
        <v/>
      </c>
      <c r="D163" s="24" t="str">
        <f>IF(AND('Infos voyageurs'!AA153="Thaïlande",'Infos voyageurs'!AC153="février"),'Infos voyageurs'!AG153,"")</f>
        <v/>
      </c>
      <c r="E163" s="24" t="str">
        <f>IF(AND('Infos voyageurs'!AA153="Thaïlande",'Infos voyageurs'!AC153="mars"),'Infos voyageurs'!AG153,"")</f>
        <v/>
      </c>
      <c r="F163" s="54" t="str">
        <f>IF(AND('Infos voyageurs'!AA153="Thaïlande",'Infos voyageurs'!AC153="avril"),'Infos voyageurs'!AG153,"")</f>
        <v/>
      </c>
      <c r="G163" s="54" t="str">
        <f>IF(AND('Infos voyageurs'!AA153="Thaïlande",'Infos voyageurs'!AC153="mai"),'Infos voyageurs'!AG153,"")</f>
        <v/>
      </c>
      <c r="H163" s="54" t="str">
        <f>IF(AND('Infos voyageurs'!AA153="Thaïlande",'Infos voyageurs'!AC153="juin"),'Infos voyageurs'!AG153,"")</f>
        <v/>
      </c>
      <c r="I163" s="56" t="str">
        <f>IF(AND('Infos voyageurs'!AA153="Thaïlande",'Infos voyageurs'!AC153="juillet"),'Infos voyageurs'!AG153,"")</f>
        <v/>
      </c>
      <c r="J163" s="56" t="str">
        <f>IF(AND('Infos voyageurs'!AA153="Thaïlande",'Infos voyageurs'!AC153="août"),'Infos voyageurs'!AG153,"")</f>
        <v/>
      </c>
      <c r="K163" s="56" t="str">
        <f>IF(AND('Infos voyageurs'!AA153="Thaïlande",'Infos voyageurs'!AC153="septembre"),'Infos voyageurs'!AG153,"")</f>
        <v/>
      </c>
      <c r="L163" s="58" t="str">
        <f>IF(AND('Infos voyageurs'!AA153="Thaïlande",'Infos voyageurs'!AC153="octobre"),'Infos voyageurs'!AG153,"")</f>
        <v/>
      </c>
      <c r="M163" s="58" t="str">
        <f>IF(AND('Infos voyageurs'!AA153="Thaïlande",'Infos voyageurs'!AC153="novembre"),'Infos voyageurs'!AG153,"")</f>
        <v/>
      </c>
      <c r="N163" s="58" t="str">
        <f>IF(AND('Infos voyageurs'!AA153="Thaïlande",'Infos voyageurs'!AC153="decembre"),'Infos voyageurs'!AG153,"")</f>
        <v/>
      </c>
      <c r="O163" s="3"/>
      <c r="P163"/>
      <c r="Q163" s="14"/>
      <c r="R163" s="24" t="str">
        <f>IF('Infos voyageurs'!AA153="Thaïlande",'Infos voyageurs'!AI153,"")</f>
        <v/>
      </c>
      <c r="S163" s="14"/>
      <c r="T163" s="68"/>
      <c r="U163" s="54" t="str">
        <f>IF('Infos voyageurs'!AE153="Thaïlande",'Infos voyageurs'!AL153,"")</f>
        <v/>
      </c>
      <c r="V163" s="68"/>
      <c r="W163" s="69"/>
      <c r="X163" s="56" t="str">
        <f>IF('Infos voyageurs'!AA153="Thaïlande",'Infos voyageurs'!AN153,"")</f>
        <v/>
      </c>
      <c r="Y163" s="69"/>
      <c r="Z163" s="70"/>
      <c r="AA163" s="58">
        <f t="shared" si="6"/>
        <v>0</v>
      </c>
      <c r="AB163" s="70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</row>
    <row r="164" spans="1:185" s="30" customFormat="1" x14ac:dyDescent="0.2">
      <c r="A164" s="1" t="str">
        <f>IF('Infos voyageurs'!AA154="Thaïlande",'Infos voyageurs'!B154,"")</f>
        <v/>
      </c>
      <c r="B164" s="60">
        <f t="shared" si="5"/>
        <v>0</v>
      </c>
      <c r="C164" s="24" t="str">
        <f>IF(AND('Infos voyageurs'!AA154="Thaïlande",'Infos voyageurs'!AC154="janvier"),'Infos voyageurs'!AG154,"")</f>
        <v/>
      </c>
      <c r="D164" s="24" t="str">
        <f>IF(AND('Infos voyageurs'!AA154="Thaïlande",'Infos voyageurs'!AC154="février"),'Infos voyageurs'!AG154,"")</f>
        <v/>
      </c>
      <c r="E164" s="24" t="str">
        <f>IF(AND('Infos voyageurs'!AA154="Thaïlande",'Infos voyageurs'!AC154="mars"),'Infos voyageurs'!AG154,"")</f>
        <v/>
      </c>
      <c r="F164" s="54" t="str">
        <f>IF(AND('Infos voyageurs'!AA154="Thaïlande",'Infos voyageurs'!AC154="avril"),'Infos voyageurs'!AG154,"")</f>
        <v/>
      </c>
      <c r="G164" s="54" t="str">
        <f>IF(AND('Infos voyageurs'!AA154="Thaïlande",'Infos voyageurs'!AC154="mai"),'Infos voyageurs'!AG154,"")</f>
        <v/>
      </c>
      <c r="H164" s="54" t="str">
        <f>IF(AND('Infos voyageurs'!AA154="Thaïlande",'Infos voyageurs'!AC154="juin"),'Infos voyageurs'!AG154,"")</f>
        <v/>
      </c>
      <c r="I164" s="56" t="str">
        <f>IF(AND('Infos voyageurs'!AA154="Thaïlande",'Infos voyageurs'!AC154="juillet"),'Infos voyageurs'!AG154,"")</f>
        <v/>
      </c>
      <c r="J164" s="56" t="str">
        <f>IF(AND('Infos voyageurs'!AA154="Thaïlande",'Infos voyageurs'!AC154="août"),'Infos voyageurs'!AG154,"")</f>
        <v/>
      </c>
      <c r="K164" s="56" t="str">
        <f>IF(AND('Infos voyageurs'!AA154="Thaïlande",'Infos voyageurs'!AC154="septembre"),'Infos voyageurs'!AG154,"")</f>
        <v/>
      </c>
      <c r="L164" s="58" t="str">
        <f>IF(AND('Infos voyageurs'!AA154="Thaïlande",'Infos voyageurs'!AC154="octobre"),'Infos voyageurs'!AG154,"")</f>
        <v/>
      </c>
      <c r="M164" s="58" t="str">
        <f>IF(AND('Infos voyageurs'!AA154="Thaïlande",'Infos voyageurs'!AC154="novembre"),'Infos voyageurs'!AG154,"")</f>
        <v/>
      </c>
      <c r="N164" s="58" t="str">
        <f>IF(AND('Infos voyageurs'!AA154="Thaïlande",'Infos voyageurs'!AC154="decembre"),'Infos voyageurs'!AG154,"")</f>
        <v/>
      </c>
      <c r="O164" s="3"/>
      <c r="P164"/>
      <c r="Q164" s="14"/>
      <c r="R164" s="24" t="str">
        <f>IF('Infos voyageurs'!AA154="Thaïlande",'Infos voyageurs'!AI154,"")</f>
        <v/>
      </c>
      <c r="S164" s="14"/>
      <c r="T164" s="68"/>
      <c r="U164" s="54" t="str">
        <f>IF('Infos voyageurs'!AE154="Thaïlande",'Infos voyageurs'!AL154,"")</f>
        <v/>
      </c>
      <c r="V164" s="68"/>
      <c r="W164" s="69"/>
      <c r="X164" s="56" t="str">
        <f>IF('Infos voyageurs'!AA154="Thaïlande",'Infos voyageurs'!AN154,"")</f>
        <v/>
      </c>
      <c r="Y164" s="69"/>
      <c r="Z164" s="70"/>
      <c r="AA164" s="58">
        <f t="shared" si="6"/>
        <v>0</v>
      </c>
      <c r="AB164" s="70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</row>
    <row r="165" spans="1:185" s="30" customFormat="1" x14ac:dyDescent="0.2">
      <c r="A165" s="1" t="str">
        <f>IF('Infos voyageurs'!AA155="Thaïlande",'Infos voyageurs'!B155,"")</f>
        <v/>
      </c>
      <c r="B165" s="60">
        <f t="shared" si="5"/>
        <v>0</v>
      </c>
      <c r="C165" s="24" t="str">
        <f>IF(AND('Infos voyageurs'!AA155="Thaïlande",'Infos voyageurs'!AC155="janvier"),'Infos voyageurs'!AG155,"")</f>
        <v/>
      </c>
      <c r="D165" s="24" t="str">
        <f>IF(AND('Infos voyageurs'!AA155="Thaïlande",'Infos voyageurs'!AC155="février"),'Infos voyageurs'!AG155,"")</f>
        <v/>
      </c>
      <c r="E165" s="24" t="str">
        <f>IF(AND('Infos voyageurs'!AA155="Thaïlande",'Infos voyageurs'!AC155="mars"),'Infos voyageurs'!AG155,"")</f>
        <v/>
      </c>
      <c r="F165" s="54" t="str">
        <f>IF(AND('Infos voyageurs'!AA155="Thaïlande",'Infos voyageurs'!AC155="avril"),'Infos voyageurs'!AG155,"")</f>
        <v/>
      </c>
      <c r="G165" s="54" t="str">
        <f>IF(AND('Infos voyageurs'!AA155="Thaïlande",'Infos voyageurs'!AC155="mai"),'Infos voyageurs'!AG155,"")</f>
        <v/>
      </c>
      <c r="H165" s="54" t="str">
        <f>IF(AND('Infos voyageurs'!AA155="Thaïlande",'Infos voyageurs'!AC155="juin"),'Infos voyageurs'!AG155,"")</f>
        <v/>
      </c>
      <c r="I165" s="56" t="str">
        <f>IF(AND('Infos voyageurs'!AA155="Thaïlande",'Infos voyageurs'!AC155="juillet"),'Infos voyageurs'!AG155,"")</f>
        <v/>
      </c>
      <c r="J165" s="56" t="str">
        <f>IF(AND('Infos voyageurs'!AA155="Thaïlande",'Infos voyageurs'!AC155="août"),'Infos voyageurs'!AG155,"")</f>
        <v/>
      </c>
      <c r="K165" s="56" t="str">
        <f>IF(AND('Infos voyageurs'!AA155="Thaïlande",'Infos voyageurs'!AC155="septembre"),'Infos voyageurs'!AG155,"")</f>
        <v/>
      </c>
      <c r="L165" s="58" t="str">
        <f>IF(AND('Infos voyageurs'!AA155="Thaïlande",'Infos voyageurs'!AC155="octobre"),'Infos voyageurs'!AG155,"")</f>
        <v/>
      </c>
      <c r="M165" s="58" t="str">
        <f>IF(AND('Infos voyageurs'!AA155="Thaïlande",'Infos voyageurs'!AC155="novembre"),'Infos voyageurs'!AG155,"")</f>
        <v/>
      </c>
      <c r="N165" s="58" t="str">
        <f>IF(AND('Infos voyageurs'!AA155="Thaïlande",'Infos voyageurs'!AC155="decembre"),'Infos voyageurs'!AG155,"")</f>
        <v/>
      </c>
      <c r="O165" s="3"/>
      <c r="P165"/>
      <c r="Q165" s="14"/>
      <c r="R165" s="24" t="str">
        <f>IF('Infos voyageurs'!AA155="Thaïlande",'Infos voyageurs'!AI155,"")</f>
        <v/>
      </c>
      <c r="S165" s="14"/>
      <c r="T165" s="68"/>
      <c r="U165" s="54" t="str">
        <f>IF('Infos voyageurs'!AE155="Thaïlande",'Infos voyageurs'!AL155,"")</f>
        <v/>
      </c>
      <c r="V165" s="68"/>
      <c r="W165" s="69"/>
      <c r="X165" s="56" t="str">
        <f>IF('Infos voyageurs'!AA155="Thaïlande",'Infos voyageurs'!AN155,"")</f>
        <v/>
      </c>
      <c r="Y165" s="69"/>
      <c r="Z165" s="70"/>
      <c r="AA165" s="58">
        <f t="shared" si="6"/>
        <v>0</v>
      </c>
      <c r="AB165" s="70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</row>
    <row r="166" spans="1:185" s="30" customFormat="1" x14ac:dyDescent="0.2">
      <c r="A166" s="1" t="str">
        <f>IF('Infos voyageurs'!AA156="Thaïlande",'Infos voyageurs'!B156,"")</f>
        <v/>
      </c>
      <c r="B166" s="60">
        <f t="shared" si="5"/>
        <v>0</v>
      </c>
      <c r="C166" s="24" t="str">
        <f>IF(AND('Infos voyageurs'!AA156="Thaïlande",'Infos voyageurs'!AC156="janvier"),'Infos voyageurs'!AG156,"")</f>
        <v/>
      </c>
      <c r="D166" s="24" t="str">
        <f>IF(AND('Infos voyageurs'!AA156="Thaïlande",'Infos voyageurs'!AC156="février"),'Infos voyageurs'!AG156,"")</f>
        <v/>
      </c>
      <c r="E166" s="24" t="str">
        <f>IF(AND('Infos voyageurs'!AA156="Thaïlande",'Infos voyageurs'!AC156="mars"),'Infos voyageurs'!AG156,"")</f>
        <v/>
      </c>
      <c r="F166" s="54" t="str">
        <f>IF(AND('Infos voyageurs'!AA156="Thaïlande",'Infos voyageurs'!AC156="avril"),'Infos voyageurs'!AG156,"")</f>
        <v/>
      </c>
      <c r="G166" s="54" t="str">
        <f>IF(AND('Infos voyageurs'!AA156="Thaïlande",'Infos voyageurs'!AC156="mai"),'Infos voyageurs'!AG156,"")</f>
        <v/>
      </c>
      <c r="H166" s="54" t="str">
        <f>IF(AND('Infos voyageurs'!AA156="Thaïlande",'Infos voyageurs'!AC156="juin"),'Infos voyageurs'!AG156,"")</f>
        <v/>
      </c>
      <c r="I166" s="56" t="str">
        <f>IF(AND('Infos voyageurs'!AA156="Thaïlande",'Infos voyageurs'!AC156="juillet"),'Infos voyageurs'!AG156,"")</f>
        <v/>
      </c>
      <c r="J166" s="56" t="str">
        <f>IF(AND('Infos voyageurs'!AA156="Thaïlande",'Infos voyageurs'!AC156="août"),'Infos voyageurs'!AG156,"")</f>
        <v/>
      </c>
      <c r="K166" s="56" t="str">
        <f>IF(AND('Infos voyageurs'!AA156="Thaïlande",'Infos voyageurs'!AC156="septembre"),'Infos voyageurs'!AG156,"")</f>
        <v/>
      </c>
      <c r="L166" s="58" t="str">
        <f>IF(AND('Infos voyageurs'!AA156="Thaïlande",'Infos voyageurs'!AC156="octobre"),'Infos voyageurs'!AG156,"")</f>
        <v/>
      </c>
      <c r="M166" s="58" t="str">
        <f>IF(AND('Infos voyageurs'!AA156="Thaïlande",'Infos voyageurs'!AC156="novembre"),'Infos voyageurs'!AG156,"")</f>
        <v/>
      </c>
      <c r="N166" s="58" t="str">
        <f>IF(AND('Infos voyageurs'!AA156="Thaïlande",'Infos voyageurs'!AC156="decembre"),'Infos voyageurs'!AG156,"")</f>
        <v/>
      </c>
      <c r="O166" s="3"/>
      <c r="P166"/>
      <c r="Q166" s="14"/>
      <c r="R166" s="24" t="str">
        <f>IF('Infos voyageurs'!AA156="Thaïlande",'Infos voyageurs'!AI156,"")</f>
        <v/>
      </c>
      <c r="S166" s="14"/>
      <c r="T166" s="68"/>
      <c r="U166" s="54" t="str">
        <f>IF('Infos voyageurs'!AE156="Thaïlande",'Infos voyageurs'!AL156,"")</f>
        <v/>
      </c>
      <c r="V166" s="68"/>
      <c r="W166" s="69"/>
      <c r="X166" s="56" t="str">
        <f>IF('Infos voyageurs'!AA156="Thaïlande",'Infos voyageurs'!AN156,"")</f>
        <v/>
      </c>
      <c r="Y166" s="69"/>
      <c r="Z166" s="70"/>
      <c r="AA166" s="58">
        <f t="shared" si="6"/>
        <v>0</v>
      </c>
      <c r="AB166" s="70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</row>
    <row r="167" spans="1:185" s="30" customFormat="1" x14ac:dyDescent="0.2">
      <c r="A167" s="1" t="str">
        <f>IF('Infos voyageurs'!AA157="Thaïlande",'Infos voyageurs'!B157,"")</f>
        <v/>
      </c>
      <c r="B167" s="60">
        <f t="shared" si="5"/>
        <v>0</v>
      </c>
      <c r="C167" s="24" t="str">
        <f>IF(AND('Infos voyageurs'!AA157="Thaïlande",'Infos voyageurs'!AC157="janvier"),'Infos voyageurs'!AG157,"")</f>
        <v/>
      </c>
      <c r="D167" s="24" t="str">
        <f>IF(AND('Infos voyageurs'!AA157="Thaïlande",'Infos voyageurs'!AC157="février"),'Infos voyageurs'!AG157,"")</f>
        <v/>
      </c>
      <c r="E167" s="24" t="str">
        <f>IF(AND('Infos voyageurs'!AA157="Thaïlande",'Infos voyageurs'!AC157="mars"),'Infos voyageurs'!AG157,"")</f>
        <v/>
      </c>
      <c r="F167" s="54" t="str">
        <f>IF(AND('Infos voyageurs'!AA157="Thaïlande",'Infos voyageurs'!AC157="avril"),'Infos voyageurs'!AG157,"")</f>
        <v/>
      </c>
      <c r="G167" s="54" t="str">
        <f>IF(AND('Infos voyageurs'!AA157="Thaïlande",'Infos voyageurs'!AC157="mai"),'Infos voyageurs'!AG157,"")</f>
        <v/>
      </c>
      <c r="H167" s="54" t="str">
        <f>IF(AND('Infos voyageurs'!AA157="Thaïlande",'Infos voyageurs'!AC157="juin"),'Infos voyageurs'!AG157,"")</f>
        <v/>
      </c>
      <c r="I167" s="56" t="str">
        <f>IF(AND('Infos voyageurs'!AA157="Thaïlande",'Infos voyageurs'!AC157="juillet"),'Infos voyageurs'!AG157,"")</f>
        <v/>
      </c>
      <c r="J167" s="56" t="str">
        <f>IF(AND('Infos voyageurs'!AA157="Thaïlande",'Infos voyageurs'!AC157="août"),'Infos voyageurs'!AG157,"")</f>
        <v/>
      </c>
      <c r="K167" s="56" t="str">
        <f>IF(AND('Infos voyageurs'!AA157="Thaïlande",'Infos voyageurs'!AC157="septembre"),'Infos voyageurs'!AG157,"")</f>
        <v/>
      </c>
      <c r="L167" s="58" t="str">
        <f>IF(AND('Infos voyageurs'!AA157="Thaïlande",'Infos voyageurs'!AC157="octobre"),'Infos voyageurs'!AG157,"")</f>
        <v/>
      </c>
      <c r="M167" s="58" t="str">
        <f>IF(AND('Infos voyageurs'!AA157="Thaïlande",'Infos voyageurs'!AC157="novembre"),'Infos voyageurs'!AG157,"")</f>
        <v/>
      </c>
      <c r="N167" s="58" t="str">
        <f>IF(AND('Infos voyageurs'!AA157="Thaïlande",'Infos voyageurs'!AC157="decembre"),'Infos voyageurs'!AG157,"")</f>
        <v/>
      </c>
      <c r="O167" s="3"/>
      <c r="P167"/>
      <c r="Q167" s="14"/>
      <c r="R167" s="24" t="str">
        <f>IF('Infos voyageurs'!AA157="Thaïlande",'Infos voyageurs'!AI157,"")</f>
        <v/>
      </c>
      <c r="S167" s="14"/>
      <c r="T167" s="68"/>
      <c r="U167" s="54" t="str">
        <f>IF('Infos voyageurs'!AE157="Thaïlande",'Infos voyageurs'!AL157,"")</f>
        <v/>
      </c>
      <c r="V167" s="68"/>
      <c r="W167" s="69"/>
      <c r="X167" s="56" t="str">
        <f>IF('Infos voyageurs'!AA157="Thaïlande",'Infos voyageurs'!AN157,"")</f>
        <v/>
      </c>
      <c r="Y167" s="69"/>
      <c r="Z167" s="70"/>
      <c r="AA167" s="58">
        <f t="shared" si="6"/>
        <v>0</v>
      </c>
      <c r="AB167" s="70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</row>
    <row r="168" spans="1:185" s="30" customFormat="1" x14ac:dyDescent="0.2">
      <c r="A168" s="1" t="str">
        <f>IF('Infos voyageurs'!AA158="Thaïlande",'Infos voyageurs'!B158,"")</f>
        <v/>
      </c>
      <c r="B168" s="60">
        <f t="shared" si="5"/>
        <v>0</v>
      </c>
      <c r="C168" s="24" t="str">
        <f>IF(AND('Infos voyageurs'!AA158="Thaïlande",'Infos voyageurs'!AC158="janvier"),'Infos voyageurs'!AG158,"")</f>
        <v/>
      </c>
      <c r="D168" s="24" t="str">
        <f>IF(AND('Infos voyageurs'!AA158="Thaïlande",'Infos voyageurs'!AC158="février"),'Infos voyageurs'!AG158,"")</f>
        <v/>
      </c>
      <c r="E168" s="24" t="str">
        <f>IF(AND('Infos voyageurs'!AA158="Thaïlande",'Infos voyageurs'!AC158="mars"),'Infos voyageurs'!AG158,"")</f>
        <v/>
      </c>
      <c r="F168" s="54" t="str">
        <f>IF(AND('Infos voyageurs'!AA158="Thaïlande",'Infos voyageurs'!AC158="avril"),'Infos voyageurs'!AG158,"")</f>
        <v/>
      </c>
      <c r="G168" s="54" t="str">
        <f>IF(AND('Infos voyageurs'!AA158="Thaïlande",'Infos voyageurs'!AC158="mai"),'Infos voyageurs'!AG158,"")</f>
        <v/>
      </c>
      <c r="H168" s="54" t="str">
        <f>IF(AND('Infos voyageurs'!AA158="Thaïlande",'Infos voyageurs'!AC158="juin"),'Infos voyageurs'!AG158,"")</f>
        <v/>
      </c>
      <c r="I168" s="56" t="str">
        <f>IF(AND('Infos voyageurs'!AA158="Thaïlande",'Infos voyageurs'!AC158="juillet"),'Infos voyageurs'!AG158,"")</f>
        <v/>
      </c>
      <c r="J168" s="56" t="str">
        <f>IF(AND('Infos voyageurs'!AA158="Thaïlande",'Infos voyageurs'!AC158="août"),'Infos voyageurs'!AG158,"")</f>
        <v/>
      </c>
      <c r="K168" s="56" t="str">
        <f>IF(AND('Infos voyageurs'!AA158="Thaïlande",'Infos voyageurs'!AC158="septembre"),'Infos voyageurs'!AG158,"")</f>
        <v/>
      </c>
      <c r="L168" s="58" t="str">
        <f>IF(AND('Infos voyageurs'!AA158="Thaïlande",'Infos voyageurs'!AC158="octobre"),'Infos voyageurs'!AG158,"")</f>
        <v/>
      </c>
      <c r="M168" s="58" t="str">
        <f>IF(AND('Infos voyageurs'!AA158="Thaïlande",'Infos voyageurs'!AC158="novembre"),'Infos voyageurs'!AG158,"")</f>
        <v/>
      </c>
      <c r="N168" s="58" t="str">
        <f>IF(AND('Infos voyageurs'!AA158="Thaïlande",'Infos voyageurs'!AC158="decembre"),'Infos voyageurs'!AG158,"")</f>
        <v/>
      </c>
      <c r="O168" s="3"/>
      <c r="P168"/>
      <c r="Q168" s="14"/>
      <c r="R168" s="24" t="str">
        <f>IF('Infos voyageurs'!AA158="Thaïlande",'Infos voyageurs'!AI158,"")</f>
        <v/>
      </c>
      <c r="S168" s="14"/>
      <c r="T168" s="68"/>
      <c r="U168" s="54" t="str">
        <f>IF('Infos voyageurs'!AE158="Thaïlande",'Infos voyageurs'!AL158,"")</f>
        <v/>
      </c>
      <c r="V168" s="68"/>
      <c r="W168" s="69"/>
      <c r="X168" s="56" t="str">
        <f>IF('Infos voyageurs'!AA158="Thaïlande",'Infos voyageurs'!AN158,"")</f>
        <v/>
      </c>
      <c r="Y168" s="69"/>
      <c r="Z168" s="70"/>
      <c r="AA168" s="58">
        <f t="shared" si="6"/>
        <v>0</v>
      </c>
      <c r="AB168" s="70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</row>
    <row r="169" spans="1:185" s="30" customFormat="1" x14ac:dyDescent="0.2">
      <c r="A169" s="1" t="str">
        <f>IF('Infos voyageurs'!AA159="Thaïlande",'Infos voyageurs'!B159,"")</f>
        <v/>
      </c>
      <c r="B169" s="60">
        <f t="shared" si="5"/>
        <v>0</v>
      </c>
      <c r="C169" s="24" t="str">
        <f>IF(AND('Infos voyageurs'!AA159="Thaïlande",'Infos voyageurs'!AC159="janvier"),'Infos voyageurs'!AG159,"")</f>
        <v/>
      </c>
      <c r="D169" s="24" t="str">
        <f>IF(AND('Infos voyageurs'!AA159="Thaïlande",'Infos voyageurs'!AC159="février"),'Infos voyageurs'!AG159,"")</f>
        <v/>
      </c>
      <c r="E169" s="24" t="str">
        <f>IF(AND('Infos voyageurs'!AA159="Thaïlande",'Infos voyageurs'!AC159="mars"),'Infos voyageurs'!AG159,"")</f>
        <v/>
      </c>
      <c r="F169" s="54" t="str">
        <f>IF(AND('Infos voyageurs'!AA159="Thaïlande",'Infos voyageurs'!AC159="avril"),'Infos voyageurs'!AG159,"")</f>
        <v/>
      </c>
      <c r="G169" s="54" t="str">
        <f>IF(AND('Infos voyageurs'!AA159="Thaïlande",'Infos voyageurs'!AC159="mai"),'Infos voyageurs'!AG159,"")</f>
        <v/>
      </c>
      <c r="H169" s="54" t="str">
        <f>IF(AND('Infos voyageurs'!AA159="Thaïlande",'Infos voyageurs'!AC159="juin"),'Infos voyageurs'!AG159,"")</f>
        <v/>
      </c>
      <c r="I169" s="56" t="str">
        <f>IF(AND('Infos voyageurs'!AA159="Thaïlande",'Infos voyageurs'!AC159="juillet"),'Infos voyageurs'!AG159,"")</f>
        <v/>
      </c>
      <c r="J169" s="56" t="str">
        <f>IF(AND('Infos voyageurs'!AA159="Thaïlande",'Infos voyageurs'!AC159="août"),'Infos voyageurs'!AG159,"")</f>
        <v/>
      </c>
      <c r="K169" s="56" t="str">
        <f>IF(AND('Infos voyageurs'!AA159="Thaïlande",'Infos voyageurs'!AC159="septembre"),'Infos voyageurs'!AG159,"")</f>
        <v/>
      </c>
      <c r="L169" s="58" t="str">
        <f>IF(AND('Infos voyageurs'!AA159="Thaïlande",'Infos voyageurs'!AC159="octobre"),'Infos voyageurs'!AG159,"")</f>
        <v/>
      </c>
      <c r="M169" s="58" t="str">
        <f>IF(AND('Infos voyageurs'!AA159="Thaïlande",'Infos voyageurs'!AC159="novembre"),'Infos voyageurs'!AG159,"")</f>
        <v/>
      </c>
      <c r="N169" s="58" t="str">
        <f>IF(AND('Infos voyageurs'!AA159="Thaïlande",'Infos voyageurs'!AC159="decembre"),'Infos voyageurs'!AG159,"")</f>
        <v/>
      </c>
      <c r="O169" s="3"/>
      <c r="P169"/>
      <c r="Q169" s="14"/>
      <c r="R169" s="24" t="str">
        <f>IF('Infos voyageurs'!AA159="Thaïlande",'Infos voyageurs'!AI159,"")</f>
        <v/>
      </c>
      <c r="S169" s="14"/>
      <c r="T169" s="68"/>
      <c r="U169" s="54" t="str">
        <f>IF('Infos voyageurs'!AE159="Thaïlande",'Infos voyageurs'!AL159,"")</f>
        <v/>
      </c>
      <c r="V169" s="68"/>
      <c r="W169" s="69"/>
      <c r="X169" s="56" t="str">
        <f>IF('Infos voyageurs'!AA159="Thaïlande",'Infos voyageurs'!AN159,"")</f>
        <v/>
      </c>
      <c r="Y169" s="69"/>
      <c r="Z169" s="70"/>
      <c r="AA169" s="58">
        <f t="shared" si="6"/>
        <v>0</v>
      </c>
      <c r="AB169" s="70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</row>
    <row r="170" spans="1:185" s="30" customFormat="1" x14ac:dyDescent="0.2">
      <c r="A170" s="1" t="str">
        <f>IF('Infos voyageurs'!AA160="Thaïlande",'Infos voyageurs'!B160,"")</f>
        <v/>
      </c>
      <c r="B170" s="60">
        <f t="shared" si="5"/>
        <v>0</v>
      </c>
      <c r="C170" s="24" t="str">
        <f>IF(AND('Infos voyageurs'!AA160="Thaïlande",'Infos voyageurs'!AC160="janvier"),'Infos voyageurs'!AG160,"")</f>
        <v/>
      </c>
      <c r="D170" s="24" t="str">
        <f>IF(AND('Infos voyageurs'!AA160="Thaïlande",'Infos voyageurs'!AC160="février"),'Infos voyageurs'!AG160,"")</f>
        <v/>
      </c>
      <c r="E170" s="24" t="str">
        <f>IF(AND('Infos voyageurs'!AA160="Thaïlande",'Infos voyageurs'!AC160="mars"),'Infos voyageurs'!AG160,"")</f>
        <v/>
      </c>
      <c r="F170" s="54" t="str">
        <f>IF(AND('Infos voyageurs'!AA160="Thaïlande",'Infos voyageurs'!AC160="avril"),'Infos voyageurs'!AG160,"")</f>
        <v/>
      </c>
      <c r="G170" s="54" t="str">
        <f>IF(AND('Infos voyageurs'!AA160="Thaïlande",'Infos voyageurs'!AC160="mai"),'Infos voyageurs'!AG160,"")</f>
        <v/>
      </c>
      <c r="H170" s="54" t="str">
        <f>IF(AND('Infos voyageurs'!AA160="Thaïlande",'Infos voyageurs'!AC160="juin"),'Infos voyageurs'!AG160,"")</f>
        <v/>
      </c>
      <c r="I170" s="56" t="str">
        <f>IF(AND('Infos voyageurs'!AA160="Thaïlande",'Infos voyageurs'!AC160="juillet"),'Infos voyageurs'!AG160,"")</f>
        <v/>
      </c>
      <c r="J170" s="56" t="str">
        <f>IF(AND('Infos voyageurs'!AA160="Thaïlande",'Infos voyageurs'!AC160="août"),'Infos voyageurs'!AG160,"")</f>
        <v/>
      </c>
      <c r="K170" s="56" t="str">
        <f>IF(AND('Infos voyageurs'!AA160="Thaïlande",'Infos voyageurs'!AC160="septembre"),'Infos voyageurs'!AG160,"")</f>
        <v/>
      </c>
      <c r="L170" s="58" t="str">
        <f>IF(AND('Infos voyageurs'!AA160="Thaïlande",'Infos voyageurs'!AC160="octobre"),'Infos voyageurs'!AG160,"")</f>
        <v/>
      </c>
      <c r="M170" s="58" t="str">
        <f>IF(AND('Infos voyageurs'!AA160="Thaïlande",'Infos voyageurs'!AC160="novembre"),'Infos voyageurs'!AG160,"")</f>
        <v/>
      </c>
      <c r="N170" s="58" t="str">
        <f>IF(AND('Infos voyageurs'!AA160="Thaïlande",'Infos voyageurs'!AC160="decembre"),'Infos voyageurs'!AG160,"")</f>
        <v/>
      </c>
      <c r="O170" s="3"/>
      <c r="P170"/>
      <c r="Q170" s="14"/>
      <c r="R170" s="24" t="str">
        <f>IF('Infos voyageurs'!AA160="Thaïlande",'Infos voyageurs'!AI160,"")</f>
        <v/>
      </c>
      <c r="S170" s="14"/>
      <c r="T170" s="68"/>
      <c r="U170" s="54" t="str">
        <f>IF('Infos voyageurs'!AE160="Thaïlande",'Infos voyageurs'!AL160,"")</f>
        <v/>
      </c>
      <c r="V170" s="68"/>
      <c r="W170" s="69"/>
      <c r="X170" s="56" t="str">
        <f>IF('Infos voyageurs'!AA160="Thaïlande",'Infos voyageurs'!AN160,"")</f>
        <v/>
      </c>
      <c r="Y170" s="69"/>
      <c r="Z170" s="70"/>
      <c r="AA170" s="58">
        <f t="shared" si="6"/>
        <v>0</v>
      </c>
      <c r="AB170" s="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</row>
    <row r="171" spans="1:185" s="30" customFormat="1" x14ac:dyDescent="0.2">
      <c r="A171" s="1" t="str">
        <f>IF('Infos voyageurs'!AA161="Thaïlande",'Infos voyageurs'!B161,"")</f>
        <v/>
      </c>
      <c r="B171" s="60">
        <f t="shared" si="5"/>
        <v>0</v>
      </c>
      <c r="C171" s="24" t="str">
        <f>IF(AND('Infos voyageurs'!AA161="Thaïlande",'Infos voyageurs'!AC161="janvier"),'Infos voyageurs'!AG161,"")</f>
        <v/>
      </c>
      <c r="D171" s="24" t="str">
        <f>IF(AND('Infos voyageurs'!AA161="Thaïlande",'Infos voyageurs'!AC161="février"),'Infos voyageurs'!AG161,"")</f>
        <v/>
      </c>
      <c r="E171" s="24" t="str">
        <f>IF(AND('Infos voyageurs'!AA161="Thaïlande",'Infos voyageurs'!AC161="mars"),'Infos voyageurs'!AG161,"")</f>
        <v/>
      </c>
      <c r="F171" s="54" t="str">
        <f>IF(AND('Infos voyageurs'!AA161="Thaïlande",'Infos voyageurs'!AC161="avril"),'Infos voyageurs'!AG161,"")</f>
        <v/>
      </c>
      <c r="G171" s="54" t="str">
        <f>IF(AND('Infos voyageurs'!AA161="Thaïlande",'Infos voyageurs'!AC161="mai"),'Infos voyageurs'!AG161,"")</f>
        <v/>
      </c>
      <c r="H171" s="54" t="str">
        <f>IF(AND('Infos voyageurs'!AA161="Thaïlande",'Infos voyageurs'!AC161="juin"),'Infos voyageurs'!AG161,"")</f>
        <v/>
      </c>
      <c r="I171" s="56" t="str">
        <f>IF(AND('Infos voyageurs'!AA161="Thaïlande",'Infos voyageurs'!AC161="juillet"),'Infos voyageurs'!AG161,"")</f>
        <v/>
      </c>
      <c r="J171" s="56" t="str">
        <f>IF(AND('Infos voyageurs'!AA161="Thaïlande",'Infos voyageurs'!AC161="août"),'Infos voyageurs'!AG161,"")</f>
        <v/>
      </c>
      <c r="K171" s="56" t="str">
        <f>IF(AND('Infos voyageurs'!AA161="Thaïlande",'Infos voyageurs'!AC161="septembre"),'Infos voyageurs'!AG161,"")</f>
        <v/>
      </c>
      <c r="L171" s="58" t="str">
        <f>IF(AND('Infos voyageurs'!AA161="Thaïlande",'Infos voyageurs'!AC161="octobre"),'Infos voyageurs'!AG161,"")</f>
        <v/>
      </c>
      <c r="M171" s="58" t="str">
        <f>IF(AND('Infos voyageurs'!AA161="Thaïlande",'Infos voyageurs'!AC161="novembre"),'Infos voyageurs'!AG161,"")</f>
        <v/>
      </c>
      <c r="N171" s="58" t="str">
        <f>IF(AND('Infos voyageurs'!AA161="Thaïlande",'Infos voyageurs'!AC161="decembre"),'Infos voyageurs'!AG161,"")</f>
        <v/>
      </c>
      <c r="O171" s="3"/>
      <c r="P171"/>
      <c r="Q171" s="14"/>
      <c r="R171" s="24" t="str">
        <f>IF('Infos voyageurs'!AA161="Thaïlande",'Infos voyageurs'!AI161,"")</f>
        <v/>
      </c>
      <c r="S171" s="14"/>
      <c r="T171" s="68"/>
      <c r="U171" s="54" t="str">
        <f>IF('Infos voyageurs'!AE161="Thaïlande",'Infos voyageurs'!AL161,"")</f>
        <v/>
      </c>
      <c r="V171" s="68"/>
      <c r="W171" s="69"/>
      <c r="X171" s="56" t="str">
        <f>IF('Infos voyageurs'!AA161="Thaïlande",'Infos voyageurs'!AN161,"")</f>
        <v/>
      </c>
      <c r="Y171" s="69"/>
      <c r="Z171" s="70"/>
      <c r="AA171" s="58">
        <f t="shared" si="6"/>
        <v>0</v>
      </c>
      <c r="AB171" s="70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</row>
    <row r="172" spans="1:185" s="30" customFormat="1" x14ac:dyDescent="0.2">
      <c r="A172" s="1" t="str">
        <f>IF('Infos voyageurs'!AA162="Thaïlande",'Infos voyageurs'!B162,"")</f>
        <v/>
      </c>
      <c r="B172" s="60">
        <f t="shared" si="5"/>
        <v>0</v>
      </c>
      <c r="C172" s="24" t="str">
        <f>IF(AND('Infos voyageurs'!AA162="Thaïlande",'Infos voyageurs'!AC162="janvier"),'Infos voyageurs'!AG162,"")</f>
        <v/>
      </c>
      <c r="D172" s="24" t="str">
        <f>IF(AND('Infos voyageurs'!AA162="Thaïlande",'Infos voyageurs'!AC162="février"),'Infos voyageurs'!AG162,"")</f>
        <v/>
      </c>
      <c r="E172" s="24" t="str">
        <f>IF(AND('Infos voyageurs'!AA162="Thaïlande",'Infos voyageurs'!AC162="mars"),'Infos voyageurs'!AG162,"")</f>
        <v/>
      </c>
      <c r="F172" s="54" t="str">
        <f>IF(AND('Infos voyageurs'!AA162="Thaïlande",'Infos voyageurs'!AC162="avril"),'Infos voyageurs'!AG162,"")</f>
        <v/>
      </c>
      <c r="G172" s="54" t="str">
        <f>IF(AND('Infos voyageurs'!AA162="Thaïlande",'Infos voyageurs'!AC162="mai"),'Infos voyageurs'!AG162,"")</f>
        <v/>
      </c>
      <c r="H172" s="54" t="str">
        <f>IF(AND('Infos voyageurs'!AA162="Thaïlande",'Infos voyageurs'!AC162="juin"),'Infos voyageurs'!AG162,"")</f>
        <v/>
      </c>
      <c r="I172" s="56" t="str">
        <f>IF(AND('Infos voyageurs'!AA162="Thaïlande",'Infos voyageurs'!AC162="juillet"),'Infos voyageurs'!AG162,"")</f>
        <v/>
      </c>
      <c r="J172" s="56" t="str">
        <f>IF(AND('Infos voyageurs'!AA162="Thaïlande",'Infos voyageurs'!AC162="août"),'Infos voyageurs'!AG162,"")</f>
        <v/>
      </c>
      <c r="K172" s="56" t="str">
        <f>IF(AND('Infos voyageurs'!AA162="Thaïlande",'Infos voyageurs'!AC162="septembre"),'Infos voyageurs'!AG162,"")</f>
        <v/>
      </c>
      <c r="L172" s="58" t="str">
        <f>IF(AND('Infos voyageurs'!AA162="Thaïlande",'Infos voyageurs'!AC162="octobre"),'Infos voyageurs'!AG162,"")</f>
        <v/>
      </c>
      <c r="M172" s="58" t="str">
        <f>IF(AND('Infos voyageurs'!AA162="Thaïlande",'Infos voyageurs'!AC162="novembre"),'Infos voyageurs'!AG162,"")</f>
        <v/>
      </c>
      <c r="N172" s="58" t="str">
        <f>IF(AND('Infos voyageurs'!AA162="Thaïlande",'Infos voyageurs'!AC162="decembre"),'Infos voyageurs'!AG162,"")</f>
        <v/>
      </c>
      <c r="O172" s="3"/>
      <c r="P172"/>
      <c r="Q172" s="14"/>
      <c r="R172" s="24" t="str">
        <f>IF('Infos voyageurs'!AA162="Thaïlande",'Infos voyageurs'!AI162,"")</f>
        <v/>
      </c>
      <c r="S172" s="14"/>
      <c r="T172" s="68"/>
      <c r="U172" s="54" t="str">
        <f>IF('Infos voyageurs'!AE162="Thaïlande",'Infos voyageurs'!AL162,"")</f>
        <v/>
      </c>
      <c r="V172" s="68"/>
      <c r="W172" s="69"/>
      <c r="X172" s="56" t="str">
        <f>IF('Infos voyageurs'!AA162="Thaïlande",'Infos voyageurs'!AN162,"")</f>
        <v/>
      </c>
      <c r="Y172" s="69"/>
      <c r="Z172" s="70"/>
      <c r="AA172" s="58">
        <f t="shared" si="6"/>
        <v>0</v>
      </c>
      <c r="AB172" s="70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</row>
    <row r="173" spans="1:185" s="30" customFormat="1" x14ac:dyDescent="0.2">
      <c r="A173" s="1" t="str">
        <f>IF('Infos voyageurs'!AA163="Thaïlande",'Infos voyageurs'!B163,"")</f>
        <v/>
      </c>
      <c r="B173" s="60">
        <f t="shared" si="5"/>
        <v>0</v>
      </c>
      <c r="C173" s="24" t="str">
        <f>IF(AND('Infos voyageurs'!AA163="Thaïlande",'Infos voyageurs'!AC163="janvier"),'Infos voyageurs'!AG163,"")</f>
        <v/>
      </c>
      <c r="D173" s="24" t="str">
        <f>IF(AND('Infos voyageurs'!AA163="Thaïlande",'Infos voyageurs'!AC163="février"),'Infos voyageurs'!AG163,"")</f>
        <v/>
      </c>
      <c r="E173" s="24" t="str">
        <f>IF(AND('Infos voyageurs'!AA163="Thaïlande",'Infos voyageurs'!AC163="mars"),'Infos voyageurs'!AG163,"")</f>
        <v/>
      </c>
      <c r="F173" s="54" t="str">
        <f>IF(AND('Infos voyageurs'!AA163="Thaïlande",'Infos voyageurs'!AC163="avril"),'Infos voyageurs'!AG163,"")</f>
        <v/>
      </c>
      <c r="G173" s="54" t="str">
        <f>IF(AND('Infos voyageurs'!AA163="Thaïlande",'Infos voyageurs'!AC163="mai"),'Infos voyageurs'!AG163,"")</f>
        <v/>
      </c>
      <c r="H173" s="54" t="str">
        <f>IF(AND('Infos voyageurs'!AA163="Thaïlande",'Infos voyageurs'!AC163="juin"),'Infos voyageurs'!AG163,"")</f>
        <v/>
      </c>
      <c r="I173" s="56" t="str">
        <f>IF(AND('Infos voyageurs'!AA163="Thaïlande",'Infos voyageurs'!AC163="juillet"),'Infos voyageurs'!AG163,"")</f>
        <v/>
      </c>
      <c r="J173" s="56" t="str">
        <f>IF(AND('Infos voyageurs'!AA163="Thaïlande",'Infos voyageurs'!AC163="août"),'Infos voyageurs'!AG163,"")</f>
        <v/>
      </c>
      <c r="K173" s="56" t="str">
        <f>IF(AND('Infos voyageurs'!AA163="Thaïlande",'Infos voyageurs'!AC163="septembre"),'Infos voyageurs'!AG163,"")</f>
        <v/>
      </c>
      <c r="L173" s="58" t="str">
        <f>IF(AND('Infos voyageurs'!AA163="Thaïlande",'Infos voyageurs'!AC163="octobre"),'Infos voyageurs'!AG163,"")</f>
        <v/>
      </c>
      <c r="M173" s="58" t="str">
        <f>IF(AND('Infos voyageurs'!AA163="Thaïlande",'Infos voyageurs'!AC163="novembre"),'Infos voyageurs'!AG163,"")</f>
        <v/>
      </c>
      <c r="N173" s="58" t="str">
        <f>IF(AND('Infos voyageurs'!AA163="Thaïlande",'Infos voyageurs'!AC163="decembre"),'Infos voyageurs'!AG163,"")</f>
        <v/>
      </c>
      <c r="O173" s="3"/>
      <c r="P173"/>
      <c r="Q173" s="14"/>
      <c r="R173" s="24" t="str">
        <f>IF('Infos voyageurs'!AA163="Thaïlande",'Infos voyageurs'!AI163,"")</f>
        <v/>
      </c>
      <c r="S173" s="14"/>
      <c r="T173" s="68"/>
      <c r="U173" s="54" t="str">
        <f>IF('Infos voyageurs'!AE163="Thaïlande",'Infos voyageurs'!AL163,"")</f>
        <v/>
      </c>
      <c r="V173" s="68"/>
      <c r="W173" s="69"/>
      <c r="X173" s="56" t="str">
        <f>IF('Infos voyageurs'!AA163="Thaïlande",'Infos voyageurs'!AN163,"")</f>
        <v/>
      </c>
      <c r="Y173" s="69"/>
      <c r="Z173" s="70"/>
      <c r="AA173" s="58">
        <f t="shared" si="6"/>
        <v>0</v>
      </c>
      <c r="AB173" s="70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</row>
    <row r="174" spans="1:185" s="30" customFormat="1" x14ac:dyDescent="0.2">
      <c r="A174" s="1" t="str">
        <f>IF('Infos voyageurs'!AA164="Thaïlande",'Infos voyageurs'!B164,"")</f>
        <v/>
      </c>
      <c r="B174" s="60">
        <f t="shared" si="5"/>
        <v>0</v>
      </c>
      <c r="C174" s="24" t="str">
        <f>IF(AND('Infos voyageurs'!AA164="Thaïlande",'Infos voyageurs'!AC164="janvier"),'Infos voyageurs'!AG164,"")</f>
        <v/>
      </c>
      <c r="D174" s="24" t="str">
        <f>IF(AND('Infos voyageurs'!AA164="Thaïlande",'Infos voyageurs'!AC164="février"),'Infos voyageurs'!AG164,"")</f>
        <v/>
      </c>
      <c r="E174" s="24" t="str">
        <f>IF(AND('Infos voyageurs'!AA164="Thaïlande",'Infos voyageurs'!AC164="mars"),'Infos voyageurs'!AG164,"")</f>
        <v/>
      </c>
      <c r="F174" s="54" t="str">
        <f>IF(AND('Infos voyageurs'!AA164="Thaïlande",'Infos voyageurs'!AC164="avril"),'Infos voyageurs'!AG164,"")</f>
        <v/>
      </c>
      <c r="G174" s="54" t="str">
        <f>IF(AND('Infos voyageurs'!AA164="Thaïlande",'Infos voyageurs'!AC164="mai"),'Infos voyageurs'!AG164,"")</f>
        <v/>
      </c>
      <c r="H174" s="54" t="str">
        <f>IF(AND('Infos voyageurs'!AA164="Thaïlande",'Infos voyageurs'!AC164="juin"),'Infos voyageurs'!AG164,"")</f>
        <v/>
      </c>
      <c r="I174" s="56" t="str">
        <f>IF(AND('Infos voyageurs'!AA164="Thaïlande",'Infos voyageurs'!AC164="juillet"),'Infos voyageurs'!AG164,"")</f>
        <v/>
      </c>
      <c r="J174" s="56" t="str">
        <f>IF(AND('Infos voyageurs'!AA164="Thaïlande",'Infos voyageurs'!AC164="août"),'Infos voyageurs'!AG164,"")</f>
        <v/>
      </c>
      <c r="K174" s="56" t="str">
        <f>IF(AND('Infos voyageurs'!AA164="Thaïlande",'Infos voyageurs'!AC164="septembre"),'Infos voyageurs'!AG164,"")</f>
        <v/>
      </c>
      <c r="L174" s="58" t="str">
        <f>IF(AND('Infos voyageurs'!AA164="Thaïlande",'Infos voyageurs'!AC164="octobre"),'Infos voyageurs'!AG164,"")</f>
        <v/>
      </c>
      <c r="M174" s="58" t="str">
        <f>IF(AND('Infos voyageurs'!AA164="Thaïlande",'Infos voyageurs'!AC164="novembre"),'Infos voyageurs'!AG164,"")</f>
        <v/>
      </c>
      <c r="N174" s="58" t="str">
        <f>IF(AND('Infos voyageurs'!AA164="Thaïlande",'Infos voyageurs'!AC164="decembre"),'Infos voyageurs'!AG164,"")</f>
        <v/>
      </c>
      <c r="O174" s="3"/>
      <c r="P174"/>
      <c r="Q174" s="14"/>
      <c r="R174" s="24" t="str">
        <f>IF('Infos voyageurs'!AA164="Thaïlande",'Infos voyageurs'!AI164,"")</f>
        <v/>
      </c>
      <c r="S174" s="14"/>
      <c r="T174" s="68"/>
      <c r="U174" s="54" t="str">
        <f>IF('Infos voyageurs'!AE164="Thaïlande",'Infos voyageurs'!AL164,"")</f>
        <v/>
      </c>
      <c r="V174" s="68"/>
      <c r="W174" s="69"/>
      <c r="X174" s="56" t="str">
        <f>IF('Infos voyageurs'!AA164="Thaïlande",'Infos voyageurs'!AN164,"")</f>
        <v/>
      </c>
      <c r="Y174" s="69"/>
      <c r="Z174" s="70"/>
      <c r="AA174" s="58">
        <f t="shared" si="6"/>
        <v>0</v>
      </c>
      <c r="AB174" s="70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</row>
    <row r="175" spans="1:185" s="30" customFormat="1" x14ac:dyDescent="0.2">
      <c r="A175" s="1" t="str">
        <f>IF('Infos voyageurs'!AA165="Thaïlande",'Infos voyageurs'!B165,"")</f>
        <v/>
      </c>
      <c r="B175" s="60">
        <f t="shared" si="5"/>
        <v>0</v>
      </c>
      <c r="C175" s="24" t="str">
        <f>IF(AND('Infos voyageurs'!AA165="Thaïlande",'Infos voyageurs'!AC165="janvier"),'Infos voyageurs'!AG165,"")</f>
        <v/>
      </c>
      <c r="D175" s="24" t="str">
        <f>IF(AND('Infos voyageurs'!AA165="Thaïlande",'Infos voyageurs'!AC165="février"),'Infos voyageurs'!AG165,"")</f>
        <v/>
      </c>
      <c r="E175" s="24" t="str">
        <f>IF(AND('Infos voyageurs'!AA165="Thaïlande",'Infos voyageurs'!AC165="mars"),'Infos voyageurs'!AG165,"")</f>
        <v/>
      </c>
      <c r="F175" s="54" t="str">
        <f>IF(AND('Infos voyageurs'!AA165="Thaïlande",'Infos voyageurs'!AC165="avril"),'Infos voyageurs'!AG165,"")</f>
        <v/>
      </c>
      <c r="G175" s="54" t="str">
        <f>IF(AND('Infos voyageurs'!AA165="Thaïlande",'Infos voyageurs'!AC165="mai"),'Infos voyageurs'!AG165,"")</f>
        <v/>
      </c>
      <c r="H175" s="54" t="str">
        <f>IF(AND('Infos voyageurs'!AA165="Thaïlande",'Infos voyageurs'!AC165="juin"),'Infos voyageurs'!AG165,"")</f>
        <v/>
      </c>
      <c r="I175" s="56" t="str">
        <f>IF(AND('Infos voyageurs'!AA165="Thaïlande",'Infos voyageurs'!AC165="juillet"),'Infos voyageurs'!AG165,"")</f>
        <v/>
      </c>
      <c r="J175" s="56" t="str">
        <f>IF(AND('Infos voyageurs'!AA165="Thaïlande",'Infos voyageurs'!AC165="août"),'Infos voyageurs'!AG165,"")</f>
        <v/>
      </c>
      <c r="K175" s="56" t="str">
        <f>IF(AND('Infos voyageurs'!AA165="Thaïlande",'Infos voyageurs'!AC165="septembre"),'Infos voyageurs'!AG165,"")</f>
        <v/>
      </c>
      <c r="L175" s="58" t="str">
        <f>IF(AND('Infos voyageurs'!AA165="Thaïlande",'Infos voyageurs'!AC165="octobre"),'Infos voyageurs'!AG165,"")</f>
        <v/>
      </c>
      <c r="M175" s="58" t="str">
        <f>IF(AND('Infos voyageurs'!AA165="Thaïlande",'Infos voyageurs'!AC165="novembre"),'Infos voyageurs'!AG165,"")</f>
        <v/>
      </c>
      <c r="N175" s="58" t="str">
        <f>IF(AND('Infos voyageurs'!AA165="Thaïlande",'Infos voyageurs'!AC165="decembre"),'Infos voyageurs'!AG165,"")</f>
        <v/>
      </c>
      <c r="O175" s="3"/>
      <c r="P175"/>
      <c r="Q175" s="14"/>
      <c r="R175" s="24" t="str">
        <f>IF('Infos voyageurs'!AA165="Thaïlande",'Infos voyageurs'!AI165,"")</f>
        <v/>
      </c>
      <c r="S175" s="14"/>
      <c r="T175" s="68"/>
      <c r="U175" s="54" t="str">
        <f>IF('Infos voyageurs'!AE165="Thaïlande",'Infos voyageurs'!AL165,"")</f>
        <v/>
      </c>
      <c r="V175" s="68"/>
      <c r="W175" s="69"/>
      <c r="X175" s="56" t="str">
        <f>IF('Infos voyageurs'!AA165="Thaïlande",'Infos voyageurs'!AN165,"")</f>
        <v/>
      </c>
      <c r="Y175" s="69"/>
      <c r="Z175" s="70"/>
      <c r="AA175" s="58">
        <f t="shared" si="6"/>
        <v>0</v>
      </c>
      <c r="AB175" s="70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</row>
    <row r="176" spans="1:185" s="30" customFormat="1" x14ac:dyDescent="0.2">
      <c r="A176" s="1" t="str">
        <f>IF('Infos voyageurs'!AA166="Thaïlande",'Infos voyageurs'!B166,"")</f>
        <v/>
      </c>
      <c r="B176" s="60">
        <f t="shared" si="5"/>
        <v>0</v>
      </c>
      <c r="C176" s="24" t="str">
        <f>IF(AND('Infos voyageurs'!AA166="Thaïlande",'Infos voyageurs'!AC166="janvier"),'Infos voyageurs'!AG166,"")</f>
        <v/>
      </c>
      <c r="D176" s="24" t="str">
        <f>IF(AND('Infos voyageurs'!AA166="Thaïlande",'Infos voyageurs'!AC166="février"),'Infos voyageurs'!AG166,"")</f>
        <v/>
      </c>
      <c r="E176" s="24" t="str">
        <f>IF(AND('Infos voyageurs'!AA166="Thaïlande",'Infos voyageurs'!AC166="mars"),'Infos voyageurs'!AG166,"")</f>
        <v/>
      </c>
      <c r="F176" s="54" t="str">
        <f>IF(AND('Infos voyageurs'!AA166="Thaïlande",'Infos voyageurs'!AC166="avril"),'Infos voyageurs'!AG166,"")</f>
        <v/>
      </c>
      <c r="G176" s="54" t="str">
        <f>IF(AND('Infos voyageurs'!AA166="Thaïlande",'Infos voyageurs'!AC166="mai"),'Infos voyageurs'!AG166,"")</f>
        <v/>
      </c>
      <c r="H176" s="54" t="str">
        <f>IF(AND('Infos voyageurs'!AA166="Thaïlande",'Infos voyageurs'!AC166="juin"),'Infos voyageurs'!AG166,"")</f>
        <v/>
      </c>
      <c r="I176" s="56" t="str">
        <f>IF(AND('Infos voyageurs'!AA166="Thaïlande",'Infos voyageurs'!AC166="juillet"),'Infos voyageurs'!AG166,"")</f>
        <v/>
      </c>
      <c r="J176" s="56" t="str">
        <f>IF(AND('Infos voyageurs'!AA166="Thaïlande",'Infos voyageurs'!AC166="août"),'Infos voyageurs'!AG166,"")</f>
        <v/>
      </c>
      <c r="K176" s="56" t="str">
        <f>IF(AND('Infos voyageurs'!AA166="Thaïlande",'Infos voyageurs'!AC166="septembre"),'Infos voyageurs'!AG166,"")</f>
        <v/>
      </c>
      <c r="L176" s="58" t="str">
        <f>IF(AND('Infos voyageurs'!AA166="Thaïlande",'Infos voyageurs'!AC166="octobre"),'Infos voyageurs'!AG166,"")</f>
        <v/>
      </c>
      <c r="M176" s="58" t="str">
        <f>IF(AND('Infos voyageurs'!AA166="Thaïlande",'Infos voyageurs'!AC166="novembre"),'Infos voyageurs'!AG166,"")</f>
        <v/>
      </c>
      <c r="N176" s="58" t="str">
        <f>IF(AND('Infos voyageurs'!AA166="Thaïlande",'Infos voyageurs'!AC166="decembre"),'Infos voyageurs'!AG166,"")</f>
        <v/>
      </c>
      <c r="O176" s="3"/>
      <c r="P176"/>
      <c r="Q176" s="14"/>
      <c r="R176" s="24" t="str">
        <f>IF('Infos voyageurs'!AA166="Thaïlande",'Infos voyageurs'!AI166,"")</f>
        <v/>
      </c>
      <c r="S176" s="14"/>
      <c r="T176" s="68"/>
      <c r="U176" s="54" t="str">
        <f>IF('Infos voyageurs'!AE166="Thaïlande",'Infos voyageurs'!AL166,"")</f>
        <v/>
      </c>
      <c r="V176" s="68"/>
      <c r="W176" s="69"/>
      <c r="X176" s="56" t="str">
        <f>IF('Infos voyageurs'!AA166="Thaïlande",'Infos voyageurs'!AN166,"")</f>
        <v/>
      </c>
      <c r="Y176" s="69"/>
      <c r="Z176" s="70"/>
      <c r="AA176" s="58">
        <f t="shared" si="6"/>
        <v>0</v>
      </c>
      <c r="AB176" s="70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</row>
    <row r="177" spans="1:185" s="30" customFormat="1" x14ac:dyDescent="0.2">
      <c r="A177" s="1" t="str">
        <f>IF('Infos voyageurs'!AA167="Thaïlande",'Infos voyageurs'!B167,"")</f>
        <v/>
      </c>
      <c r="B177" s="60">
        <f t="shared" si="5"/>
        <v>0</v>
      </c>
      <c r="C177" s="24" t="str">
        <f>IF(AND('Infos voyageurs'!AA167="Thaïlande",'Infos voyageurs'!AC167="janvier"),'Infos voyageurs'!AG167,"")</f>
        <v/>
      </c>
      <c r="D177" s="24" t="str">
        <f>IF(AND('Infos voyageurs'!AA167="Thaïlande",'Infos voyageurs'!AC167="février"),'Infos voyageurs'!AG167,"")</f>
        <v/>
      </c>
      <c r="E177" s="24" t="str">
        <f>IF(AND('Infos voyageurs'!AA167="Thaïlande",'Infos voyageurs'!AC167="mars"),'Infos voyageurs'!AG167,"")</f>
        <v/>
      </c>
      <c r="F177" s="54" t="str">
        <f>IF(AND('Infos voyageurs'!AA167="Thaïlande",'Infos voyageurs'!AC167="avril"),'Infos voyageurs'!AG167,"")</f>
        <v/>
      </c>
      <c r="G177" s="54" t="str">
        <f>IF(AND('Infos voyageurs'!AA167="Thaïlande",'Infos voyageurs'!AC167="mai"),'Infos voyageurs'!AG167,"")</f>
        <v/>
      </c>
      <c r="H177" s="54" t="str">
        <f>IF(AND('Infos voyageurs'!AA167="Thaïlande",'Infos voyageurs'!AC167="juin"),'Infos voyageurs'!AG167,"")</f>
        <v/>
      </c>
      <c r="I177" s="56" t="str">
        <f>IF(AND('Infos voyageurs'!AA167="Thaïlande",'Infos voyageurs'!AC167="juillet"),'Infos voyageurs'!AG167,"")</f>
        <v/>
      </c>
      <c r="J177" s="56" t="str">
        <f>IF(AND('Infos voyageurs'!AA167="Thaïlande",'Infos voyageurs'!AC167="août"),'Infos voyageurs'!AG167,"")</f>
        <v/>
      </c>
      <c r="K177" s="56" t="str">
        <f>IF(AND('Infos voyageurs'!AA167="Thaïlande",'Infos voyageurs'!AC167="septembre"),'Infos voyageurs'!AG167,"")</f>
        <v/>
      </c>
      <c r="L177" s="58" t="str">
        <f>IF(AND('Infos voyageurs'!AA167="Thaïlande",'Infos voyageurs'!AC167="octobre"),'Infos voyageurs'!AG167,"")</f>
        <v/>
      </c>
      <c r="M177" s="58" t="str">
        <f>IF(AND('Infos voyageurs'!AA167="Thaïlande",'Infos voyageurs'!AC167="novembre"),'Infos voyageurs'!AG167,"")</f>
        <v/>
      </c>
      <c r="N177" s="58" t="str">
        <f>IF(AND('Infos voyageurs'!AA167="Thaïlande",'Infos voyageurs'!AC167="decembre"),'Infos voyageurs'!AG167,"")</f>
        <v/>
      </c>
      <c r="O177" s="3"/>
      <c r="P177"/>
      <c r="Q177" s="14"/>
      <c r="R177" s="24" t="str">
        <f>IF('Infos voyageurs'!AA167="Thaïlande",'Infos voyageurs'!AI167,"")</f>
        <v/>
      </c>
      <c r="S177" s="14"/>
      <c r="T177" s="68"/>
      <c r="U177" s="54" t="str">
        <f>IF('Infos voyageurs'!AE167="Thaïlande",'Infos voyageurs'!AL167,"")</f>
        <v/>
      </c>
      <c r="V177" s="68"/>
      <c r="W177" s="69"/>
      <c r="X177" s="56" t="str">
        <f>IF('Infos voyageurs'!AA167="Thaïlande",'Infos voyageurs'!AN167,"")</f>
        <v/>
      </c>
      <c r="Y177" s="69"/>
      <c r="Z177" s="70"/>
      <c r="AA177" s="58">
        <f t="shared" si="6"/>
        <v>0</v>
      </c>
      <c r="AB177" s="70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</row>
    <row r="178" spans="1:185" s="30" customFormat="1" x14ac:dyDescent="0.2">
      <c r="A178" s="1" t="str">
        <f>IF('Infos voyageurs'!AA168="Thaïlande",'Infos voyageurs'!B168,"")</f>
        <v/>
      </c>
      <c r="B178" s="60">
        <f t="shared" si="5"/>
        <v>0</v>
      </c>
      <c r="C178" s="24" t="str">
        <f>IF(AND('Infos voyageurs'!AA168="Thaïlande",'Infos voyageurs'!AC168="janvier"),'Infos voyageurs'!AG168,"")</f>
        <v/>
      </c>
      <c r="D178" s="24" t="str">
        <f>IF(AND('Infos voyageurs'!AA168="Thaïlande",'Infos voyageurs'!AC168="février"),'Infos voyageurs'!AG168,"")</f>
        <v/>
      </c>
      <c r="E178" s="24" t="str">
        <f>IF(AND('Infos voyageurs'!AA168="Thaïlande",'Infos voyageurs'!AC168="mars"),'Infos voyageurs'!AG168,"")</f>
        <v/>
      </c>
      <c r="F178" s="54" t="str">
        <f>IF(AND('Infos voyageurs'!AA168="Thaïlande",'Infos voyageurs'!AC168="avril"),'Infos voyageurs'!AG168,"")</f>
        <v/>
      </c>
      <c r="G178" s="54" t="str">
        <f>IF(AND('Infos voyageurs'!AA168="Thaïlande",'Infos voyageurs'!AC168="mai"),'Infos voyageurs'!AG168,"")</f>
        <v/>
      </c>
      <c r="H178" s="54" t="str">
        <f>IF(AND('Infos voyageurs'!AA168="Thaïlande",'Infos voyageurs'!AC168="juin"),'Infos voyageurs'!AG168,"")</f>
        <v/>
      </c>
      <c r="I178" s="56" t="str">
        <f>IF(AND('Infos voyageurs'!AA168="Thaïlande",'Infos voyageurs'!AC168="juillet"),'Infos voyageurs'!AG168,"")</f>
        <v/>
      </c>
      <c r="J178" s="56" t="str">
        <f>IF(AND('Infos voyageurs'!AA168="Thaïlande",'Infos voyageurs'!AC168="août"),'Infos voyageurs'!AG168,"")</f>
        <v/>
      </c>
      <c r="K178" s="56" t="str">
        <f>IF(AND('Infos voyageurs'!AA168="Thaïlande",'Infos voyageurs'!AC168="septembre"),'Infos voyageurs'!AG168,"")</f>
        <v/>
      </c>
      <c r="L178" s="58" t="str">
        <f>IF(AND('Infos voyageurs'!AA168="Thaïlande",'Infos voyageurs'!AC168="octobre"),'Infos voyageurs'!AG168,"")</f>
        <v/>
      </c>
      <c r="M178" s="58" t="str">
        <f>IF(AND('Infos voyageurs'!AA168="Thaïlande",'Infos voyageurs'!AC168="novembre"),'Infos voyageurs'!AG168,"")</f>
        <v/>
      </c>
      <c r="N178" s="58" t="str">
        <f>IF(AND('Infos voyageurs'!AA168="Thaïlande",'Infos voyageurs'!AC168="decembre"),'Infos voyageurs'!AG168,"")</f>
        <v/>
      </c>
      <c r="O178" s="3"/>
      <c r="P178"/>
      <c r="Q178" s="14"/>
      <c r="R178" s="24" t="str">
        <f>IF('Infos voyageurs'!AA168="Thaïlande",'Infos voyageurs'!AI168,"")</f>
        <v/>
      </c>
      <c r="S178" s="14"/>
      <c r="T178" s="68"/>
      <c r="U178" s="54" t="str">
        <f>IF('Infos voyageurs'!AE168="Thaïlande",'Infos voyageurs'!AL168,"")</f>
        <v/>
      </c>
      <c r="V178" s="68"/>
      <c r="W178" s="69"/>
      <c r="X178" s="56" t="str">
        <f>IF('Infos voyageurs'!AA168="Thaïlande",'Infos voyageurs'!AN168,"")</f>
        <v/>
      </c>
      <c r="Y178" s="69"/>
      <c r="Z178" s="70"/>
      <c r="AA178" s="58">
        <f t="shared" si="6"/>
        <v>0</v>
      </c>
      <c r="AB178" s="70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</row>
    <row r="179" spans="1:185" s="30" customFormat="1" x14ac:dyDescent="0.2">
      <c r="A179" s="1" t="str">
        <f>IF('Infos voyageurs'!AA169="Thaïlande",'Infos voyageurs'!B169,"")</f>
        <v/>
      </c>
      <c r="B179" s="60">
        <f t="shared" si="5"/>
        <v>0</v>
      </c>
      <c r="C179" s="24" t="str">
        <f>IF(AND('Infos voyageurs'!AA169="Thaïlande",'Infos voyageurs'!AC169="janvier"),'Infos voyageurs'!AG169,"")</f>
        <v/>
      </c>
      <c r="D179" s="24" t="str">
        <f>IF(AND('Infos voyageurs'!AA169="Thaïlande",'Infos voyageurs'!AC169="février"),'Infos voyageurs'!AG169,"")</f>
        <v/>
      </c>
      <c r="E179" s="24" t="str">
        <f>IF(AND('Infos voyageurs'!AA169="Thaïlande",'Infos voyageurs'!AC169="mars"),'Infos voyageurs'!AG169,"")</f>
        <v/>
      </c>
      <c r="F179" s="54" t="str">
        <f>IF(AND('Infos voyageurs'!AA169="Thaïlande",'Infos voyageurs'!AC169="avril"),'Infos voyageurs'!AG169,"")</f>
        <v/>
      </c>
      <c r="G179" s="54" t="str">
        <f>IF(AND('Infos voyageurs'!AA169="Thaïlande",'Infos voyageurs'!AC169="mai"),'Infos voyageurs'!AG169,"")</f>
        <v/>
      </c>
      <c r="H179" s="54" t="str">
        <f>IF(AND('Infos voyageurs'!AA169="Thaïlande",'Infos voyageurs'!AC169="juin"),'Infos voyageurs'!AG169,"")</f>
        <v/>
      </c>
      <c r="I179" s="56" t="str">
        <f>IF(AND('Infos voyageurs'!AA169="Thaïlande",'Infos voyageurs'!AC169="juillet"),'Infos voyageurs'!AG169,"")</f>
        <v/>
      </c>
      <c r="J179" s="56" t="str">
        <f>IF(AND('Infos voyageurs'!AA169="Thaïlande",'Infos voyageurs'!AC169="août"),'Infos voyageurs'!AG169,"")</f>
        <v/>
      </c>
      <c r="K179" s="56" t="str">
        <f>IF(AND('Infos voyageurs'!AA169="Thaïlande",'Infos voyageurs'!AC169="septembre"),'Infos voyageurs'!AG169,"")</f>
        <v/>
      </c>
      <c r="L179" s="58" t="str">
        <f>IF(AND('Infos voyageurs'!AA169="Thaïlande",'Infos voyageurs'!AC169="octobre"),'Infos voyageurs'!AG169,"")</f>
        <v/>
      </c>
      <c r="M179" s="58" t="str">
        <f>IF(AND('Infos voyageurs'!AA169="Thaïlande",'Infos voyageurs'!AC169="novembre"),'Infos voyageurs'!AG169,"")</f>
        <v/>
      </c>
      <c r="N179" s="58" t="str">
        <f>IF(AND('Infos voyageurs'!AA169="Thaïlande",'Infos voyageurs'!AC169="decembre"),'Infos voyageurs'!AG169,"")</f>
        <v/>
      </c>
      <c r="O179" s="3"/>
      <c r="P179"/>
      <c r="Q179" s="14"/>
      <c r="R179" s="24" t="str">
        <f>IF('Infos voyageurs'!AA169="Thaïlande",'Infos voyageurs'!AI169,"")</f>
        <v/>
      </c>
      <c r="S179" s="14"/>
      <c r="T179" s="68"/>
      <c r="U179" s="54" t="str">
        <f>IF('Infos voyageurs'!AE169="Thaïlande",'Infos voyageurs'!AL169,"")</f>
        <v/>
      </c>
      <c r="V179" s="68"/>
      <c r="W179" s="69"/>
      <c r="X179" s="56" t="str">
        <f>IF('Infos voyageurs'!AA169="Thaïlande",'Infos voyageurs'!AN169,"")</f>
        <v/>
      </c>
      <c r="Y179" s="69"/>
      <c r="Z179" s="70"/>
      <c r="AA179" s="58">
        <f t="shared" si="6"/>
        <v>0</v>
      </c>
      <c r="AB179" s="70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</row>
    <row r="180" spans="1:185" s="30" customFormat="1" x14ac:dyDescent="0.2">
      <c r="A180" s="1" t="str">
        <f>IF('Infos voyageurs'!AA170="Thaïlande",'Infos voyageurs'!B170,"")</f>
        <v/>
      </c>
      <c r="B180" s="60">
        <f t="shared" si="5"/>
        <v>0</v>
      </c>
      <c r="C180" s="24" t="str">
        <f>IF(AND('Infos voyageurs'!AA170="Thaïlande",'Infos voyageurs'!AC170="janvier"),'Infos voyageurs'!AG170,"")</f>
        <v/>
      </c>
      <c r="D180" s="24" t="str">
        <f>IF(AND('Infos voyageurs'!AA170="Thaïlande",'Infos voyageurs'!AC170="février"),'Infos voyageurs'!AG170,"")</f>
        <v/>
      </c>
      <c r="E180" s="24" t="str">
        <f>IF(AND('Infos voyageurs'!AA170="Thaïlande",'Infos voyageurs'!AC170="mars"),'Infos voyageurs'!AG170,"")</f>
        <v/>
      </c>
      <c r="F180" s="54" t="str">
        <f>IF(AND('Infos voyageurs'!AA170="Thaïlande",'Infos voyageurs'!AC170="avril"),'Infos voyageurs'!AG170,"")</f>
        <v/>
      </c>
      <c r="G180" s="54" t="str">
        <f>IF(AND('Infos voyageurs'!AA170="Thaïlande",'Infos voyageurs'!AC170="mai"),'Infos voyageurs'!AG170,"")</f>
        <v/>
      </c>
      <c r="H180" s="54" t="str">
        <f>IF(AND('Infos voyageurs'!AA170="Thaïlande",'Infos voyageurs'!AC170="juin"),'Infos voyageurs'!AG170,"")</f>
        <v/>
      </c>
      <c r="I180" s="56" t="str">
        <f>IF(AND('Infos voyageurs'!AA170="Thaïlande",'Infos voyageurs'!AC170="juillet"),'Infos voyageurs'!AG170,"")</f>
        <v/>
      </c>
      <c r="J180" s="56" t="str">
        <f>IF(AND('Infos voyageurs'!AA170="Thaïlande",'Infos voyageurs'!AC170="août"),'Infos voyageurs'!AG170,"")</f>
        <v/>
      </c>
      <c r="K180" s="56" t="str">
        <f>IF(AND('Infos voyageurs'!AA170="Thaïlande",'Infos voyageurs'!AC170="septembre"),'Infos voyageurs'!AG170,"")</f>
        <v/>
      </c>
      <c r="L180" s="58" t="str">
        <f>IF(AND('Infos voyageurs'!AA170="Thaïlande",'Infos voyageurs'!AC170="octobre"),'Infos voyageurs'!AG170,"")</f>
        <v/>
      </c>
      <c r="M180" s="58" t="str">
        <f>IF(AND('Infos voyageurs'!AA170="Thaïlande",'Infos voyageurs'!AC170="novembre"),'Infos voyageurs'!AG170,"")</f>
        <v/>
      </c>
      <c r="N180" s="58" t="str">
        <f>IF(AND('Infos voyageurs'!AA170="Thaïlande",'Infos voyageurs'!AC170="decembre"),'Infos voyageurs'!AG170,"")</f>
        <v/>
      </c>
      <c r="O180" s="3"/>
      <c r="P180"/>
      <c r="Q180" s="14"/>
      <c r="R180" s="24" t="str">
        <f>IF('Infos voyageurs'!AA170="Thaïlande",'Infos voyageurs'!AI170,"")</f>
        <v/>
      </c>
      <c r="S180" s="14"/>
      <c r="T180" s="68"/>
      <c r="U180" s="54" t="str">
        <f>IF('Infos voyageurs'!AE170="Thaïlande",'Infos voyageurs'!AL170,"")</f>
        <v/>
      </c>
      <c r="V180" s="68"/>
      <c r="W180" s="69"/>
      <c r="X180" s="56" t="str">
        <f>IF('Infos voyageurs'!AA170="Thaïlande",'Infos voyageurs'!AN170,"")</f>
        <v/>
      </c>
      <c r="Y180" s="69"/>
      <c r="Z180" s="70"/>
      <c r="AA180" s="58">
        <f t="shared" si="6"/>
        <v>0</v>
      </c>
      <c r="AB180" s="7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</row>
    <row r="181" spans="1:185" s="30" customFormat="1" x14ac:dyDescent="0.2">
      <c r="A181" s="1" t="str">
        <f>IF('Infos voyageurs'!AA171="Thaïlande",'Infos voyageurs'!B171,"")</f>
        <v/>
      </c>
      <c r="B181" s="60">
        <f t="shared" si="5"/>
        <v>0</v>
      </c>
      <c r="C181" s="24" t="str">
        <f>IF(AND('Infos voyageurs'!AA171="Thaïlande",'Infos voyageurs'!AC171="janvier"),'Infos voyageurs'!AG171,"")</f>
        <v/>
      </c>
      <c r="D181" s="24" t="str">
        <f>IF(AND('Infos voyageurs'!AA171="Thaïlande",'Infos voyageurs'!AC171="février"),'Infos voyageurs'!AG171,"")</f>
        <v/>
      </c>
      <c r="E181" s="24" t="str">
        <f>IF(AND('Infos voyageurs'!AA171="Thaïlande",'Infos voyageurs'!AC171="mars"),'Infos voyageurs'!AG171,"")</f>
        <v/>
      </c>
      <c r="F181" s="54" t="str">
        <f>IF(AND('Infos voyageurs'!AA171="Thaïlande",'Infos voyageurs'!AC171="avril"),'Infos voyageurs'!AG171,"")</f>
        <v/>
      </c>
      <c r="G181" s="54" t="str">
        <f>IF(AND('Infos voyageurs'!AA171="Thaïlande",'Infos voyageurs'!AC171="mai"),'Infos voyageurs'!AG171,"")</f>
        <v/>
      </c>
      <c r="H181" s="54" t="str">
        <f>IF(AND('Infos voyageurs'!AA171="Thaïlande",'Infos voyageurs'!AC171="juin"),'Infos voyageurs'!AG171,"")</f>
        <v/>
      </c>
      <c r="I181" s="56" t="str">
        <f>IF(AND('Infos voyageurs'!AA171="Thaïlande",'Infos voyageurs'!AC171="juillet"),'Infos voyageurs'!AG171,"")</f>
        <v/>
      </c>
      <c r="J181" s="56" t="str">
        <f>IF(AND('Infos voyageurs'!AA171="Thaïlande",'Infos voyageurs'!AC171="août"),'Infos voyageurs'!AG171,"")</f>
        <v/>
      </c>
      <c r="K181" s="56" t="str">
        <f>IF(AND('Infos voyageurs'!AA171="Thaïlande",'Infos voyageurs'!AC171="septembre"),'Infos voyageurs'!AG171,"")</f>
        <v/>
      </c>
      <c r="L181" s="58" t="str">
        <f>IF(AND('Infos voyageurs'!AA171="Thaïlande",'Infos voyageurs'!AC171="octobre"),'Infos voyageurs'!AG171,"")</f>
        <v/>
      </c>
      <c r="M181" s="58" t="str">
        <f>IF(AND('Infos voyageurs'!AA171="Thaïlande",'Infos voyageurs'!AC171="novembre"),'Infos voyageurs'!AG171,"")</f>
        <v/>
      </c>
      <c r="N181" s="58" t="str">
        <f>IF(AND('Infos voyageurs'!AA171="Thaïlande",'Infos voyageurs'!AC171="decembre"),'Infos voyageurs'!AG171,"")</f>
        <v/>
      </c>
      <c r="O181" s="3"/>
      <c r="P181"/>
      <c r="Q181" s="14"/>
      <c r="R181" s="24" t="str">
        <f>IF('Infos voyageurs'!AA171="Thaïlande",'Infos voyageurs'!AI171,"")</f>
        <v/>
      </c>
      <c r="S181" s="14"/>
      <c r="T181" s="68"/>
      <c r="U181" s="54" t="str">
        <f>IF('Infos voyageurs'!AE171="Thaïlande",'Infos voyageurs'!AL171,"")</f>
        <v/>
      </c>
      <c r="V181" s="68"/>
      <c r="W181" s="69"/>
      <c r="X181" s="56" t="str">
        <f>IF('Infos voyageurs'!AA171="Thaïlande",'Infos voyageurs'!AN171,"")</f>
        <v/>
      </c>
      <c r="Y181" s="69"/>
      <c r="Z181" s="70"/>
      <c r="AA181" s="58">
        <f t="shared" si="6"/>
        <v>0</v>
      </c>
      <c r="AB181" s="70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</row>
    <row r="182" spans="1:185" s="30" customFormat="1" x14ac:dyDescent="0.2">
      <c r="A182" s="1" t="str">
        <f>IF('Infos voyageurs'!AA172="Thaïlande",'Infos voyageurs'!B172,"")</f>
        <v/>
      </c>
      <c r="B182" s="60">
        <f t="shared" si="5"/>
        <v>0</v>
      </c>
      <c r="C182" s="24" t="str">
        <f>IF(AND('Infos voyageurs'!AA172="Thaïlande",'Infos voyageurs'!AC172="janvier"),'Infos voyageurs'!AG172,"")</f>
        <v/>
      </c>
      <c r="D182" s="24" t="str">
        <f>IF(AND('Infos voyageurs'!AA172="Thaïlande",'Infos voyageurs'!AC172="février"),'Infos voyageurs'!AG172,"")</f>
        <v/>
      </c>
      <c r="E182" s="24" t="str">
        <f>IF(AND('Infos voyageurs'!AA172="Thaïlande",'Infos voyageurs'!AC172="mars"),'Infos voyageurs'!AG172,"")</f>
        <v/>
      </c>
      <c r="F182" s="54" t="str">
        <f>IF(AND('Infos voyageurs'!AA172="Thaïlande",'Infos voyageurs'!AC172="avril"),'Infos voyageurs'!AG172,"")</f>
        <v/>
      </c>
      <c r="G182" s="54" t="str">
        <f>IF(AND('Infos voyageurs'!AA172="Thaïlande",'Infos voyageurs'!AC172="mai"),'Infos voyageurs'!AG172,"")</f>
        <v/>
      </c>
      <c r="H182" s="54" t="str">
        <f>IF(AND('Infos voyageurs'!AA172="Thaïlande",'Infos voyageurs'!AC172="juin"),'Infos voyageurs'!AG172,"")</f>
        <v/>
      </c>
      <c r="I182" s="56" t="str">
        <f>IF(AND('Infos voyageurs'!AA172="Thaïlande",'Infos voyageurs'!AC172="juillet"),'Infos voyageurs'!AG172,"")</f>
        <v/>
      </c>
      <c r="J182" s="56" t="str">
        <f>IF(AND('Infos voyageurs'!AA172="Thaïlande",'Infos voyageurs'!AC172="août"),'Infos voyageurs'!AG172,"")</f>
        <v/>
      </c>
      <c r="K182" s="56" t="str">
        <f>IF(AND('Infos voyageurs'!AA172="Thaïlande",'Infos voyageurs'!AC172="septembre"),'Infos voyageurs'!AG172,"")</f>
        <v/>
      </c>
      <c r="L182" s="58" t="str">
        <f>IF(AND('Infos voyageurs'!AA172="Thaïlande",'Infos voyageurs'!AC172="octobre"),'Infos voyageurs'!AG172,"")</f>
        <v/>
      </c>
      <c r="M182" s="58" t="str">
        <f>IF(AND('Infos voyageurs'!AA172="Thaïlande",'Infos voyageurs'!AC172="novembre"),'Infos voyageurs'!AG172,"")</f>
        <v/>
      </c>
      <c r="N182" s="58" t="str">
        <f>IF(AND('Infos voyageurs'!AA172="Thaïlande",'Infos voyageurs'!AC172="decembre"),'Infos voyageurs'!AG172,"")</f>
        <v/>
      </c>
      <c r="O182" s="3"/>
      <c r="P182"/>
      <c r="Q182" s="14"/>
      <c r="R182" s="24" t="str">
        <f>IF('Infos voyageurs'!AA172="Thaïlande",'Infos voyageurs'!AI172,"")</f>
        <v/>
      </c>
      <c r="S182" s="14"/>
      <c r="T182" s="68"/>
      <c r="U182" s="54" t="str">
        <f>IF('Infos voyageurs'!AE172="Thaïlande",'Infos voyageurs'!AL172,"")</f>
        <v/>
      </c>
      <c r="V182" s="68"/>
      <c r="W182" s="69"/>
      <c r="X182" s="56" t="str">
        <f>IF('Infos voyageurs'!AA172="Thaïlande",'Infos voyageurs'!AN172,"")</f>
        <v/>
      </c>
      <c r="Y182" s="69"/>
      <c r="Z182" s="70"/>
      <c r="AA182" s="58">
        <f t="shared" si="6"/>
        <v>0</v>
      </c>
      <c r="AB182" s="70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</row>
    <row r="183" spans="1:185" s="30" customFormat="1" x14ac:dyDescent="0.2">
      <c r="A183" s="1" t="str">
        <f>IF('Infos voyageurs'!AA173="Thaïlande",'Infos voyageurs'!B173,"")</f>
        <v/>
      </c>
      <c r="B183" s="60">
        <f t="shared" si="5"/>
        <v>0</v>
      </c>
      <c r="C183" s="24" t="str">
        <f>IF(AND('Infos voyageurs'!AA173="Thaïlande",'Infos voyageurs'!AC173="janvier"),'Infos voyageurs'!AG173,"")</f>
        <v/>
      </c>
      <c r="D183" s="24" t="str">
        <f>IF(AND('Infos voyageurs'!AA173="Thaïlande",'Infos voyageurs'!AC173="février"),'Infos voyageurs'!AG173,"")</f>
        <v/>
      </c>
      <c r="E183" s="24" t="str">
        <f>IF(AND('Infos voyageurs'!AA173="Thaïlande",'Infos voyageurs'!AC173="mars"),'Infos voyageurs'!AG173,"")</f>
        <v/>
      </c>
      <c r="F183" s="54" t="str">
        <f>IF(AND('Infos voyageurs'!AA173="Thaïlande",'Infos voyageurs'!AC173="avril"),'Infos voyageurs'!AG173,"")</f>
        <v/>
      </c>
      <c r="G183" s="54" t="str">
        <f>IF(AND('Infos voyageurs'!AA173="Thaïlande",'Infos voyageurs'!AC173="mai"),'Infos voyageurs'!AG173,"")</f>
        <v/>
      </c>
      <c r="H183" s="54" t="str">
        <f>IF(AND('Infos voyageurs'!AA173="Thaïlande",'Infos voyageurs'!AC173="juin"),'Infos voyageurs'!AG173,"")</f>
        <v/>
      </c>
      <c r="I183" s="56" t="str">
        <f>IF(AND('Infos voyageurs'!AA173="Thaïlande",'Infos voyageurs'!AC173="juillet"),'Infos voyageurs'!AG173,"")</f>
        <v/>
      </c>
      <c r="J183" s="56" t="str">
        <f>IF(AND('Infos voyageurs'!AA173="Thaïlande",'Infos voyageurs'!AC173="août"),'Infos voyageurs'!AG173,"")</f>
        <v/>
      </c>
      <c r="K183" s="56" t="str">
        <f>IF(AND('Infos voyageurs'!AA173="Thaïlande",'Infos voyageurs'!AC173="septembre"),'Infos voyageurs'!AG173,"")</f>
        <v/>
      </c>
      <c r="L183" s="58" t="str">
        <f>IF(AND('Infos voyageurs'!AA173="Thaïlande",'Infos voyageurs'!AC173="octobre"),'Infos voyageurs'!AG173,"")</f>
        <v/>
      </c>
      <c r="M183" s="58" t="str">
        <f>IF(AND('Infos voyageurs'!AA173="Thaïlande",'Infos voyageurs'!AC173="novembre"),'Infos voyageurs'!AG173,"")</f>
        <v/>
      </c>
      <c r="N183" s="58" t="str">
        <f>IF(AND('Infos voyageurs'!AA173="Thaïlande",'Infos voyageurs'!AC173="decembre"),'Infos voyageurs'!AG173,"")</f>
        <v/>
      </c>
      <c r="O183" s="3"/>
      <c r="P183"/>
      <c r="Q183" s="14"/>
      <c r="R183" s="24" t="str">
        <f>IF('Infos voyageurs'!AA173="Thaïlande",'Infos voyageurs'!AI173,"")</f>
        <v/>
      </c>
      <c r="S183" s="14"/>
      <c r="T183" s="68"/>
      <c r="U183" s="54" t="str">
        <f>IF('Infos voyageurs'!AE173="Thaïlande",'Infos voyageurs'!AL173,"")</f>
        <v/>
      </c>
      <c r="V183" s="68"/>
      <c r="W183" s="69"/>
      <c r="X183" s="56" t="str">
        <f>IF('Infos voyageurs'!AA173="Thaïlande",'Infos voyageurs'!AN173,"")</f>
        <v/>
      </c>
      <c r="Y183" s="69"/>
      <c r="Z183" s="70"/>
      <c r="AA183" s="58">
        <f t="shared" si="6"/>
        <v>0</v>
      </c>
      <c r="AB183" s="70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</row>
    <row r="184" spans="1:185" s="30" customFormat="1" x14ac:dyDescent="0.2">
      <c r="A184" s="1" t="str">
        <f>IF('Infos voyageurs'!AA174="Thaïlande",'Infos voyageurs'!B174,"")</f>
        <v/>
      </c>
      <c r="B184" s="60">
        <f t="shared" si="5"/>
        <v>0</v>
      </c>
      <c r="C184" s="24" t="str">
        <f>IF(AND('Infos voyageurs'!AA174="Thaïlande",'Infos voyageurs'!AC174="janvier"),'Infos voyageurs'!AG174,"")</f>
        <v/>
      </c>
      <c r="D184" s="24" t="str">
        <f>IF(AND('Infos voyageurs'!AA174="Thaïlande",'Infos voyageurs'!AC174="février"),'Infos voyageurs'!AG174,"")</f>
        <v/>
      </c>
      <c r="E184" s="24" t="str">
        <f>IF(AND('Infos voyageurs'!AA174="Thaïlande",'Infos voyageurs'!AC174="mars"),'Infos voyageurs'!AG174,"")</f>
        <v/>
      </c>
      <c r="F184" s="54" t="str">
        <f>IF(AND('Infos voyageurs'!AA174="Thaïlande",'Infos voyageurs'!AC174="avril"),'Infos voyageurs'!AG174,"")</f>
        <v/>
      </c>
      <c r="G184" s="54" t="str">
        <f>IF(AND('Infos voyageurs'!AA174="Thaïlande",'Infos voyageurs'!AC174="mai"),'Infos voyageurs'!AG174,"")</f>
        <v/>
      </c>
      <c r="H184" s="54" t="str">
        <f>IF(AND('Infos voyageurs'!AA174="Thaïlande",'Infos voyageurs'!AC174="juin"),'Infos voyageurs'!AG174,"")</f>
        <v/>
      </c>
      <c r="I184" s="56" t="str">
        <f>IF(AND('Infos voyageurs'!AA174="Thaïlande",'Infos voyageurs'!AC174="juillet"),'Infos voyageurs'!AG174,"")</f>
        <v/>
      </c>
      <c r="J184" s="56" t="str">
        <f>IF(AND('Infos voyageurs'!AA174="Thaïlande",'Infos voyageurs'!AC174="août"),'Infos voyageurs'!AG174,"")</f>
        <v/>
      </c>
      <c r="K184" s="56" t="str">
        <f>IF(AND('Infos voyageurs'!AA174="Thaïlande",'Infos voyageurs'!AC174="septembre"),'Infos voyageurs'!AG174,"")</f>
        <v/>
      </c>
      <c r="L184" s="58" t="str">
        <f>IF(AND('Infos voyageurs'!AA174="Thaïlande",'Infos voyageurs'!AC174="octobre"),'Infos voyageurs'!AG174,"")</f>
        <v/>
      </c>
      <c r="M184" s="58" t="str">
        <f>IF(AND('Infos voyageurs'!AA174="Thaïlande",'Infos voyageurs'!AC174="novembre"),'Infos voyageurs'!AG174,"")</f>
        <v/>
      </c>
      <c r="N184" s="58" t="str">
        <f>IF(AND('Infos voyageurs'!AA174="Thaïlande",'Infos voyageurs'!AC174="decembre"),'Infos voyageurs'!AG174,"")</f>
        <v/>
      </c>
      <c r="O184" s="3"/>
      <c r="P184"/>
      <c r="Q184" s="14"/>
      <c r="R184" s="24" t="str">
        <f>IF('Infos voyageurs'!AA174="Thaïlande",'Infos voyageurs'!AI174,"")</f>
        <v/>
      </c>
      <c r="S184" s="14"/>
      <c r="T184" s="68"/>
      <c r="U184" s="54" t="str">
        <f>IF('Infos voyageurs'!AE174="Thaïlande",'Infos voyageurs'!AL174,"")</f>
        <v/>
      </c>
      <c r="V184" s="68"/>
      <c r="W184" s="69"/>
      <c r="X184" s="56" t="str">
        <f>IF('Infos voyageurs'!AA174="Thaïlande",'Infos voyageurs'!AN174,"")</f>
        <v/>
      </c>
      <c r="Y184" s="69"/>
      <c r="Z184" s="70"/>
      <c r="AA184" s="58">
        <f t="shared" si="6"/>
        <v>0</v>
      </c>
      <c r="AB184" s="70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</row>
    <row r="185" spans="1:185" s="30" customFormat="1" x14ac:dyDescent="0.2">
      <c r="A185" s="1" t="str">
        <f>IF('Infos voyageurs'!AA175="Thaïlande",'Infos voyageurs'!B175,"")</f>
        <v/>
      </c>
      <c r="B185" s="60">
        <f t="shared" si="5"/>
        <v>0</v>
      </c>
      <c r="C185" s="24" t="str">
        <f>IF(AND('Infos voyageurs'!AA175="Thaïlande",'Infos voyageurs'!AC175="janvier"),'Infos voyageurs'!AG175,"")</f>
        <v/>
      </c>
      <c r="D185" s="24" t="str">
        <f>IF(AND('Infos voyageurs'!AA175="Thaïlande",'Infos voyageurs'!AC175="février"),'Infos voyageurs'!AG175,"")</f>
        <v/>
      </c>
      <c r="E185" s="24" t="str">
        <f>IF(AND('Infos voyageurs'!AA175="Thaïlande",'Infos voyageurs'!AC175="mars"),'Infos voyageurs'!AG175,"")</f>
        <v/>
      </c>
      <c r="F185" s="54" t="str">
        <f>IF(AND('Infos voyageurs'!AA175="Thaïlande",'Infos voyageurs'!AC175="avril"),'Infos voyageurs'!AG175,"")</f>
        <v/>
      </c>
      <c r="G185" s="54" t="str">
        <f>IF(AND('Infos voyageurs'!AA175="Thaïlande",'Infos voyageurs'!AC175="mai"),'Infos voyageurs'!AG175,"")</f>
        <v/>
      </c>
      <c r="H185" s="54" t="str">
        <f>IF(AND('Infos voyageurs'!AA175="Thaïlande",'Infos voyageurs'!AC175="juin"),'Infos voyageurs'!AG175,"")</f>
        <v/>
      </c>
      <c r="I185" s="56" t="str">
        <f>IF(AND('Infos voyageurs'!AA175="Thaïlande",'Infos voyageurs'!AC175="juillet"),'Infos voyageurs'!AG175,"")</f>
        <v/>
      </c>
      <c r="J185" s="56" t="str">
        <f>IF(AND('Infos voyageurs'!AA175="Thaïlande",'Infos voyageurs'!AC175="août"),'Infos voyageurs'!AG175,"")</f>
        <v/>
      </c>
      <c r="K185" s="56" t="str">
        <f>IF(AND('Infos voyageurs'!AA175="Thaïlande",'Infos voyageurs'!AC175="septembre"),'Infos voyageurs'!AG175,"")</f>
        <v/>
      </c>
      <c r="L185" s="58" t="str">
        <f>IF(AND('Infos voyageurs'!AA175="Thaïlande",'Infos voyageurs'!AC175="octobre"),'Infos voyageurs'!AG175,"")</f>
        <v/>
      </c>
      <c r="M185" s="58" t="str">
        <f>IF(AND('Infos voyageurs'!AA175="Thaïlande",'Infos voyageurs'!AC175="novembre"),'Infos voyageurs'!AG175,"")</f>
        <v/>
      </c>
      <c r="N185" s="58" t="str">
        <f>IF(AND('Infos voyageurs'!AA175="Thaïlande",'Infos voyageurs'!AC175="decembre"),'Infos voyageurs'!AG175,"")</f>
        <v/>
      </c>
      <c r="O185" s="3"/>
      <c r="P185"/>
      <c r="Q185" s="14"/>
      <c r="R185" s="24" t="str">
        <f>IF('Infos voyageurs'!AA175="Thaïlande",'Infos voyageurs'!AI175,"")</f>
        <v/>
      </c>
      <c r="S185" s="14"/>
      <c r="T185" s="68"/>
      <c r="U185" s="54" t="str">
        <f>IF('Infos voyageurs'!AE175="Thaïlande",'Infos voyageurs'!AL175,"")</f>
        <v/>
      </c>
      <c r="V185" s="68"/>
      <c r="W185" s="69"/>
      <c r="X185" s="56" t="str">
        <f>IF('Infos voyageurs'!AA175="Thaïlande",'Infos voyageurs'!AN175,"")</f>
        <v/>
      </c>
      <c r="Y185" s="69"/>
      <c r="Z185" s="70"/>
      <c r="AA185" s="58">
        <f t="shared" si="6"/>
        <v>0</v>
      </c>
      <c r="AB185" s="70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</row>
    <row r="186" spans="1:185" s="30" customFormat="1" x14ac:dyDescent="0.2">
      <c r="A186" s="1" t="str">
        <f>IF('Infos voyageurs'!AA176="Thaïlande",'Infos voyageurs'!B176,"")</f>
        <v/>
      </c>
      <c r="B186" s="60">
        <f t="shared" si="5"/>
        <v>0</v>
      </c>
      <c r="C186" s="24" t="str">
        <f>IF(AND('Infos voyageurs'!AA176="Thaïlande",'Infos voyageurs'!AC176="janvier"),'Infos voyageurs'!AG176,"")</f>
        <v/>
      </c>
      <c r="D186" s="24" t="str">
        <f>IF(AND('Infos voyageurs'!AA176="Thaïlande",'Infos voyageurs'!AC176="février"),'Infos voyageurs'!AG176,"")</f>
        <v/>
      </c>
      <c r="E186" s="24" t="str">
        <f>IF(AND('Infos voyageurs'!AA176="Thaïlande",'Infos voyageurs'!AC176="mars"),'Infos voyageurs'!AG176,"")</f>
        <v/>
      </c>
      <c r="F186" s="54" t="str">
        <f>IF(AND('Infos voyageurs'!AA176="Thaïlande",'Infos voyageurs'!AC176="avril"),'Infos voyageurs'!AG176,"")</f>
        <v/>
      </c>
      <c r="G186" s="54" t="str">
        <f>IF(AND('Infos voyageurs'!AA176="Thaïlande",'Infos voyageurs'!AC176="mai"),'Infos voyageurs'!AG176,"")</f>
        <v/>
      </c>
      <c r="H186" s="54" t="str">
        <f>IF(AND('Infos voyageurs'!AA176="Thaïlande",'Infos voyageurs'!AC176="juin"),'Infos voyageurs'!AG176,"")</f>
        <v/>
      </c>
      <c r="I186" s="56" t="str">
        <f>IF(AND('Infos voyageurs'!AA176="Thaïlande",'Infos voyageurs'!AC176="juillet"),'Infos voyageurs'!AG176,"")</f>
        <v/>
      </c>
      <c r="J186" s="56" t="str">
        <f>IF(AND('Infos voyageurs'!AA176="Thaïlande",'Infos voyageurs'!AC176="août"),'Infos voyageurs'!AG176,"")</f>
        <v/>
      </c>
      <c r="K186" s="56" t="str">
        <f>IF(AND('Infos voyageurs'!AA176="Thaïlande",'Infos voyageurs'!AC176="septembre"),'Infos voyageurs'!AG176,"")</f>
        <v/>
      </c>
      <c r="L186" s="58" t="str">
        <f>IF(AND('Infos voyageurs'!AA176="Thaïlande",'Infos voyageurs'!AC176="octobre"),'Infos voyageurs'!AG176,"")</f>
        <v/>
      </c>
      <c r="M186" s="58" t="str">
        <f>IF(AND('Infos voyageurs'!AA176="Thaïlande",'Infos voyageurs'!AC176="novembre"),'Infos voyageurs'!AG176,"")</f>
        <v/>
      </c>
      <c r="N186" s="58" t="str">
        <f>IF(AND('Infos voyageurs'!AA176="Thaïlande",'Infos voyageurs'!AC176="decembre"),'Infos voyageurs'!AG176,"")</f>
        <v/>
      </c>
      <c r="O186" s="3"/>
      <c r="P186"/>
      <c r="Q186" s="14"/>
      <c r="R186" s="24" t="str">
        <f>IF('Infos voyageurs'!AA176="Thaïlande",'Infos voyageurs'!AI176,"")</f>
        <v/>
      </c>
      <c r="S186" s="14"/>
      <c r="T186" s="68"/>
      <c r="U186" s="54" t="str">
        <f>IF('Infos voyageurs'!AE176="Thaïlande",'Infos voyageurs'!AL176,"")</f>
        <v/>
      </c>
      <c r="V186" s="68"/>
      <c r="W186" s="69"/>
      <c r="X186" s="56" t="str">
        <f>IF('Infos voyageurs'!AA176="Thaïlande",'Infos voyageurs'!AN176,"")</f>
        <v/>
      </c>
      <c r="Y186" s="69"/>
      <c r="Z186" s="70"/>
      <c r="AA186" s="58">
        <f t="shared" si="6"/>
        <v>0</v>
      </c>
      <c r="AB186" s="70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</row>
    <row r="187" spans="1:185" s="30" customFormat="1" x14ac:dyDescent="0.2">
      <c r="A187" s="1" t="str">
        <f>IF('Infos voyageurs'!AA177="Thaïlande",'Infos voyageurs'!B177,"")</f>
        <v/>
      </c>
      <c r="B187" s="60">
        <f t="shared" si="5"/>
        <v>0</v>
      </c>
      <c r="C187" s="24" t="str">
        <f>IF(AND('Infos voyageurs'!AA177="Thaïlande",'Infos voyageurs'!AC177="janvier"),'Infos voyageurs'!AG177,"")</f>
        <v/>
      </c>
      <c r="D187" s="24" t="str">
        <f>IF(AND('Infos voyageurs'!AA177="Thaïlande",'Infos voyageurs'!AC177="février"),'Infos voyageurs'!AG177,"")</f>
        <v/>
      </c>
      <c r="E187" s="24" t="str">
        <f>IF(AND('Infos voyageurs'!AA177="Thaïlande",'Infos voyageurs'!AC177="mars"),'Infos voyageurs'!AG177,"")</f>
        <v/>
      </c>
      <c r="F187" s="54" t="str">
        <f>IF(AND('Infos voyageurs'!AA177="Thaïlande",'Infos voyageurs'!AC177="avril"),'Infos voyageurs'!AG177,"")</f>
        <v/>
      </c>
      <c r="G187" s="54" t="str">
        <f>IF(AND('Infos voyageurs'!AA177="Thaïlande",'Infos voyageurs'!AC177="mai"),'Infos voyageurs'!AG177,"")</f>
        <v/>
      </c>
      <c r="H187" s="54" t="str">
        <f>IF(AND('Infos voyageurs'!AA177="Thaïlande",'Infos voyageurs'!AC177="juin"),'Infos voyageurs'!AG177,"")</f>
        <v/>
      </c>
      <c r="I187" s="56" t="str">
        <f>IF(AND('Infos voyageurs'!AA177="Thaïlande",'Infos voyageurs'!AC177="juillet"),'Infos voyageurs'!AG177,"")</f>
        <v/>
      </c>
      <c r="J187" s="56" t="str">
        <f>IF(AND('Infos voyageurs'!AA177="Thaïlande",'Infos voyageurs'!AC177="août"),'Infos voyageurs'!AG177,"")</f>
        <v/>
      </c>
      <c r="K187" s="56" t="str">
        <f>IF(AND('Infos voyageurs'!AA177="Thaïlande",'Infos voyageurs'!AC177="septembre"),'Infos voyageurs'!AG177,"")</f>
        <v/>
      </c>
      <c r="L187" s="58" t="str">
        <f>IF(AND('Infos voyageurs'!AA177="Thaïlande",'Infos voyageurs'!AC177="octobre"),'Infos voyageurs'!AG177,"")</f>
        <v/>
      </c>
      <c r="M187" s="58" t="str">
        <f>IF(AND('Infos voyageurs'!AA177="Thaïlande",'Infos voyageurs'!AC177="novembre"),'Infos voyageurs'!AG177,"")</f>
        <v/>
      </c>
      <c r="N187" s="58" t="str">
        <f>IF(AND('Infos voyageurs'!AA177="Thaïlande",'Infos voyageurs'!AC177="decembre"),'Infos voyageurs'!AG177,"")</f>
        <v/>
      </c>
      <c r="O187" s="3"/>
      <c r="P187"/>
      <c r="Q187" s="14"/>
      <c r="R187" s="24" t="str">
        <f>IF('Infos voyageurs'!AA177="Thaïlande",'Infos voyageurs'!AI177,"")</f>
        <v/>
      </c>
      <c r="S187" s="14"/>
      <c r="T187" s="68"/>
      <c r="U187" s="54" t="str">
        <f>IF('Infos voyageurs'!AE177="Thaïlande",'Infos voyageurs'!AL177,"")</f>
        <v/>
      </c>
      <c r="V187" s="68"/>
      <c r="W187" s="69"/>
      <c r="X187" s="56" t="str">
        <f>IF('Infos voyageurs'!AA177="Thaïlande",'Infos voyageurs'!AN177,"")</f>
        <v/>
      </c>
      <c r="Y187" s="69"/>
      <c r="Z187" s="70"/>
      <c r="AA187" s="58">
        <f t="shared" si="6"/>
        <v>0</v>
      </c>
      <c r="AB187" s="70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</row>
    <row r="188" spans="1:185" s="30" customFormat="1" x14ac:dyDescent="0.2">
      <c r="A188" s="1" t="str">
        <f>IF('Infos voyageurs'!AA178="Thaïlande",'Infos voyageurs'!B178,"")</f>
        <v/>
      </c>
      <c r="B188" s="60">
        <f t="shared" si="5"/>
        <v>0</v>
      </c>
      <c r="C188" s="24" t="str">
        <f>IF(AND('Infos voyageurs'!AA178="Thaïlande",'Infos voyageurs'!AC178="janvier"),'Infos voyageurs'!AG178,"")</f>
        <v/>
      </c>
      <c r="D188" s="24" t="str">
        <f>IF(AND('Infos voyageurs'!AA178="Thaïlande",'Infos voyageurs'!AC178="février"),'Infos voyageurs'!AG178,"")</f>
        <v/>
      </c>
      <c r="E188" s="24" t="str">
        <f>IF(AND('Infos voyageurs'!AA178="Thaïlande",'Infos voyageurs'!AC178="mars"),'Infos voyageurs'!AG178,"")</f>
        <v/>
      </c>
      <c r="F188" s="54" t="str">
        <f>IF(AND('Infos voyageurs'!AA178="Thaïlande",'Infos voyageurs'!AC178="avril"),'Infos voyageurs'!AG178,"")</f>
        <v/>
      </c>
      <c r="G188" s="54" t="str">
        <f>IF(AND('Infos voyageurs'!AA178="Thaïlande",'Infos voyageurs'!AC178="mai"),'Infos voyageurs'!AG178,"")</f>
        <v/>
      </c>
      <c r="H188" s="54" t="str">
        <f>IF(AND('Infos voyageurs'!AA178="Thaïlande",'Infos voyageurs'!AC178="juin"),'Infos voyageurs'!AG178,"")</f>
        <v/>
      </c>
      <c r="I188" s="56" t="str">
        <f>IF(AND('Infos voyageurs'!AA178="Thaïlande",'Infos voyageurs'!AC178="juillet"),'Infos voyageurs'!AG178,"")</f>
        <v/>
      </c>
      <c r="J188" s="56" t="str">
        <f>IF(AND('Infos voyageurs'!AA178="Thaïlande",'Infos voyageurs'!AC178="août"),'Infos voyageurs'!AG178,"")</f>
        <v/>
      </c>
      <c r="K188" s="56" t="str">
        <f>IF(AND('Infos voyageurs'!AA178="Thaïlande",'Infos voyageurs'!AC178="septembre"),'Infos voyageurs'!AG178,"")</f>
        <v/>
      </c>
      <c r="L188" s="58" t="str">
        <f>IF(AND('Infos voyageurs'!AA178="Thaïlande",'Infos voyageurs'!AC178="octobre"),'Infos voyageurs'!AG178,"")</f>
        <v/>
      </c>
      <c r="M188" s="58" t="str">
        <f>IF(AND('Infos voyageurs'!AA178="Thaïlande",'Infos voyageurs'!AC178="novembre"),'Infos voyageurs'!AG178,"")</f>
        <v/>
      </c>
      <c r="N188" s="58" t="str">
        <f>IF(AND('Infos voyageurs'!AA178="Thaïlande",'Infos voyageurs'!AC178="decembre"),'Infos voyageurs'!AG178,"")</f>
        <v/>
      </c>
      <c r="O188" s="3"/>
      <c r="P188"/>
      <c r="Q188" s="14"/>
      <c r="R188" s="24" t="str">
        <f>IF('Infos voyageurs'!AA178="Thaïlande",'Infos voyageurs'!AI178,"")</f>
        <v/>
      </c>
      <c r="S188" s="14"/>
      <c r="T188" s="68"/>
      <c r="U188" s="54" t="str">
        <f>IF('Infos voyageurs'!AE178="Thaïlande",'Infos voyageurs'!AL178,"")</f>
        <v/>
      </c>
      <c r="V188" s="68"/>
      <c r="W188" s="69"/>
      <c r="X188" s="56" t="str">
        <f>IF('Infos voyageurs'!AA178="Thaïlande",'Infos voyageurs'!AN178,"")</f>
        <v/>
      </c>
      <c r="Y188" s="69"/>
      <c r="Z188" s="70"/>
      <c r="AA188" s="58">
        <f t="shared" si="6"/>
        <v>0</v>
      </c>
      <c r="AB188" s="70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</row>
    <row r="189" spans="1:185" s="30" customFormat="1" x14ac:dyDescent="0.2">
      <c r="A189" s="1" t="str">
        <f>IF('Infos voyageurs'!AA179="Thaïlande",'Infos voyageurs'!B179,"")</f>
        <v/>
      </c>
      <c r="B189" s="60">
        <f t="shared" si="5"/>
        <v>0</v>
      </c>
      <c r="C189" s="24" t="str">
        <f>IF(AND('Infos voyageurs'!AA179="Thaïlande",'Infos voyageurs'!AC179="janvier"),'Infos voyageurs'!AG179,"")</f>
        <v/>
      </c>
      <c r="D189" s="24" t="str">
        <f>IF(AND('Infos voyageurs'!AA179="Thaïlande",'Infos voyageurs'!AC179="février"),'Infos voyageurs'!AG179,"")</f>
        <v/>
      </c>
      <c r="E189" s="24" t="str">
        <f>IF(AND('Infos voyageurs'!AA179="Thaïlande",'Infos voyageurs'!AC179="mars"),'Infos voyageurs'!AG179,"")</f>
        <v/>
      </c>
      <c r="F189" s="54" t="str">
        <f>IF(AND('Infos voyageurs'!AA179="Thaïlande",'Infos voyageurs'!AC179="avril"),'Infos voyageurs'!AG179,"")</f>
        <v/>
      </c>
      <c r="G189" s="54" t="str">
        <f>IF(AND('Infos voyageurs'!AA179="Thaïlande",'Infos voyageurs'!AC179="mai"),'Infos voyageurs'!AG179,"")</f>
        <v/>
      </c>
      <c r="H189" s="54" t="str">
        <f>IF(AND('Infos voyageurs'!AA179="Thaïlande",'Infos voyageurs'!AC179="juin"),'Infos voyageurs'!AG179,"")</f>
        <v/>
      </c>
      <c r="I189" s="56" t="str">
        <f>IF(AND('Infos voyageurs'!AA179="Thaïlande",'Infos voyageurs'!AC179="juillet"),'Infos voyageurs'!AG179,"")</f>
        <v/>
      </c>
      <c r="J189" s="56" t="str">
        <f>IF(AND('Infos voyageurs'!AA179="Thaïlande",'Infos voyageurs'!AC179="août"),'Infos voyageurs'!AG179,"")</f>
        <v/>
      </c>
      <c r="K189" s="56" t="str">
        <f>IF(AND('Infos voyageurs'!AA179="Thaïlande",'Infos voyageurs'!AC179="septembre"),'Infos voyageurs'!AG179,"")</f>
        <v/>
      </c>
      <c r="L189" s="58" t="str">
        <f>IF(AND('Infos voyageurs'!AA179="Thaïlande",'Infos voyageurs'!AC179="octobre"),'Infos voyageurs'!AG179,"")</f>
        <v/>
      </c>
      <c r="M189" s="58" t="str">
        <f>IF(AND('Infos voyageurs'!AA179="Thaïlande",'Infos voyageurs'!AC179="novembre"),'Infos voyageurs'!AG179,"")</f>
        <v/>
      </c>
      <c r="N189" s="58" t="str">
        <f>IF(AND('Infos voyageurs'!AA179="Thaïlande",'Infos voyageurs'!AC179="decembre"),'Infos voyageurs'!AG179,"")</f>
        <v/>
      </c>
      <c r="O189" s="3"/>
      <c r="P189"/>
      <c r="Q189" s="14"/>
      <c r="R189" s="24" t="str">
        <f>IF('Infos voyageurs'!AA179="Thaïlande",'Infos voyageurs'!AI179,"")</f>
        <v/>
      </c>
      <c r="S189" s="14"/>
      <c r="T189" s="68"/>
      <c r="U189" s="54" t="str">
        <f>IF('Infos voyageurs'!AE179="Thaïlande",'Infos voyageurs'!AL179,"")</f>
        <v/>
      </c>
      <c r="V189" s="68"/>
      <c r="W189" s="69"/>
      <c r="X189" s="56" t="str">
        <f>IF('Infos voyageurs'!AA179="Thaïlande",'Infos voyageurs'!AN179,"")</f>
        <v/>
      </c>
      <c r="Y189" s="69"/>
      <c r="Z189" s="70"/>
      <c r="AA189" s="58">
        <f t="shared" si="6"/>
        <v>0</v>
      </c>
      <c r="AB189" s="70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</row>
    <row r="190" spans="1:185" s="30" customFormat="1" x14ac:dyDescent="0.2">
      <c r="A190" s="1" t="str">
        <f>IF('Infos voyageurs'!AA180="Thaïlande",'Infos voyageurs'!B180,"")</f>
        <v/>
      </c>
      <c r="B190" s="60">
        <f t="shared" si="5"/>
        <v>0</v>
      </c>
      <c r="C190" s="24" t="str">
        <f>IF(AND('Infos voyageurs'!AA180="Thaïlande",'Infos voyageurs'!AC180="janvier"),'Infos voyageurs'!AG180,"")</f>
        <v/>
      </c>
      <c r="D190" s="24" t="str">
        <f>IF(AND('Infos voyageurs'!AA180="Thaïlande",'Infos voyageurs'!AC180="février"),'Infos voyageurs'!AG180,"")</f>
        <v/>
      </c>
      <c r="E190" s="24" t="str">
        <f>IF(AND('Infos voyageurs'!AA180="Thaïlande",'Infos voyageurs'!AC180="mars"),'Infos voyageurs'!AG180,"")</f>
        <v/>
      </c>
      <c r="F190" s="54" t="str">
        <f>IF(AND('Infos voyageurs'!AA180="Thaïlande",'Infos voyageurs'!AC180="avril"),'Infos voyageurs'!AG180,"")</f>
        <v/>
      </c>
      <c r="G190" s="54" t="str">
        <f>IF(AND('Infos voyageurs'!AA180="Thaïlande",'Infos voyageurs'!AC180="mai"),'Infos voyageurs'!AG180,"")</f>
        <v/>
      </c>
      <c r="H190" s="54" t="str">
        <f>IF(AND('Infos voyageurs'!AA180="Thaïlande",'Infos voyageurs'!AC180="juin"),'Infos voyageurs'!AG180,"")</f>
        <v/>
      </c>
      <c r="I190" s="56" t="str">
        <f>IF(AND('Infos voyageurs'!AA180="Thaïlande",'Infos voyageurs'!AC180="juillet"),'Infos voyageurs'!AG180,"")</f>
        <v/>
      </c>
      <c r="J190" s="56" t="str">
        <f>IF(AND('Infos voyageurs'!AA180="Thaïlande",'Infos voyageurs'!AC180="août"),'Infos voyageurs'!AG180,"")</f>
        <v/>
      </c>
      <c r="K190" s="56" t="str">
        <f>IF(AND('Infos voyageurs'!AA180="Thaïlande",'Infos voyageurs'!AC180="septembre"),'Infos voyageurs'!AG180,"")</f>
        <v/>
      </c>
      <c r="L190" s="58" t="str">
        <f>IF(AND('Infos voyageurs'!AA180="Thaïlande",'Infos voyageurs'!AC180="octobre"),'Infos voyageurs'!AG180,"")</f>
        <v/>
      </c>
      <c r="M190" s="58" t="str">
        <f>IF(AND('Infos voyageurs'!AA180="Thaïlande",'Infos voyageurs'!AC180="novembre"),'Infos voyageurs'!AG180,"")</f>
        <v/>
      </c>
      <c r="N190" s="58" t="str">
        <f>IF(AND('Infos voyageurs'!AA180="Thaïlande",'Infos voyageurs'!AC180="decembre"),'Infos voyageurs'!AG180,"")</f>
        <v/>
      </c>
      <c r="O190" s="3"/>
      <c r="P190"/>
      <c r="Q190" s="14"/>
      <c r="R190" s="24" t="str">
        <f>IF('Infos voyageurs'!AA180="Thaïlande",'Infos voyageurs'!AI180,"")</f>
        <v/>
      </c>
      <c r="S190" s="14"/>
      <c r="T190" s="68"/>
      <c r="U190" s="54" t="str">
        <f>IF('Infos voyageurs'!AE180="Thaïlande",'Infos voyageurs'!AL180,"")</f>
        <v/>
      </c>
      <c r="V190" s="68"/>
      <c r="W190" s="69"/>
      <c r="X190" s="56" t="str">
        <f>IF('Infos voyageurs'!AA180="Thaïlande",'Infos voyageurs'!AN180,"")</f>
        <v/>
      </c>
      <c r="Y190" s="69"/>
      <c r="Z190" s="70"/>
      <c r="AA190" s="58">
        <f t="shared" si="6"/>
        <v>0</v>
      </c>
      <c r="AB190" s="7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</row>
    <row r="191" spans="1:185" s="30" customFormat="1" x14ac:dyDescent="0.2">
      <c r="A191" s="1" t="str">
        <f>IF('Infos voyageurs'!AA181="Thaïlande",'Infos voyageurs'!B181,"")</f>
        <v/>
      </c>
      <c r="B191" s="60">
        <f t="shared" si="5"/>
        <v>0</v>
      </c>
      <c r="C191" s="24" t="str">
        <f>IF(AND('Infos voyageurs'!AA181="Thaïlande",'Infos voyageurs'!AC181="janvier"),'Infos voyageurs'!AG181,"")</f>
        <v/>
      </c>
      <c r="D191" s="24" t="str">
        <f>IF(AND('Infos voyageurs'!AA181="Thaïlande",'Infos voyageurs'!AC181="février"),'Infos voyageurs'!AG181,"")</f>
        <v/>
      </c>
      <c r="E191" s="24" t="str">
        <f>IF(AND('Infos voyageurs'!AA181="Thaïlande",'Infos voyageurs'!AC181="mars"),'Infos voyageurs'!AG181,"")</f>
        <v/>
      </c>
      <c r="F191" s="54" t="str">
        <f>IF(AND('Infos voyageurs'!AA181="Thaïlande",'Infos voyageurs'!AC181="avril"),'Infos voyageurs'!AG181,"")</f>
        <v/>
      </c>
      <c r="G191" s="54" t="str">
        <f>IF(AND('Infos voyageurs'!AA181="Thaïlande",'Infos voyageurs'!AC181="mai"),'Infos voyageurs'!AG181,"")</f>
        <v/>
      </c>
      <c r="H191" s="54" t="str">
        <f>IF(AND('Infos voyageurs'!AA181="Thaïlande",'Infos voyageurs'!AC181="juin"),'Infos voyageurs'!AG181,"")</f>
        <v/>
      </c>
      <c r="I191" s="56" t="str">
        <f>IF(AND('Infos voyageurs'!AA181="Thaïlande",'Infos voyageurs'!AC181="juillet"),'Infos voyageurs'!AG181,"")</f>
        <v/>
      </c>
      <c r="J191" s="56" t="str">
        <f>IF(AND('Infos voyageurs'!AA181="Thaïlande",'Infos voyageurs'!AC181="août"),'Infos voyageurs'!AG181,"")</f>
        <v/>
      </c>
      <c r="K191" s="56" t="str">
        <f>IF(AND('Infos voyageurs'!AA181="Thaïlande",'Infos voyageurs'!AC181="septembre"),'Infos voyageurs'!AG181,"")</f>
        <v/>
      </c>
      <c r="L191" s="58" t="str">
        <f>IF(AND('Infos voyageurs'!AA181="Thaïlande",'Infos voyageurs'!AC181="octobre"),'Infos voyageurs'!AG181,"")</f>
        <v/>
      </c>
      <c r="M191" s="58" t="str">
        <f>IF(AND('Infos voyageurs'!AA181="Thaïlande",'Infos voyageurs'!AC181="novembre"),'Infos voyageurs'!AG181,"")</f>
        <v/>
      </c>
      <c r="N191" s="58" t="str">
        <f>IF(AND('Infos voyageurs'!AA181="Thaïlande",'Infos voyageurs'!AC181="decembre"),'Infos voyageurs'!AG181,"")</f>
        <v/>
      </c>
      <c r="O191" s="3"/>
      <c r="P191"/>
      <c r="Q191" s="14"/>
      <c r="R191" s="24" t="str">
        <f>IF('Infos voyageurs'!AA181="Thaïlande",'Infos voyageurs'!AI181,"")</f>
        <v/>
      </c>
      <c r="S191" s="14"/>
      <c r="T191" s="68"/>
      <c r="U191" s="54" t="str">
        <f>IF('Infos voyageurs'!AE181="Thaïlande",'Infos voyageurs'!AL181,"")</f>
        <v/>
      </c>
      <c r="V191" s="68"/>
      <c r="W191" s="69"/>
      <c r="X191" s="56" t="str">
        <f>IF('Infos voyageurs'!AA181="Thaïlande",'Infos voyageurs'!AN181,"")</f>
        <v/>
      </c>
      <c r="Y191" s="69"/>
      <c r="Z191" s="70"/>
      <c r="AA191" s="58">
        <f t="shared" si="6"/>
        <v>0</v>
      </c>
      <c r="AB191" s="70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</row>
    <row r="192" spans="1:185" s="30" customFormat="1" x14ac:dyDescent="0.2">
      <c r="A192" s="1" t="str">
        <f>IF('Infos voyageurs'!AA182="Thaïlande",'Infos voyageurs'!B182,"")</f>
        <v/>
      </c>
      <c r="B192" s="60">
        <f t="shared" si="5"/>
        <v>0</v>
      </c>
      <c r="C192" s="24" t="str">
        <f>IF(AND('Infos voyageurs'!AA182="Thaïlande",'Infos voyageurs'!AC182="janvier"),'Infos voyageurs'!AG182,"")</f>
        <v/>
      </c>
      <c r="D192" s="24" t="str">
        <f>IF(AND('Infos voyageurs'!AA182="Thaïlande",'Infos voyageurs'!AC182="février"),'Infos voyageurs'!AG182,"")</f>
        <v/>
      </c>
      <c r="E192" s="24" t="str">
        <f>IF(AND('Infos voyageurs'!AA182="Thaïlande",'Infos voyageurs'!AC182="mars"),'Infos voyageurs'!AG182,"")</f>
        <v/>
      </c>
      <c r="F192" s="54" t="str">
        <f>IF(AND('Infos voyageurs'!AA182="Thaïlande",'Infos voyageurs'!AC182="avril"),'Infos voyageurs'!AG182,"")</f>
        <v/>
      </c>
      <c r="G192" s="54" t="str">
        <f>IF(AND('Infos voyageurs'!AA182="Thaïlande",'Infos voyageurs'!AC182="mai"),'Infos voyageurs'!AG182,"")</f>
        <v/>
      </c>
      <c r="H192" s="54" t="str">
        <f>IF(AND('Infos voyageurs'!AA182="Thaïlande",'Infos voyageurs'!AC182="juin"),'Infos voyageurs'!AG182,"")</f>
        <v/>
      </c>
      <c r="I192" s="56" t="str">
        <f>IF(AND('Infos voyageurs'!AA182="Thaïlande",'Infos voyageurs'!AC182="juillet"),'Infos voyageurs'!AG182,"")</f>
        <v/>
      </c>
      <c r="J192" s="56" t="str">
        <f>IF(AND('Infos voyageurs'!AA182="Thaïlande",'Infos voyageurs'!AC182="août"),'Infos voyageurs'!AG182,"")</f>
        <v/>
      </c>
      <c r="K192" s="56" t="str">
        <f>IF(AND('Infos voyageurs'!AA182="Thaïlande",'Infos voyageurs'!AC182="septembre"),'Infos voyageurs'!AG182,"")</f>
        <v/>
      </c>
      <c r="L192" s="58" t="str">
        <f>IF(AND('Infos voyageurs'!AA182="Thaïlande",'Infos voyageurs'!AC182="octobre"),'Infos voyageurs'!AG182,"")</f>
        <v/>
      </c>
      <c r="M192" s="58" t="str">
        <f>IF(AND('Infos voyageurs'!AA182="Thaïlande",'Infos voyageurs'!AC182="novembre"),'Infos voyageurs'!AG182,"")</f>
        <v/>
      </c>
      <c r="N192" s="58" t="str">
        <f>IF(AND('Infos voyageurs'!AA182="Thaïlande",'Infos voyageurs'!AC182="decembre"),'Infos voyageurs'!AG182,"")</f>
        <v/>
      </c>
      <c r="O192" s="3"/>
      <c r="P192"/>
      <c r="Q192" s="14"/>
      <c r="R192" s="24" t="str">
        <f>IF('Infos voyageurs'!AA182="Thaïlande",'Infos voyageurs'!AI182,"")</f>
        <v/>
      </c>
      <c r="S192" s="14"/>
      <c r="T192" s="68"/>
      <c r="U192" s="54" t="str">
        <f>IF('Infos voyageurs'!AE182="Thaïlande",'Infos voyageurs'!AL182,"")</f>
        <v/>
      </c>
      <c r="V192" s="68"/>
      <c r="W192" s="69"/>
      <c r="X192" s="56" t="str">
        <f>IF('Infos voyageurs'!AA182="Thaïlande",'Infos voyageurs'!AN182,"")</f>
        <v/>
      </c>
      <c r="Y192" s="69"/>
      <c r="Z192" s="70"/>
      <c r="AA192" s="58">
        <f t="shared" si="6"/>
        <v>0</v>
      </c>
      <c r="AB192" s="70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</row>
    <row r="193" spans="1:185" s="30" customFormat="1" x14ac:dyDescent="0.2">
      <c r="A193" s="1" t="str">
        <f>IF('Infos voyageurs'!AA183="Thaïlande",'Infos voyageurs'!B183,"")</f>
        <v/>
      </c>
      <c r="B193" s="60">
        <f t="shared" si="5"/>
        <v>0</v>
      </c>
      <c r="C193" s="24" t="str">
        <f>IF(AND('Infos voyageurs'!AA183="Thaïlande",'Infos voyageurs'!AC183="janvier"),'Infos voyageurs'!AG183,"")</f>
        <v/>
      </c>
      <c r="D193" s="24" t="str">
        <f>IF(AND('Infos voyageurs'!AA183="Thaïlande",'Infos voyageurs'!AC183="février"),'Infos voyageurs'!AG183,"")</f>
        <v/>
      </c>
      <c r="E193" s="24" t="str">
        <f>IF(AND('Infos voyageurs'!AA183="Thaïlande",'Infos voyageurs'!AC183="mars"),'Infos voyageurs'!AG183,"")</f>
        <v/>
      </c>
      <c r="F193" s="54" t="str">
        <f>IF(AND('Infos voyageurs'!AA183="Thaïlande",'Infos voyageurs'!AC183="avril"),'Infos voyageurs'!AG183,"")</f>
        <v/>
      </c>
      <c r="G193" s="54" t="str">
        <f>IF(AND('Infos voyageurs'!AA183="Thaïlande",'Infos voyageurs'!AC183="mai"),'Infos voyageurs'!AG183,"")</f>
        <v/>
      </c>
      <c r="H193" s="54" t="str">
        <f>IF(AND('Infos voyageurs'!AA183="Thaïlande",'Infos voyageurs'!AC183="juin"),'Infos voyageurs'!AG183,"")</f>
        <v/>
      </c>
      <c r="I193" s="56" t="str">
        <f>IF(AND('Infos voyageurs'!AA183="Thaïlande",'Infos voyageurs'!AC183="juillet"),'Infos voyageurs'!AG183,"")</f>
        <v/>
      </c>
      <c r="J193" s="56" t="str">
        <f>IF(AND('Infos voyageurs'!AA183="Thaïlande",'Infos voyageurs'!AC183="août"),'Infos voyageurs'!AG183,"")</f>
        <v/>
      </c>
      <c r="K193" s="56" t="str">
        <f>IF(AND('Infos voyageurs'!AA183="Thaïlande",'Infos voyageurs'!AC183="septembre"),'Infos voyageurs'!AG183,"")</f>
        <v/>
      </c>
      <c r="L193" s="58" t="str">
        <f>IF(AND('Infos voyageurs'!AA183="Thaïlande",'Infos voyageurs'!AC183="octobre"),'Infos voyageurs'!AG183,"")</f>
        <v/>
      </c>
      <c r="M193" s="58" t="str">
        <f>IF(AND('Infos voyageurs'!AA183="Thaïlande",'Infos voyageurs'!AC183="novembre"),'Infos voyageurs'!AG183,"")</f>
        <v/>
      </c>
      <c r="N193" s="58" t="str">
        <f>IF(AND('Infos voyageurs'!AA183="Thaïlande",'Infos voyageurs'!AC183="decembre"),'Infos voyageurs'!AG183,"")</f>
        <v/>
      </c>
      <c r="O193" s="3"/>
      <c r="P193"/>
      <c r="Q193" s="14"/>
      <c r="R193" s="24" t="str">
        <f>IF('Infos voyageurs'!AA183="Thaïlande",'Infos voyageurs'!AI183,"")</f>
        <v/>
      </c>
      <c r="S193" s="14"/>
      <c r="T193" s="68"/>
      <c r="U193" s="54" t="str">
        <f>IF('Infos voyageurs'!AE183="Thaïlande",'Infos voyageurs'!AL183,"")</f>
        <v/>
      </c>
      <c r="V193" s="68"/>
      <c r="W193" s="69"/>
      <c r="X193" s="56" t="str">
        <f>IF('Infos voyageurs'!AA183="Thaïlande",'Infos voyageurs'!AN183,"")</f>
        <v/>
      </c>
      <c r="Y193" s="69"/>
      <c r="Z193" s="70"/>
      <c r="AA193" s="58">
        <f t="shared" si="6"/>
        <v>0</v>
      </c>
      <c r="AB193" s="70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</row>
    <row r="194" spans="1:185" s="30" customFormat="1" x14ac:dyDescent="0.2">
      <c r="A194" s="1" t="str">
        <f>IF('Infos voyageurs'!AA184="Thaïlande",'Infos voyageurs'!B184,"")</f>
        <v/>
      </c>
      <c r="B194" s="60">
        <f t="shared" si="5"/>
        <v>0</v>
      </c>
      <c r="C194" s="24" t="str">
        <f>IF(AND('Infos voyageurs'!AA184="Thaïlande",'Infos voyageurs'!AC184="janvier"),'Infos voyageurs'!AG184,"")</f>
        <v/>
      </c>
      <c r="D194" s="24" t="str">
        <f>IF(AND('Infos voyageurs'!AA184="Thaïlande",'Infos voyageurs'!AC184="février"),'Infos voyageurs'!AG184,"")</f>
        <v/>
      </c>
      <c r="E194" s="24" t="str">
        <f>IF(AND('Infos voyageurs'!AA184="Thaïlande",'Infos voyageurs'!AC184="mars"),'Infos voyageurs'!AG184,"")</f>
        <v/>
      </c>
      <c r="F194" s="54" t="str">
        <f>IF(AND('Infos voyageurs'!AA184="Thaïlande",'Infos voyageurs'!AC184="avril"),'Infos voyageurs'!AG184,"")</f>
        <v/>
      </c>
      <c r="G194" s="54" t="str">
        <f>IF(AND('Infos voyageurs'!AA184="Thaïlande",'Infos voyageurs'!AC184="mai"),'Infos voyageurs'!AG184,"")</f>
        <v/>
      </c>
      <c r="H194" s="54" t="str">
        <f>IF(AND('Infos voyageurs'!AA184="Thaïlande",'Infos voyageurs'!AC184="juin"),'Infos voyageurs'!AG184,"")</f>
        <v/>
      </c>
      <c r="I194" s="56" t="str">
        <f>IF(AND('Infos voyageurs'!AA184="Thaïlande",'Infos voyageurs'!AC184="juillet"),'Infos voyageurs'!AG184,"")</f>
        <v/>
      </c>
      <c r="J194" s="56" t="str">
        <f>IF(AND('Infos voyageurs'!AA184="Thaïlande",'Infos voyageurs'!AC184="août"),'Infos voyageurs'!AG184,"")</f>
        <v/>
      </c>
      <c r="K194" s="56" t="str">
        <f>IF(AND('Infos voyageurs'!AA184="Thaïlande",'Infos voyageurs'!AC184="septembre"),'Infos voyageurs'!AG184,"")</f>
        <v/>
      </c>
      <c r="L194" s="58" t="str">
        <f>IF(AND('Infos voyageurs'!AA184="Thaïlande",'Infos voyageurs'!AC184="octobre"),'Infos voyageurs'!AG184,"")</f>
        <v/>
      </c>
      <c r="M194" s="58" t="str">
        <f>IF(AND('Infos voyageurs'!AA184="Thaïlande",'Infos voyageurs'!AC184="novembre"),'Infos voyageurs'!AG184,"")</f>
        <v/>
      </c>
      <c r="N194" s="58" t="str">
        <f>IF(AND('Infos voyageurs'!AA184="Thaïlande",'Infos voyageurs'!AC184="decembre"),'Infos voyageurs'!AG184,"")</f>
        <v/>
      </c>
      <c r="O194" s="3"/>
      <c r="P194"/>
      <c r="Q194" s="14"/>
      <c r="R194" s="24" t="str">
        <f>IF('Infos voyageurs'!AA184="Thaïlande",'Infos voyageurs'!AI184,"")</f>
        <v/>
      </c>
      <c r="S194" s="14"/>
      <c r="T194" s="68"/>
      <c r="U194" s="54" t="str">
        <f>IF('Infos voyageurs'!AE184="Thaïlande",'Infos voyageurs'!AL184,"")</f>
        <v/>
      </c>
      <c r="V194" s="68"/>
      <c r="W194" s="69"/>
      <c r="X194" s="56" t="str">
        <f>IF('Infos voyageurs'!AA184="Thaïlande",'Infos voyageurs'!AN184,"")</f>
        <v/>
      </c>
      <c r="Y194" s="69"/>
      <c r="Z194" s="70"/>
      <c r="AA194" s="58">
        <f t="shared" si="6"/>
        <v>0</v>
      </c>
      <c r="AB194" s="70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</row>
    <row r="195" spans="1:185" s="30" customFormat="1" x14ac:dyDescent="0.2">
      <c r="A195" s="1" t="str">
        <f>IF('Infos voyageurs'!AA185="Thaïlande",'Infos voyageurs'!B185,"")</f>
        <v/>
      </c>
      <c r="B195" s="60">
        <f t="shared" si="5"/>
        <v>0</v>
      </c>
      <c r="C195" s="24" t="str">
        <f>IF(AND('Infos voyageurs'!AA185="Thaïlande",'Infos voyageurs'!AC185="janvier"),'Infos voyageurs'!AG185,"")</f>
        <v/>
      </c>
      <c r="D195" s="24" t="str">
        <f>IF(AND('Infos voyageurs'!AA185="Thaïlande",'Infos voyageurs'!AC185="février"),'Infos voyageurs'!AG185,"")</f>
        <v/>
      </c>
      <c r="E195" s="24" t="str">
        <f>IF(AND('Infos voyageurs'!AA185="Thaïlande",'Infos voyageurs'!AC185="mars"),'Infos voyageurs'!AG185,"")</f>
        <v/>
      </c>
      <c r="F195" s="54" t="str">
        <f>IF(AND('Infos voyageurs'!AA185="Thaïlande",'Infos voyageurs'!AC185="avril"),'Infos voyageurs'!AG185,"")</f>
        <v/>
      </c>
      <c r="G195" s="54" t="str">
        <f>IF(AND('Infos voyageurs'!AA185="Thaïlande",'Infos voyageurs'!AC185="mai"),'Infos voyageurs'!AG185,"")</f>
        <v/>
      </c>
      <c r="H195" s="54" t="str">
        <f>IF(AND('Infos voyageurs'!AA185="Thaïlande",'Infos voyageurs'!AC185="juin"),'Infos voyageurs'!AG185,"")</f>
        <v/>
      </c>
      <c r="I195" s="56" t="str">
        <f>IF(AND('Infos voyageurs'!AA185="Thaïlande",'Infos voyageurs'!AC185="juillet"),'Infos voyageurs'!AG185,"")</f>
        <v/>
      </c>
      <c r="J195" s="56" t="str">
        <f>IF(AND('Infos voyageurs'!AA185="Thaïlande",'Infos voyageurs'!AC185="août"),'Infos voyageurs'!AG185,"")</f>
        <v/>
      </c>
      <c r="K195" s="56" t="str">
        <f>IF(AND('Infos voyageurs'!AA185="Thaïlande",'Infos voyageurs'!AC185="septembre"),'Infos voyageurs'!AG185,"")</f>
        <v/>
      </c>
      <c r="L195" s="58" t="str">
        <f>IF(AND('Infos voyageurs'!AA185="Thaïlande",'Infos voyageurs'!AC185="octobre"),'Infos voyageurs'!AG185,"")</f>
        <v/>
      </c>
      <c r="M195" s="58" t="str">
        <f>IF(AND('Infos voyageurs'!AA185="Thaïlande",'Infos voyageurs'!AC185="novembre"),'Infos voyageurs'!AG185,"")</f>
        <v/>
      </c>
      <c r="N195" s="58" t="str">
        <f>IF(AND('Infos voyageurs'!AA185="Thaïlande",'Infos voyageurs'!AC185="decembre"),'Infos voyageurs'!AG185,"")</f>
        <v/>
      </c>
      <c r="O195" s="3"/>
      <c r="P195"/>
      <c r="Q195" s="14"/>
      <c r="R195" s="24" t="str">
        <f>IF('Infos voyageurs'!AA185="Thaïlande",'Infos voyageurs'!AI185,"")</f>
        <v/>
      </c>
      <c r="S195" s="14"/>
      <c r="T195" s="68"/>
      <c r="U195" s="54" t="str">
        <f>IF('Infos voyageurs'!AE185="Thaïlande",'Infos voyageurs'!AL185,"")</f>
        <v/>
      </c>
      <c r="V195" s="68"/>
      <c r="W195" s="69"/>
      <c r="X195" s="56" t="str">
        <f>IF('Infos voyageurs'!AA185="Thaïlande",'Infos voyageurs'!AN185,"")</f>
        <v/>
      </c>
      <c r="Y195" s="69"/>
      <c r="Z195" s="70"/>
      <c r="AA195" s="58">
        <f t="shared" si="6"/>
        <v>0</v>
      </c>
      <c r="AB195" s="70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</row>
    <row r="196" spans="1:185" s="30" customFormat="1" x14ac:dyDescent="0.2">
      <c r="A196" s="1" t="str">
        <f>IF('Infos voyageurs'!AA186="Thaïlande",'Infos voyageurs'!B186,"")</f>
        <v/>
      </c>
      <c r="B196" s="60">
        <f t="shared" si="5"/>
        <v>0</v>
      </c>
      <c r="C196" s="24" t="str">
        <f>IF(AND('Infos voyageurs'!AA186="Thaïlande",'Infos voyageurs'!AC186="janvier"),'Infos voyageurs'!AG186,"")</f>
        <v/>
      </c>
      <c r="D196" s="24" t="str">
        <f>IF(AND('Infos voyageurs'!AA186="Thaïlande",'Infos voyageurs'!AC186="février"),'Infos voyageurs'!AG186,"")</f>
        <v/>
      </c>
      <c r="E196" s="24" t="str">
        <f>IF(AND('Infos voyageurs'!AA186="Thaïlande",'Infos voyageurs'!AC186="mars"),'Infos voyageurs'!AG186,"")</f>
        <v/>
      </c>
      <c r="F196" s="54" t="str">
        <f>IF(AND('Infos voyageurs'!AA186="Thaïlande",'Infos voyageurs'!AC186="avril"),'Infos voyageurs'!AG186,"")</f>
        <v/>
      </c>
      <c r="G196" s="54" t="str">
        <f>IF(AND('Infos voyageurs'!AA186="Thaïlande",'Infos voyageurs'!AC186="mai"),'Infos voyageurs'!AG186,"")</f>
        <v/>
      </c>
      <c r="H196" s="54" t="str">
        <f>IF(AND('Infos voyageurs'!AA186="Thaïlande",'Infos voyageurs'!AC186="juin"),'Infos voyageurs'!AG186,"")</f>
        <v/>
      </c>
      <c r="I196" s="56" t="str">
        <f>IF(AND('Infos voyageurs'!AA186="Thaïlande",'Infos voyageurs'!AC186="juillet"),'Infos voyageurs'!AG186,"")</f>
        <v/>
      </c>
      <c r="J196" s="56" t="str">
        <f>IF(AND('Infos voyageurs'!AA186="Thaïlande",'Infos voyageurs'!AC186="août"),'Infos voyageurs'!AG186,"")</f>
        <v/>
      </c>
      <c r="K196" s="56" t="str">
        <f>IF(AND('Infos voyageurs'!AA186="Thaïlande",'Infos voyageurs'!AC186="septembre"),'Infos voyageurs'!AG186,"")</f>
        <v/>
      </c>
      <c r="L196" s="58" t="str">
        <f>IF(AND('Infos voyageurs'!AA186="Thaïlande",'Infos voyageurs'!AC186="octobre"),'Infos voyageurs'!AG186,"")</f>
        <v/>
      </c>
      <c r="M196" s="58" t="str">
        <f>IF(AND('Infos voyageurs'!AA186="Thaïlande",'Infos voyageurs'!AC186="novembre"),'Infos voyageurs'!AG186,"")</f>
        <v/>
      </c>
      <c r="N196" s="58" t="str">
        <f>IF(AND('Infos voyageurs'!AA186="Thaïlande",'Infos voyageurs'!AC186="decembre"),'Infos voyageurs'!AG186,"")</f>
        <v/>
      </c>
      <c r="O196" s="3"/>
      <c r="P196"/>
      <c r="Q196" s="14"/>
      <c r="R196" s="24" t="str">
        <f>IF('Infos voyageurs'!AA186="Thaïlande",'Infos voyageurs'!AI186,"")</f>
        <v/>
      </c>
      <c r="S196" s="14"/>
      <c r="T196" s="68"/>
      <c r="U196" s="54" t="str">
        <f>IF('Infos voyageurs'!AE186="Thaïlande",'Infos voyageurs'!AL186,"")</f>
        <v/>
      </c>
      <c r="V196" s="68"/>
      <c r="W196" s="69"/>
      <c r="X196" s="56" t="str">
        <f>IF('Infos voyageurs'!AA186="Thaïlande",'Infos voyageurs'!AN186,"")</f>
        <v/>
      </c>
      <c r="Y196" s="69"/>
      <c r="Z196" s="70"/>
      <c r="AA196" s="58">
        <f t="shared" si="6"/>
        <v>0</v>
      </c>
      <c r="AB196" s="70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</row>
    <row r="197" spans="1:185" s="39" customFormat="1" ht="17" thickBot="1" x14ac:dyDescent="0.25">
      <c r="A197" s="1" t="str">
        <f>IF('Infos voyageurs'!AA187="Thaïlande",'Infos voyageurs'!B187,"")</f>
        <v/>
      </c>
      <c r="B197" s="60">
        <f t="shared" si="5"/>
        <v>0</v>
      </c>
      <c r="C197" s="24" t="str">
        <f>IF(AND('Infos voyageurs'!AA187="Thaïlande",'Infos voyageurs'!AC187="janvier"),'Infos voyageurs'!AG187,"")</f>
        <v/>
      </c>
      <c r="D197" s="24" t="str">
        <f>IF(AND('Infos voyageurs'!AA187="Thaïlande",'Infos voyageurs'!AC187="février"),'Infos voyageurs'!AG187,"")</f>
        <v/>
      </c>
      <c r="E197" s="24" t="str">
        <f>IF(AND('Infos voyageurs'!AA187="Thaïlande",'Infos voyageurs'!AC187="mars"),'Infos voyageurs'!AG187,"")</f>
        <v/>
      </c>
      <c r="F197" s="54" t="str">
        <f>IF(AND('Infos voyageurs'!AA187="Thaïlande",'Infos voyageurs'!AC187="avril"),'Infos voyageurs'!AG187,"")</f>
        <v/>
      </c>
      <c r="G197" s="54" t="str">
        <f>IF(AND('Infos voyageurs'!AA187="Thaïlande",'Infos voyageurs'!AC187="mai"),'Infos voyageurs'!AG187,"")</f>
        <v/>
      </c>
      <c r="H197" s="54" t="str">
        <f>IF(AND('Infos voyageurs'!AA187="Thaïlande",'Infos voyageurs'!AC187="juin"),'Infos voyageurs'!AG187,"")</f>
        <v/>
      </c>
      <c r="I197" s="56" t="str">
        <f>IF(AND('Infos voyageurs'!AA187="Thaïlande",'Infos voyageurs'!AC187="juillet"),'Infos voyageurs'!AG187,"")</f>
        <v/>
      </c>
      <c r="J197" s="56" t="str">
        <f>IF(AND('Infos voyageurs'!AA187="Thaïlande",'Infos voyageurs'!AC187="août"),'Infos voyageurs'!AG187,"")</f>
        <v/>
      </c>
      <c r="K197" s="56" t="str">
        <f>IF(AND('Infos voyageurs'!AA187="Thaïlande",'Infos voyageurs'!AC187="septembre"),'Infos voyageurs'!AG187,"")</f>
        <v/>
      </c>
      <c r="L197" s="58" t="str">
        <f>IF(AND('Infos voyageurs'!AA187="Thaïlande",'Infos voyageurs'!AC187="octobre"),'Infos voyageurs'!AG187,"")</f>
        <v/>
      </c>
      <c r="M197" s="58" t="str">
        <f>IF(AND('Infos voyageurs'!AA187="Thaïlande",'Infos voyageurs'!AC187="novembre"),'Infos voyageurs'!AG187,"")</f>
        <v/>
      </c>
      <c r="N197" s="58" t="str">
        <f>IF(AND('Infos voyageurs'!AA187="Thaïlande",'Infos voyageurs'!AC187="decembre"),'Infos voyageurs'!AG187,"")</f>
        <v/>
      </c>
      <c r="O197" s="3"/>
      <c r="P197"/>
      <c r="Q197" s="14"/>
      <c r="R197" s="24" t="str">
        <f>IF('Infos voyageurs'!AA187="Thaïlande",'Infos voyageurs'!AI187,"")</f>
        <v/>
      </c>
      <c r="S197" s="14"/>
      <c r="T197" s="68"/>
      <c r="U197" s="54" t="str">
        <f>IF('Infos voyageurs'!AE187="Thaïlande",'Infos voyageurs'!AL187,"")</f>
        <v/>
      </c>
      <c r="V197" s="68"/>
      <c r="W197" s="69"/>
      <c r="X197" s="56" t="str">
        <f>IF('Infos voyageurs'!AA187="Thaïlande",'Infos voyageurs'!AN187,"")</f>
        <v/>
      </c>
      <c r="Y197" s="69"/>
      <c r="Z197" s="70"/>
      <c r="AA197" s="58">
        <f t="shared" si="6"/>
        <v>0</v>
      </c>
      <c r="AB197" s="70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</row>
    <row r="198" spans="1:185" ht="16" customHeight="1" x14ac:dyDescent="0.2">
      <c r="A198" s="1" t="str">
        <f>IF('Infos voyageurs'!AA188="Thaïlande",'Infos voyageurs'!B188,"")</f>
        <v/>
      </c>
      <c r="B198" s="60">
        <f t="shared" si="5"/>
        <v>0</v>
      </c>
      <c r="C198" s="24" t="str">
        <f>IF(AND('Infos voyageurs'!AA188="Thaïlande",'Infos voyageurs'!AC188="janvier"),'Infos voyageurs'!AG188,"")</f>
        <v/>
      </c>
      <c r="D198" s="24" t="str">
        <f>IF(AND('Infos voyageurs'!AA188="Thaïlande",'Infos voyageurs'!AC188="février"),'Infos voyageurs'!AG188,"")</f>
        <v/>
      </c>
      <c r="E198" s="24" t="str">
        <f>IF(AND('Infos voyageurs'!AA188="Thaïlande",'Infos voyageurs'!AC188="mars"),'Infos voyageurs'!AG188,"")</f>
        <v/>
      </c>
      <c r="F198" s="54" t="str">
        <f>IF(AND('Infos voyageurs'!AA188="Thaïlande",'Infos voyageurs'!AC188="avril"),'Infos voyageurs'!AG188,"")</f>
        <v/>
      </c>
      <c r="G198" s="54" t="str">
        <f>IF(AND('Infos voyageurs'!AA188="Thaïlande",'Infos voyageurs'!AC188="mai"),'Infos voyageurs'!AG188,"")</f>
        <v/>
      </c>
      <c r="H198" s="54" t="str">
        <f>IF(AND('Infos voyageurs'!AA188="Thaïlande",'Infos voyageurs'!AC188="juin"),'Infos voyageurs'!AG188,"")</f>
        <v/>
      </c>
      <c r="I198" s="56" t="str">
        <f>IF(AND('Infos voyageurs'!AA188="Thaïlande",'Infos voyageurs'!AC188="juillet"),'Infos voyageurs'!AG188,"")</f>
        <v/>
      </c>
      <c r="J198" s="56" t="str">
        <f>IF(AND('Infos voyageurs'!AA188="Thaïlande",'Infos voyageurs'!AC188="août"),'Infos voyageurs'!AG188,"")</f>
        <v/>
      </c>
      <c r="K198" s="56" t="str">
        <f>IF(AND('Infos voyageurs'!AA188="Thaïlande",'Infos voyageurs'!AC188="septembre"),'Infos voyageurs'!AG188,"")</f>
        <v/>
      </c>
      <c r="L198" s="58" t="str">
        <f>IF(AND('Infos voyageurs'!AA188="Thaïlande",'Infos voyageurs'!AC188="octobre"),'Infos voyageurs'!AG188,"")</f>
        <v/>
      </c>
      <c r="M198" s="58" t="str">
        <f>IF(AND('Infos voyageurs'!AA188="Thaïlande",'Infos voyageurs'!AC188="novembre"),'Infos voyageurs'!AG188,"")</f>
        <v/>
      </c>
      <c r="N198" s="58" t="str">
        <f>IF(AND('Infos voyageurs'!AA188="Thaïlande",'Infos voyageurs'!AC188="decembre"),'Infos voyageurs'!AG188,"")</f>
        <v/>
      </c>
      <c r="O198" s="3"/>
      <c r="P198"/>
      <c r="Q198" s="14"/>
      <c r="R198" s="24" t="str">
        <f>IF('Infos voyageurs'!AA188="Thaïlande",'Infos voyageurs'!AI188,"")</f>
        <v/>
      </c>
      <c r="S198" s="14"/>
      <c r="T198" s="68"/>
      <c r="U198" s="54" t="str">
        <f>IF('Infos voyageurs'!AE188="Thaïlande",'Infos voyageurs'!AL188,"")</f>
        <v/>
      </c>
      <c r="V198" s="68"/>
      <c r="W198" s="69"/>
      <c r="X198" s="56" t="str">
        <f>IF('Infos voyageurs'!AA188="Thaïlande",'Infos voyageurs'!AN188,"")</f>
        <v/>
      </c>
      <c r="Y198" s="69"/>
      <c r="Z198" s="70"/>
      <c r="AA198" s="58">
        <f t="shared" si="6"/>
        <v>0</v>
      </c>
      <c r="AB198" s="70"/>
    </row>
    <row r="199" spans="1:185" ht="16" customHeight="1" x14ac:dyDescent="0.2">
      <c r="A199" s="1" t="str">
        <f>IF('Infos voyageurs'!AA189="Thaïlande",'Infos voyageurs'!B189,"")</f>
        <v/>
      </c>
      <c r="B199" s="60">
        <f t="shared" si="5"/>
        <v>0</v>
      </c>
      <c r="C199" s="24" t="str">
        <f>IF(AND('Infos voyageurs'!AA189="Thaïlande",'Infos voyageurs'!AC189="janvier"),'Infos voyageurs'!AG189,"")</f>
        <v/>
      </c>
      <c r="D199" s="24" t="str">
        <f>IF(AND('Infos voyageurs'!AA189="Thaïlande",'Infos voyageurs'!AC189="février"),'Infos voyageurs'!AG189,"")</f>
        <v/>
      </c>
      <c r="E199" s="24" t="str">
        <f>IF(AND('Infos voyageurs'!AA189="Thaïlande",'Infos voyageurs'!AC189="mars"),'Infos voyageurs'!AG189,"")</f>
        <v/>
      </c>
      <c r="F199" s="54" t="str">
        <f>IF(AND('Infos voyageurs'!AA189="Thaïlande",'Infos voyageurs'!AC189="avril"),'Infos voyageurs'!AG189,"")</f>
        <v/>
      </c>
      <c r="G199" s="54" t="str">
        <f>IF(AND('Infos voyageurs'!AA189="Thaïlande",'Infos voyageurs'!AC189="mai"),'Infos voyageurs'!AG189,"")</f>
        <v/>
      </c>
      <c r="H199" s="54" t="str">
        <f>IF(AND('Infos voyageurs'!AA189="Thaïlande",'Infos voyageurs'!AC189="juin"),'Infos voyageurs'!AG189,"")</f>
        <v/>
      </c>
      <c r="I199" s="56" t="str">
        <f>IF(AND('Infos voyageurs'!AA189="Thaïlande",'Infos voyageurs'!AC189="juillet"),'Infos voyageurs'!AG189,"")</f>
        <v/>
      </c>
      <c r="J199" s="56" t="str">
        <f>IF(AND('Infos voyageurs'!AA189="Thaïlande",'Infos voyageurs'!AC189="août"),'Infos voyageurs'!AG189,"")</f>
        <v/>
      </c>
      <c r="K199" s="56" t="str">
        <f>IF(AND('Infos voyageurs'!AA189="Thaïlande",'Infos voyageurs'!AC189="septembre"),'Infos voyageurs'!AG189,"")</f>
        <v/>
      </c>
      <c r="L199" s="58" t="str">
        <f>IF(AND('Infos voyageurs'!AA189="Thaïlande",'Infos voyageurs'!AC189="octobre"),'Infos voyageurs'!AG189,"")</f>
        <v/>
      </c>
      <c r="M199" s="58" t="str">
        <f>IF(AND('Infos voyageurs'!AA189="Thaïlande",'Infos voyageurs'!AC189="novembre"),'Infos voyageurs'!AG189,"")</f>
        <v/>
      </c>
      <c r="N199" s="58" t="str">
        <f>IF(AND('Infos voyageurs'!AA189="Thaïlande",'Infos voyageurs'!AC189="decembre"),'Infos voyageurs'!AG189,"")</f>
        <v/>
      </c>
      <c r="O199" s="3"/>
      <c r="P199"/>
      <c r="Q199" s="14"/>
      <c r="R199" s="24" t="str">
        <f>IF('Infos voyageurs'!AA189="Thaïlande",'Infos voyageurs'!AI189,"")</f>
        <v/>
      </c>
      <c r="S199" s="14"/>
      <c r="T199" s="68"/>
      <c r="U199" s="54" t="str">
        <f>IF('Infos voyageurs'!AE189="Thaïlande",'Infos voyageurs'!AL189,"")</f>
        <v/>
      </c>
      <c r="V199" s="68"/>
      <c r="W199" s="69"/>
      <c r="X199" s="56" t="str">
        <f>IF('Infos voyageurs'!AA189="Thaïlande",'Infos voyageurs'!AN189,"")</f>
        <v/>
      </c>
      <c r="Y199" s="69"/>
      <c r="Z199" s="70"/>
      <c r="AA199" s="58">
        <f t="shared" si="6"/>
        <v>0</v>
      </c>
      <c r="AB199" s="70"/>
    </row>
    <row r="200" spans="1:185" ht="16" customHeight="1" x14ac:dyDescent="0.2">
      <c r="A200" s="1" t="str">
        <f>IF('Infos voyageurs'!AA190="Thaïlande",'Infos voyageurs'!B190,"")</f>
        <v/>
      </c>
      <c r="B200" s="60">
        <f t="shared" si="5"/>
        <v>0</v>
      </c>
      <c r="C200" s="24" t="str">
        <f>IF(AND('Infos voyageurs'!AA190="Thaïlande",'Infos voyageurs'!AC190="janvier"),'Infos voyageurs'!AG190,"")</f>
        <v/>
      </c>
      <c r="D200" s="24" t="str">
        <f>IF(AND('Infos voyageurs'!AA190="Thaïlande",'Infos voyageurs'!AC190="février"),'Infos voyageurs'!AG190,"")</f>
        <v/>
      </c>
      <c r="E200" s="24" t="str">
        <f>IF(AND('Infos voyageurs'!AA190="Thaïlande",'Infos voyageurs'!AC190="mars"),'Infos voyageurs'!AG190,"")</f>
        <v/>
      </c>
      <c r="F200" s="54" t="str">
        <f>IF(AND('Infos voyageurs'!AA190="Thaïlande",'Infos voyageurs'!AC190="avril"),'Infos voyageurs'!AG190,"")</f>
        <v/>
      </c>
      <c r="G200" s="54" t="str">
        <f>IF(AND('Infos voyageurs'!AA190="Thaïlande",'Infos voyageurs'!AC190="mai"),'Infos voyageurs'!AG190,"")</f>
        <v/>
      </c>
      <c r="H200" s="54" t="str">
        <f>IF(AND('Infos voyageurs'!AA190="Thaïlande",'Infos voyageurs'!AC190="juin"),'Infos voyageurs'!AG190,"")</f>
        <v/>
      </c>
      <c r="I200" s="56" t="str">
        <f>IF(AND('Infos voyageurs'!AA190="Thaïlande",'Infos voyageurs'!AC190="juillet"),'Infos voyageurs'!AG190,"")</f>
        <v/>
      </c>
      <c r="J200" s="56" t="str">
        <f>IF(AND('Infos voyageurs'!AA190="Thaïlande",'Infos voyageurs'!AC190="août"),'Infos voyageurs'!AG190,"")</f>
        <v/>
      </c>
      <c r="K200" s="56" t="str">
        <f>IF(AND('Infos voyageurs'!AA190="Thaïlande",'Infos voyageurs'!AC190="septembre"),'Infos voyageurs'!AG190,"")</f>
        <v/>
      </c>
      <c r="L200" s="58" t="str">
        <f>IF(AND('Infos voyageurs'!AA190="Thaïlande",'Infos voyageurs'!AC190="octobre"),'Infos voyageurs'!AG190,"")</f>
        <v/>
      </c>
      <c r="M200" s="58" t="str">
        <f>IF(AND('Infos voyageurs'!AA190="Thaïlande",'Infos voyageurs'!AC190="novembre"),'Infos voyageurs'!AG190,"")</f>
        <v/>
      </c>
      <c r="N200" s="58" t="str">
        <f>IF(AND('Infos voyageurs'!AA190="Thaïlande",'Infos voyageurs'!AC190="decembre"),'Infos voyageurs'!AG190,"")</f>
        <v/>
      </c>
      <c r="O200" s="3"/>
      <c r="P200"/>
      <c r="Q200" s="14"/>
      <c r="R200" s="24" t="str">
        <f>IF('Infos voyageurs'!AA190="Thaïlande",'Infos voyageurs'!AI190,"")</f>
        <v/>
      </c>
      <c r="S200" s="14"/>
      <c r="T200" s="68"/>
      <c r="U200" s="54" t="str">
        <f>IF('Infos voyageurs'!AE190="Thaïlande",'Infos voyageurs'!AL190,"")</f>
        <v/>
      </c>
      <c r="V200" s="68"/>
      <c r="W200" s="69"/>
      <c r="X200" s="56" t="str">
        <f>IF('Infos voyageurs'!AA190="Thaïlande",'Infos voyageurs'!AN190,"")</f>
        <v/>
      </c>
      <c r="Y200" s="69"/>
      <c r="Z200" s="70"/>
      <c r="AA200" s="58">
        <f t="shared" si="6"/>
        <v>0</v>
      </c>
      <c r="AB200" s="70"/>
    </row>
    <row r="201" spans="1:185" ht="16" customHeight="1" x14ac:dyDescent="0.2">
      <c r="A201" s="1" t="str">
        <f>IF('Infos voyageurs'!AA191="Thaïlande",'Infos voyageurs'!B191,"")</f>
        <v/>
      </c>
      <c r="B201" s="60">
        <f t="shared" si="5"/>
        <v>0</v>
      </c>
      <c r="C201" s="24" t="str">
        <f>IF(AND('Infos voyageurs'!AA191="Thaïlande",'Infos voyageurs'!AC191="janvier"),'Infos voyageurs'!AG191,"")</f>
        <v/>
      </c>
      <c r="D201" s="24" t="str">
        <f>IF(AND('Infos voyageurs'!AA191="Thaïlande",'Infos voyageurs'!AC191="février"),'Infos voyageurs'!AG191,"")</f>
        <v/>
      </c>
      <c r="E201" s="24" t="str">
        <f>IF(AND('Infos voyageurs'!AA191="Thaïlande",'Infos voyageurs'!AC191="mars"),'Infos voyageurs'!AG191,"")</f>
        <v/>
      </c>
      <c r="F201" s="54" t="str">
        <f>IF(AND('Infos voyageurs'!AA191="Thaïlande",'Infos voyageurs'!AC191="avril"),'Infos voyageurs'!AG191,"")</f>
        <v/>
      </c>
      <c r="G201" s="54" t="str">
        <f>IF(AND('Infos voyageurs'!AA191="Thaïlande",'Infos voyageurs'!AC191="mai"),'Infos voyageurs'!AG191,"")</f>
        <v/>
      </c>
      <c r="H201" s="54" t="str">
        <f>IF(AND('Infos voyageurs'!AA191="Thaïlande",'Infos voyageurs'!AC191="juin"),'Infos voyageurs'!AG191,"")</f>
        <v/>
      </c>
      <c r="I201" s="56" t="str">
        <f>IF(AND('Infos voyageurs'!AA191="Thaïlande",'Infos voyageurs'!AC191="juillet"),'Infos voyageurs'!AG191,"")</f>
        <v/>
      </c>
      <c r="J201" s="56" t="str">
        <f>IF(AND('Infos voyageurs'!AA191="Thaïlande",'Infos voyageurs'!AC191="août"),'Infos voyageurs'!AG191,"")</f>
        <v/>
      </c>
      <c r="K201" s="56" t="str">
        <f>IF(AND('Infos voyageurs'!AA191="Thaïlande",'Infos voyageurs'!AC191="septembre"),'Infos voyageurs'!AG191,"")</f>
        <v/>
      </c>
      <c r="L201" s="58" t="str">
        <f>IF(AND('Infos voyageurs'!AA191="Thaïlande",'Infos voyageurs'!AC191="octobre"),'Infos voyageurs'!AG191,"")</f>
        <v/>
      </c>
      <c r="M201" s="58" t="str">
        <f>IF(AND('Infos voyageurs'!AA191="Thaïlande",'Infos voyageurs'!AC191="novembre"),'Infos voyageurs'!AG191,"")</f>
        <v/>
      </c>
      <c r="N201" s="58" t="str">
        <f>IF(AND('Infos voyageurs'!AA191="Thaïlande",'Infos voyageurs'!AC191="decembre"),'Infos voyageurs'!AG191,"")</f>
        <v/>
      </c>
      <c r="O201" s="3"/>
      <c r="P201"/>
      <c r="Q201" s="14"/>
      <c r="R201" s="24" t="str">
        <f>IF('Infos voyageurs'!AA191="Thaïlande",'Infos voyageurs'!AI191,"")</f>
        <v/>
      </c>
      <c r="S201" s="14"/>
      <c r="T201" s="68"/>
      <c r="U201" s="54" t="str">
        <f>IF('Infos voyageurs'!AE191="Thaïlande",'Infos voyageurs'!AL191,"")</f>
        <v/>
      </c>
      <c r="V201" s="68"/>
      <c r="W201" s="69"/>
      <c r="X201" s="56" t="str">
        <f>IF('Infos voyageurs'!AA191="Thaïlande",'Infos voyageurs'!AN191,"")</f>
        <v/>
      </c>
      <c r="Y201" s="69"/>
      <c r="Z201" s="70"/>
      <c r="AA201" s="58">
        <f t="shared" si="6"/>
        <v>0</v>
      </c>
      <c r="AB201" s="70"/>
    </row>
    <row r="202" spans="1:185" ht="16" customHeight="1" x14ac:dyDescent="0.2">
      <c r="A202" s="1" t="str">
        <f>IF('Infos voyageurs'!AA192="Thaïlande",'Infos voyageurs'!B192,"")</f>
        <v/>
      </c>
      <c r="B202" s="60">
        <f t="shared" si="5"/>
        <v>0</v>
      </c>
      <c r="C202" s="24" t="str">
        <f>IF(AND('Infos voyageurs'!AA192="Thaïlande",'Infos voyageurs'!AC192="janvier"),'Infos voyageurs'!AG192,"")</f>
        <v/>
      </c>
      <c r="D202" s="24" t="str">
        <f>IF(AND('Infos voyageurs'!AA192="Thaïlande",'Infos voyageurs'!AC192="février"),'Infos voyageurs'!AG192,"")</f>
        <v/>
      </c>
      <c r="E202" s="24" t="str">
        <f>IF(AND('Infos voyageurs'!AA192="Thaïlande",'Infos voyageurs'!AC192="mars"),'Infos voyageurs'!AG192,"")</f>
        <v/>
      </c>
      <c r="F202" s="54" t="str">
        <f>IF(AND('Infos voyageurs'!AA192="Thaïlande",'Infos voyageurs'!AC192="avril"),'Infos voyageurs'!AG192,"")</f>
        <v/>
      </c>
      <c r="G202" s="54" t="str">
        <f>IF(AND('Infos voyageurs'!AA192="Thaïlande",'Infos voyageurs'!AC192="mai"),'Infos voyageurs'!AG192,"")</f>
        <v/>
      </c>
      <c r="H202" s="54" t="str">
        <f>IF(AND('Infos voyageurs'!AA192="Thaïlande",'Infos voyageurs'!AC192="juin"),'Infos voyageurs'!AG192,"")</f>
        <v/>
      </c>
      <c r="I202" s="56" t="str">
        <f>IF(AND('Infos voyageurs'!AA192="Thaïlande",'Infos voyageurs'!AC192="juillet"),'Infos voyageurs'!AG192,"")</f>
        <v/>
      </c>
      <c r="J202" s="56" t="str">
        <f>IF(AND('Infos voyageurs'!AA192="Thaïlande",'Infos voyageurs'!AC192="août"),'Infos voyageurs'!AG192,"")</f>
        <v/>
      </c>
      <c r="K202" s="56" t="str">
        <f>IF(AND('Infos voyageurs'!AA192="Thaïlande",'Infos voyageurs'!AC192="septembre"),'Infos voyageurs'!AG192,"")</f>
        <v/>
      </c>
      <c r="L202" s="58" t="str">
        <f>IF(AND('Infos voyageurs'!AA192="Thaïlande",'Infos voyageurs'!AC192="octobre"),'Infos voyageurs'!AG192,"")</f>
        <v/>
      </c>
      <c r="M202" s="58" t="str">
        <f>IF(AND('Infos voyageurs'!AA192="Thaïlande",'Infos voyageurs'!AC192="novembre"),'Infos voyageurs'!AG192,"")</f>
        <v/>
      </c>
      <c r="N202" s="58" t="str">
        <f>IF(AND('Infos voyageurs'!AA192="Thaïlande",'Infos voyageurs'!AC192="decembre"),'Infos voyageurs'!AG192,"")</f>
        <v/>
      </c>
      <c r="O202" s="3"/>
      <c r="P202"/>
      <c r="Q202" s="14"/>
      <c r="R202" s="24" t="str">
        <f>IF('Infos voyageurs'!AA192="Thaïlande",'Infos voyageurs'!AI192,"")</f>
        <v/>
      </c>
      <c r="S202" s="14"/>
      <c r="T202" s="68"/>
      <c r="U202" s="54" t="str">
        <f>IF('Infos voyageurs'!AE192="Thaïlande",'Infos voyageurs'!AL192,"")</f>
        <v/>
      </c>
      <c r="V202" s="68"/>
      <c r="W202" s="69"/>
      <c r="X202" s="56" t="str">
        <f>IF('Infos voyageurs'!AA192="Thaïlande",'Infos voyageurs'!AN192,"")</f>
        <v/>
      </c>
      <c r="Y202" s="69"/>
      <c r="Z202" s="70"/>
      <c r="AA202" s="58">
        <f t="shared" si="6"/>
        <v>0</v>
      </c>
      <c r="AB202" s="70"/>
    </row>
    <row r="203" spans="1:185" ht="16" customHeight="1" x14ac:dyDescent="0.2">
      <c r="A203" s="1" t="str">
        <f>IF('Infos voyageurs'!AA193="Thaïlande",'Infos voyageurs'!B193,"")</f>
        <v/>
      </c>
      <c r="B203" s="60">
        <f t="shared" si="5"/>
        <v>0</v>
      </c>
      <c r="C203" s="24" t="str">
        <f>IF(AND('Infos voyageurs'!AA193="Thaïlande",'Infos voyageurs'!AC193="janvier"),'Infos voyageurs'!AG193,"")</f>
        <v/>
      </c>
      <c r="D203" s="24" t="str">
        <f>IF(AND('Infos voyageurs'!AA193="Thaïlande",'Infos voyageurs'!AC193="février"),'Infos voyageurs'!AG193,"")</f>
        <v/>
      </c>
      <c r="E203" s="24" t="str">
        <f>IF(AND('Infos voyageurs'!AA193="Thaïlande",'Infos voyageurs'!AC193="mars"),'Infos voyageurs'!AG193,"")</f>
        <v/>
      </c>
      <c r="F203" s="54" t="str">
        <f>IF(AND('Infos voyageurs'!AA193="Thaïlande",'Infos voyageurs'!AC193="avril"),'Infos voyageurs'!AG193,"")</f>
        <v/>
      </c>
      <c r="G203" s="54" t="str">
        <f>IF(AND('Infos voyageurs'!AA193="Thaïlande",'Infos voyageurs'!AC193="mai"),'Infos voyageurs'!AG193,"")</f>
        <v/>
      </c>
      <c r="H203" s="54" t="str">
        <f>IF(AND('Infos voyageurs'!AA193="Thaïlande",'Infos voyageurs'!AC193="juin"),'Infos voyageurs'!AG193,"")</f>
        <v/>
      </c>
      <c r="I203" s="56" t="str">
        <f>IF(AND('Infos voyageurs'!AA193="Thaïlande",'Infos voyageurs'!AC193="juillet"),'Infos voyageurs'!AG193,"")</f>
        <v/>
      </c>
      <c r="J203" s="56" t="str">
        <f>IF(AND('Infos voyageurs'!AA193="Thaïlande",'Infos voyageurs'!AC193="août"),'Infos voyageurs'!AG193,"")</f>
        <v/>
      </c>
      <c r="K203" s="56" t="str">
        <f>IF(AND('Infos voyageurs'!AA193="Thaïlande",'Infos voyageurs'!AC193="septembre"),'Infos voyageurs'!AG193,"")</f>
        <v/>
      </c>
      <c r="L203" s="58" t="str">
        <f>IF(AND('Infos voyageurs'!AA193="Thaïlande",'Infos voyageurs'!AC193="octobre"),'Infos voyageurs'!AG193,"")</f>
        <v/>
      </c>
      <c r="M203" s="58" t="str">
        <f>IF(AND('Infos voyageurs'!AA193="Thaïlande",'Infos voyageurs'!AC193="novembre"),'Infos voyageurs'!AG193,"")</f>
        <v/>
      </c>
      <c r="N203" s="58" t="str">
        <f>IF(AND('Infos voyageurs'!AA193="Thaïlande",'Infos voyageurs'!AC193="decembre"),'Infos voyageurs'!AG193,"")</f>
        <v/>
      </c>
      <c r="O203" s="3"/>
      <c r="P203"/>
      <c r="Q203" s="14"/>
      <c r="R203" s="24" t="str">
        <f>IF('Infos voyageurs'!AA193="Thaïlande",'Infos voyageurs'!AI193,"")</f>
        <v/>
      </c>
      <c r="S203" s="14"/>
      <c r="T203" s="68"/>
      <c r="U203" s="54" t="str">
        <f>IF('Infos voyageurs'!AE193="Thaïlande",'Infos voyageurs'!AL193,"")</f>
        <v/>
      </c>
      <c r="V203" s="68"/>
      <c r="W203" s="69"/>
      <c r="X203" s="56" t="str">
        <f>IF('Infos voyageurs'!AA193="Thaïlande",'Infos voyageurs'!AN193,"")</f>
        <v/>
      </c>
      <c r="Y203" s="69"/>
      <c r="Z203" s="70"/>
      <c r="AA203" s="58">
        <f t="shared" si="6"/>
        <v>0</v>
      </c>
      <c r="AB203" s="70"/>
    </row>
    <row r="204" spans="1:185" ht="16" customHeight="1" x14ac:dyDescent="0.2">
      <c r="A204" s="1" t="str">
        <f>IF('Infos voyageurs'!AA194="Thaïlande",'Infos voyageurs'!B194,"")</f>
        <v/>
      </c>
      <c r="B204" s="60">
        <f t="shared" si="5"/>
        <v>0</v>
      </c>
      <c r="C204" s="24" t="str">
        <f>IF(AND('Infos voyageurs'!AA194="Thaïlande",'Infos voyageurs'!AC194="janvier"),'Infos voyageurs'!AG194,"")</f>
        <v/>
      </c>
      <c r="D204" s="24" t="str">
        <f>IF(AND('Infos voyageurs'!AA194="Thaïlande",'Infos voyageurs'!AC194="février"),'Infos voyageurs'!AG194,"")</f>
        <v/>
      </c>
      <c r="E204" s="24" t="str">
        <f>IF(AND('Infos voyageurs'!AA194="Thaïlande",'Infos voyageurs'!AC194="mars"),'Infos voyageurs'!AG194,"")</f>
        <v/>
      </c>
      <c r="F204" s="54" t="str">
        <f>IF(AND('Infos voyageurs'!AA194="Thaïlande",'Infos voyageurs'!AC194="avril"),'Infos voyageurs'!AG194,"")</f>
        <v/>
      </c>
      <c r="G204" s="54" t="str">
        <f>IF(AND('Infos voyageurs'!AA194="Thaïlande",'Infos voyageurs'!AC194="mai"),'Infos voyageurs'!AG194,"")</f>
        <v/>
      </c>
      <c r="H204" s="54" t="str">
        <f>IF(AND('Infos voyageurs'!AA194="Thaïlande",'Infos voyageurs'!AC194="juin"),'Infos voyageurs'!AG194,"")</f>
        <v/>
      </c>
      <c r="I204" s="56" t="str">
        <f>IF(AND('Infos voyageurs'!AA194="Thaïlande",'Infos voyageurs'!AC194="juillet"),'Infos voyageurs'!AG194,"")</f>
        <v/>
      </c>
      <c r="J204" s="56" t="str">
        <f>IF(AND('Infos voyageurs'!AA194="Thaïlande",'Infos voyageurs'!AC194="août"),'Infos voyageurs'!AG194,"")</f>
        <v/>
      </c>
      <c r="K204" s="56" t="str">
        <f>IF(AND('Infos voyageurs'!AA194="Thaïlande",'Infos voyageurs'!AC194="septembre"),'Infos voyageurs'!AG194,"")</f>
        <v/>
      </c>
      <c r="L204" s="58" t="str">
        <f>IF(AND('Infos voyageurs'!AA194="Thaïlande",'Infos voyageurs'!AC194="octobre"),'Infos voyageurs'!AG194,"")</f>
        <v/>
      </c>
      <c r="M204" s="58" t="str">
        <f>IF(AND('Infos voyageurs'!AA194="Thaïlande",'Infos voyageurs'!AC194="novembre"),'Infos voyageurs'!AG194,"")</f>
        <v/>
      </c>
      <c r="N204" s="58" t="str">
        <f>IF(AND('Infos voyageurs'!AA194="Thaïlande",'Infos voyageurs'!AC194="decembre"),'Infos voyageurs'!AG194,"")</f>
        <v/>
      </c>
      <c r="O204" s="3"/>
      <c r="P204"/>
      <c r="Q204" s="14"/>
      <c r="R204" s="24" t="str">
        <f>IF('Infos voyageurs'!AA194="Thaïlande",'Infos voyageurs'!AI194,"")</f>
        <v/>
      </c>
      <c r="S204" s="14"/>
      <c r="T204" s="68"/>
      <c r="U204" s="54" t="str">
        <f>IF('Infos voyageurs'!AE194="Thaïlande",'Infos voyageurs'!AL194,"")</f>
        <v/>
      </c>
      <c r="V204" s="68"/>
      <c r="W204" s="69"/>
      <c r="X204" s="56" t="str">
        <f>IF('Infos voyageurs'!AA194="Thaïlande",'Infos voyageurs'!AN194,"")</f>
        <v/>
      </c>
      <c r="Y204" s="69"/>
      <c r="Z204" s="70"/>
      <c r="AA204" s="58">
        <f t="shared" si="6"/>
        <v>0</v>
      </c>
      <c r="AB204" s="70"/>
    </row>
    <row r="205" spans="1:185" ht="16" customHeight="1" x14ac:dyDescent="0.2">
      <c r="A205" s="1" t="str">
        <f>IF('Infos voyageurs'!AA195="Thaïlande",'Infos voyageurs'!B195,"")</f>
        <v/>
      </c>
      <c r="B205" s="60">
        <f t="shared" ref="B205:B268" si="7">SUM(C205:N205)</f>
        <v>0</v>
      </c>
      <c r="C205" s="24" t="str">
        <f>IF(AND('Infos voyageurs'!AA195="Thaïlande",'Infos voyageurs'!AC195="janvier"),'Infos voyageurs'!AG195,"")</f>
        <v/>
      </c>
      <c r="D205" s="24" t="str">
        <f>IF(AND('Infos voyageurs'!AA195="Thaïlande",'Infos voyageurs'!AC195="février"),'Infos voyageurs'!AG195,"")</f>
        <v/>
      </c>
      <c r="E205" s="24" t="str">
        <f>IF(AND('Infos voyageurs'!AA195="Thaïlande",'Infos voyageurs'!AC195="mars"),'Infos voyageurs'!AG195,"")</f>
        <v/>
      </c>
      <c r="F205" s="54" t="str">
        <f>IF(AND('Infos voyageurs'!AA195="Thaïlande",'Infos voyageurs'!AC195="avril"),'Infos voyageurs'!AG195,"")</f>
        <v/>
      </c>
      <c r="G205" s="54" t="str">
        <f>IF(AND('Infos voyageurs'!AA195="Thaïlande",'Infos voyageurs'!AC195="mai"),'Infos voyageurs'!AG195,"")</f>
        <v/>
      </c>
      <c r="H205" s="54" t="str">
        <f>IF(AND('Infos voyageurs'!AA195="Thaïlande",'Infos voyageurs'!AC195="juin"),'Infos voyageurs'!AG195,"")</f>
        <v/>
      </c>
      <c r="I205" s="56" t="str">
        <f>IF(AND('Infos voyageurs'!AA195="Thaïlande",'Infos voyageurs'!AC195="juillet"),'Infos voyageurs'!AG195,"")</f>
        <v/>
      </c>
      <c r="J205" s="56" t="str">
        <f>IF(AND('Infos voyageurs'!AA195="Thaïlande",'Infos voyageurs'!AC195="août"),'Infos voyageurs'!AG195,"")</f>
        <v/>
      </c>
      <c r="K205" s="56" t="str">
        <f>IF(AND('Infos voyageurs'!AA195="Thaïlande",'Infos voyageurs'!AC195="septembre"),'Infos voyageurs'!AG195,"")</f>
        <v/>
      </c>
      <c r="L205" s="58" t="str">
        <f>IF(AND('Infos voyageurs'!AA195="Thaïlande",'Infos voyageurs'!AC195="octobre"),'Infos voyageurs'!AG195,"")</f>
        <v/>
      </c>
      <c r="M205" s="58" t="str">
        <f>IF(AND('Infos voyageurs'!AA195="Thaïlande",'Infos voyageurs'!AC195="novembre"),'Infos voyageurs'!AG195,"")</f>
        <v/>
      </c>
      <c r="N205" s="58" t="str">
        <f>IF(AND('Infos voyageurs'!AA195="Thaïlande",'Infos voyageurs'!AC195="decembre"),'Infos voyageurs'!AG195,"")</f>
        <v/>
      </c>
      <c r="O205" s="3"/>
      <c r="P205"/>
      <c r="Q205" s="14"/>
      <c r="R205" s="24" t="str">
        <f>IF('Infos voyageurs'!AA195="Thaïlande",'Infos voyageurs'!AI195,"")</f>
        <v/>
      </c>
      <c r="S205" s="14"/>
      <c r="T205" s="68"/>
      <c r="U205" s="54" t="str">
        <f>IF('Infos voyageurs'!AE195="Thaïlande",'Infos voyageurs'!AL195,"")</f>
        <v/>
      </c>
      <c r="V205" s="68"/>
      <c r="W205" s="69"/>
      <c r="X205" s="56" t="str">
        <f>IF('Infos voyageurs'!AA195="Thaïlande",'Infos voyageurs'!AN195,"")</f>
        <v/>
      </c>
      <c r="Y205" s="69"/>
      <c r="Z205" s="70"/>
      <c r="AA205" s="58">
        <f t="shared" ref="AA205:AA268" si="8">B205</f>
        <v>0</v>
      </c>
      <c r="AB205" s="70"/>
    </row>
    <row r="206" spans="1:185" ht="16" customHeight="1" x14ac:dyDescent="0.2">
      <c r="A206" s="1" t="str">
        <f>IF('Infos voyageurs'!AA196="Thaïlande",'Infos voyageurs'!B196,"")</f>
        <v/>
      </c>
      <c r="B206" s="60">
        <f t="shared" si="7"/>
        <v>0</v>
      </c>
      <c r="C206" s="24" t="str">
        <f>IF(AND('Infos voyageurs'!AA196="Thaïlande",'Infos voyageurs'!AC196="janvier"),'Infos voyageurs'!AG196,"")</f>
        <v/>
      </c>
      <c r="D206" s="24" t="str">
        <f>IF(AND('Infos voyageurs'!AA196="Thaïlande",'Infos voyageurs'!AC196="février"),'Infos voyageurs'!AG196,"")</f>
        <v/>
      </c>
      <c r="E206" s="24" t="str">
        <f>IF(AND('Infos voyageurs'!AA196="Thaïlande",'Infos voyageurs'!AC196="mars"),'Infos voyageurs'!AG196,"")</f>
        <v/>
      </c>
      <c r="F206" s="54" t="str">
        <f>IF(AND('Infos voyageurs'!AA196="Thaïlande",'Infos voyageurs'!AC196="avril"),'Infos voyageurs'!AG196,"")</f>
        <v/>
      </c>
      <c r="G206" s="54" t="str">
        <f>IF(AND('Infos voyageurs'!AA196="Thaïlande",'Infos voyageurs'!AC196="mai"),'Infos voyageurs'!AG196,"")</f>
        <v/>
      </c>
      <c r="H206" s="54" t="str">
        <f>IF(AND('Infos voyageurs'!AA196="Thaïlande",'Infos voyageurs'!AC196="juin"),'Infos voyageurs'!AG196,"")</f>
        <v/>
      </c>
      <c r="I206" s="56" t="str">
        <f>IF(AND('Infos voyageurs'!AA196="Thaïlande",'Infos voyageurs'!AC196="juillet"),'Infos voyageurs'!AG196,"")</f>
        <v/>
      </c>
      <c r="J206" s="56" t="str">
        <f>IF(AND('Infos voyageurs'!AA196="Thaïlande",'Infos voyageurs'!AC196="août"),'Infos voyageurs'!AG196,"")</f>
        <v/>
      </c>
      <c r="K206" s="56" t="str">
        <f>IF(AND('Infos voyageurs'!AA196="Thaïlande",'Infos voyageurs'!AC196="septembre"),'Infos voyageurs'!AG196,"")</f>
        <v/>
      </c>
      <c r="L206" s="58" t="str">
        <f>IF(AND('Infos voyageurs'!AA196="Thaïlande",'Infos voyageurs'!AC196="octobre"),'Infos voyageurs'!AG196,"")</f>
        <v/>
      </c>
      <c r="M206" s="58" t="str">
        <f>IF(AND('Infos voyageurs'!AA196="Thaïlande",'Infos voyageurs'!AC196="novembre"),'Infos voyageurs'!AG196,"")</f>
        <v/>
      </c>
      <c r="N206" s="58" t="str">
        <f>IF(AND('Infos voyageurs'!AA196="Thaïlande",'Infos voyageurs'!AC196="decembre"),'Infos voyageurs'!AG196,"")</f>
        <v/>
      </c>
      <c r="O206" s="3"/>
      <c r="P206"/>
      <c r="Q206" s="14"/>
      <c r="R206" s="24" t="str">
        <f>IF('Infos voyageurs'!AA196="Thaïlande",'Infos voyageurs'!AI196,"")</f>
        <v/>
      </c>
      <c r="S206" s="14"/>
      <c r="T206" s="68"/>
      <c r="U206" s="54" t="str">
        <f>IF('Infos voyageurs'!AE196="Thaïlande",'Infos voyageurs'!AL196,"")</f>
        <v/>
      </c>
      <c r="V206" s="68"/>
      <c r="W206" s="69"/>
      <c r="X206" s="56" t="str">
        <f>IF('Infos voyageurs'!AA196="Thaïlande",'Infos voyageurs'!AN196,"")</f>
        <v/>
      </c>
      <c r="Y206" s="69"/>
      <c r="Z206" s="70"/>
      <c r="AA206" s="58">
        <f t="shared" si="8"/>
        <v>0</v>
      </c>
      <c r="AB206" s="70"/>
    </row>
    <row r="207" spans="1:185" ht="16" customHeight="1" x14ac:dyDescent="0.2">
      <c r="A207" s="1" t="str">
        <f>IF('Infos voyageurs'!AA197="Thaïlande",'Infos voyageurs'!B197,"")</f>
        <v/>
      </c>
      <c r="B207" s="60">
        <f t="shared" si="7"/>
        <v>0</v>
      </c>
      <c r="C207" s="24" t="str">
        <f>IF(AND('Infos voyageurs'!AA197="Thaïlande",'Infos voyageurs'!AC197="janvier"),'Infos voyageurs'!AG197,"")</f>
        <v/>
      </c>
      <c r="D207" s="24" t="str">
        <f>IF(AND('Infos voyageurs'!AA197="Thaïlande",'Infos voyageurs'!AC197="février"),'Infos voyageurs'!AG197,"")</f>
        <v/>
      </c>
      <c r="E207" s="24" t="str">
        <f>IF(AND('Infos voyageurs'!AA197="Thaïlande",'Infos voyageurs'!AC197="mars"),'Infos voyageurs'!AG197,"")</f>
        <v/>
      </c>
      <c r="F207" s="54" t="str">
        <f>IF(AND('Infos voyageurs'!AA197="Thaïlande",'Infos voyageurs'!AC197="avril"),'Infos voyageurs'!AG197,"")</f>
        <v/>
      </c>
      <c r="G207" s="54" t="str">
        <f>IF(AND('Infos voyageurs'!AA197="Thaïlande",'Infos voyageurs'!AC197="mai"),'Infos voyageurs'!AG197,"")</f>
        <v/>
      </c>
      <c r="H207" s="54" t="str">
        <f>IF(AND('Infos voyageurs'!AA197="Thaïlande",'Infos voyageurs'!AC197="juin"),'Infos voyageurs'!AG197,"")</f>
        <v/>
      </c>
      <c r="I207" s="56" t="str">
        <f>IF(AND('Infos voyageurs'!AA197="Thaïlande",'Infos voyageurs'!AC197="juillet"),'Infos voyageurs'!AG197,"")</f>
        <v/>
      </c>
      <c r="J207" s="56" t="str">
        <f>IF(AND('Infos voyageurs'!AA197="Thaïlande",'Infos voyageurs'!AC197="août"),'Infos voyageurs'!AG197,"")</f>
        <v/>
      </c>
      <c r="K207" s="56" t="str">
        <f>IF(AND('Infos voyageurs'!AA197="Thaïlande",'Infos voyageurs'!AC197="septembre"),'Infos voyageurs'!AG197,"")</f>
        <v/>
      </c>
      <c r="L207" s="58" t="str">
        <f>IF(AND('Infos voyageurs'!AA197="Thaïlande",'Infos voyageurs'!AC197="octobre"),'Infos voyageurs'!AG197,"")</f>
        <v/>
      </c>
      <c r="M207" s="58" t="str">
        <f>IF(AND('Infos voyageurs'!AA197="Thaïlande",'Infos voyageurs'!AC197="novembre"),'Infos voyageurs'!AG197,"")</f>
        <v/>
      </c>
      <c r="N207" s="58" t="str">
        <f>IF(AND('Infos voyageurs'!AA197="Thaïlande",'Infos voyageurs'!AC197="decembre"),'Infos voyageurs'!AG197,"")</f>
        <v/>
      </c>
      <c r="O207" s="3"/>
      <c r="P207"/>
      <c r="Q207" s="14"/>
      <c r="R207" s="24" t="str">
        <f>IF('Infos voyageurs'!AA197="Thaïlande",'Infos voyageurs'!AI197,"")</f>
        <v/>
      </c>
      <c r="S207" s="14"/>
      <c r="T207" s="68"/>
      <c r="U207" s="54" t="str">
        <f>IF('Infos voyageurs'!AE197="Thaïlande",'Infos voyageurs'!AL197,"")</f>
        <v/>
      </c>
      <c r="V207" s="68"/>
      <c r="W207" s="69"/>
      <c r="X207" s="56" t="str">
        <f>IF('Infos voyageurs'!AA197="Thaïlande",'Infos voyageurs'!AN197,"")</f>
        <v/>
      </c>
      <c r="Y207" s="69"/>
      <c r="Z207" s="70"/>
      <c r="AA207" s="58">
        <f t="shared" si="8"/>
        <v>0</v>
      </c>
      <c r="AB207" s="70"/>
    </row>
    <row r="208" spans="1:185" ht="16" customHeight="1" x14ac:dyDescent="0.2">
      <c r="A208" s="1" t="str">
        <f>IF('Infos voyageurs'!AA198="Thaïlande",'Infos voyageurs'!B198,"")</f>
        <v/>
      </c>
      <c r="B208" s="60">
        <f t="shared" si="7"/>
        <v>0</v>
      </c>
      <c r="C208" s="24" t="str">
        <f>IF(AND('Infos voyageurs'!AA198="Thaïlande",'Infos voyageurs'!AC198="janvier"),'Infos voyageurs'!AG198,"")</f>
        <v/>
      </c>
      <c r="D208" s="24" t="str">
        <f>IF(AND('Infos voyageurs'!AA198="Thaïlande",'Infos voyageurs'!AC198="février"),'Infos voyageurs'!AG198,"")</f>
        <v/>
      </c>
      <c r="E208" s="24" t="str">
        <f>IF(AND('Infos voyageurs'!AA198="Thaïlande",'Infos voyageurs'!AC198="mars"),'Infos voyageurs'!AG198,"")</f>
        <v/>
      </c>
      <c r="F208" s="54" t="str">
        <f>IF(AND('Infos voyageurs'!AA198="Thaïlande",'Infos voyageurs'!AC198="avril"),'Infos voyageurs'!AG198,"")</f>
        <v/>
      </c>
      <c r="G208" s="54" t="str">
        <f>IF(AND('Infos voyageurs'!AA198="Thaïlande",'Infos voyageurs'!AC198="mai"),'Infos voyageurs'!AG198,"")</f>
        <v/>
      </c>
      <c r="H208" s="54" t="str">
        <f>IF(AND('Infos voyageurs'!AA198="Thaïlande",'Infos voyageurs'!AC198="juin"),'Infos voyageurs'!AG198,"")</f>
        <v/>
      </c>
      <c r="I208" s="56" t="str">
        <f>IF(AND('Infos voyageurs'!AA198="Thaïlande",'Infos voyageurs'!AC198="juillet"),'Infos voyageurs'!AG198,"")</f>
        <v/>
      </c>
      <c r="J208" s="56" t="str">
        <f>IF(AND('Infos voyageurs'!AA198="Thaïlande",'Infos voyageurs'!AC198="août"),'Infos voyageurs'!AG198,"")</f>
        <v/>
      </c>
      <c r="K208" s="56" t="str">
        <f>IF(AND('Infos voyageurs'!AA198="Thaïlande",'Infos voyageurs'!AC198="septembre"),'Infos voyageurs'!AG198,"")</f>
        <v/>
      </c>
      <c r="L208" s="58" t="str">
        <f>IF(AND('Infos voyageurs'!AA198="Thaïlande",'Infos voyageurs'!AC198="octobre"),'Infos voyageurs'!AG198,"")</f>
        <v/>
      </c>
      <c r="M208" s="58" t="str">
        <f>IF(AND('Infos voyageurs'!AA198="Thaïlande",'Infos voyageurs'!AC198="novembre"),'Infos voyageurs'!AG198,"")</f>
        <v/>
      </c>
      <c r="N208" s="58" t="str">
        <f>IF(AND('Infos voyageurs'!AA198="Thaïlande",'Infos voyageurs'!AC198="decembre"),'Infos voyageurs'!AG198,"")</f>
        <v/>
      </c>
      <c r="O208" s="3"/>
      <c r="P208"/>
      <c r="Q208" s="14"/>
      <c r="R208" s="24" t="str">
        <f>IF('Infos voyageurs'!AA198="Thaïlande",'Infos voyageurs'!AI198,"")</f>
        <v/>
      </c>
      <c r="S208" s="14"/>
      <c r="T208" s="68"/>
      <c r="U208" s="54" t="str">
        <f>IF('Infos voyageurs'!AE198="Thaïlande",'Infos voyageurs'!AL198,"")</f>
        <v/>
      </c>
      <c r="V208" s="68"/>
      <c r="W208" s="69"/>
      <c r="X208" s="56" t="str">
        <f>IF('Infos voyageurs'!AA198="Thaïlande",'Infos voyageurs'!AN198,"")</f>
        <v/>
      </c>
      <c r="Y208" s="69"/>
      <c r="Z208" s="70"/>
      <c r="AA208" s="58">
        <f t="shared" si="8"/>
        <v>0</v>
      </c>
      <c r="AB208" s="70"/>
    </row>
    <row r="209" spans="1:28" ht="16" customHeight="1" x14ac:dyDescent="0.2">
      <c r="A209" s="1" t="str">
        <f>IF('Infos voyageurs'!AA199="Thaïlande",'Infos voyageurs'!B199,"")</f>
        <v/>
      </c>
      <c r="B209" s="60">
        <f t="shared" si="7"/>
        <v>0</v>
      </c>
      <c r="C209" s="24" t="str">
        <f>IF(AND('Infos voyageurs'!AA199="Thaïlande",'Infos voyageurs'!AC199="janvier"),'Infos voyageurs'!AG199,"")</f>
        <v/>
      </c>
      <c r="D209" s="24" t="str">
        <f>IF(AND('Infos voyageurs'!AA199="Thaïlande",'Infos voyageurs'!AC199="février"),'Infos voyageurs'!AG199,"")</f>
        <v/>
      </c>
      <c r="E209" s="24" t="str">
        <f>IF(AND('Infos voyageurs'!AA199="Thaïlande",'Infos voyageurs'!AC199="mars"),'Infos voyageurs'!AG199,"")</f>
        <v/>
      </c>
      <c r="F209" s="54" t="str">
        <f>IF(AND('Infos voyageurs'!AA199="Thaïlande",'Infos voyageurs'!AC199="avril"),'Infos voyageurs'!AG199,"")</f>
        <v/>
      </c>
      <c r="G209" s="54" t="str">
        <f>IF(AND('Infos voyageurs'!AA199="Thaïlande",'Infos voyageurs'!AC199="mai"),'Infos voyageurs'!AG199,"")</f>
        <v/>
      </c>
      <c r="H209" s="54" t="str">
        <f>IF(AND('Infos voyageurs'!AA199="Thaïlande",'Infos voyageurs'!AC199="juin"),'Infos voyageurs'!AG199,"")</f>
        <v/>
      </c>
      <c r="I209" s="56" t="str">
        <f>IF(AND('Infos voyageurs'!AA199="Thaïlande",'Infos voyageurs'!AC199="juillet"),'Infos voyageurs'!AG199,"")</f>
        <v/>
      </c>
      <c r="J209" s="56" t="str">
        <f>IF(AND('Infos voyageurs'!AA199="Thaïlande",'Infos voyageurs'!AC199="août"),'Infos voyageurs'!AG199,"")</f>
        <v/>
      </c>
      <c r="K209" s="56" t="str">
        <f>IF(AND('Infos voyageurs'!AA199="Thaïlande",'Infos voyageurs'!AC199="septembre"),'Infos voyageurs'!AG199,"")</f>
        <v/>
      </c>
      <c r="L209" s="58" t="str">
        <f>IF(AND('Infos voyageurs'!AA199="Thaïlande",'Infos voyageurs'!AC199="octobre"),'Infos voyageurs'!AG199,"")</f>
        <v/>
      </c>
      <c r="M209" s="58" t="str">
        <f>IF(AND('Infos voyageurs'!AA199="Thaïlande",'Infos voyageurs'!AC199="novembre"),'Infos voyageurs'!AG199,"")</f>
        <v/>
      </c>
      <c r="N209" s="58" t="str">
        <f>IF(AND('Infos voyageurs'!AA199="Thaïlande",'Infos voyageurs'!AC199="decembre"),'Infos voyageurs'!AG199,"")</f>
        <v/>
      </c>
      <c r="O209" s="3"/>
      <c r="P209"/>
      <c r="Q209" s="14"/>
      <c r="R209" s="24" t="str">
        <f>IF('Infos voyageurs'!AA199="Thaïlande",'Infos voyageurs'!AI199,"")</f>
        <v/>
      </c>
      <c r="S209" s="14"/>
      <c r="T209" s="68"/>
      <c r="U209" s="54" t="str">
        <f>IF('Infos voyageurs'!AE199="Thaïlande",'Infos voyageurs'!AL199,"")</f>
        <v/>
      </c>
      <c r="V209" s="68"/>
      <c r="W209" s="69"/>
      <c r="X209" s="56" t="str">
        <f>IF('Infos voyageurs'!AA199="Thaïlande",'Infos voyageurs'!AN199,"")</f>
        <v/>
      </c>
      <c r="Y209" s="69"/>
      <c r="Z209" s="70"/>
      <c r="AA209" s="58">
        <f t="shared" si="8"/>
        <v>0</v>
      </c>
      <c r="AB209" s="70"/>
    </row>
    <row r="210" spans="1:28" ht="16" customHeight="1" x14ac:dyDescent="0.2">
      <c r="A210" s="1" t="str">
        <f>IF('Infos voyageurs'!AA200="Thaïlande",'Infos voyageurs'!B200,"")</f>
        <v/>
      </c>
      <c r="B210" s="60">
        <f t="shared" si="7"/>
        <v>0</v>
      </c>
      <c r="C210" s="24" t="str">
        <f>IF(AND('Infos voyageurs'!AA200="Thaïlande",'Infos voyageurs'!AC200="janvier"),'Infos voyageurs'!AG200,"")</f>
        <v/>
      </c>
      <c r="D210" s="24" t="str">
        <f>IF(AND('Infos voyageurs'!AA200="Thaïlande",'Infos voyageurs'!AC200="février"),'Infos voyageurs'!AG200,"")</f>
        <v/>
      </c>
      <c r="E210" s="24" t="str">
        <f>IF(AND('Infos voyageurs'!AA200="Thaïlande",'Infos voyageurs'!AC200="mars"),'Infos voyageurs'!AG200,"")</f>
        <v/>
      </c>
      <c r="F210" s="54" t="str">
        <f>IF(AND('Infos voyageurs'!AA200="Thaïlande",'Infos voyageurs'!AC200="avril"),'Infos voyageurs'!AG200,"")</f>
        <v/>
      </c>
      <c r="G210" s="54" t="str">
        <f>IF(AND('Infos voyageurs'!AA200="Thaïlande",'Infos voyageurs'!AC200="mai"),'Infos voyageurs'!AG200,"")</f>
        <v/>
      </c>
      <c r="H210" s="54" t="str">
        <f>IF(AND('Infos voyageurs'!AA200="Thaïlande",'Infos voyageurs'!AC200="juin"),'Infos voyageurs'!AG200,"")</f>
        <v/>
      </c>
      <c r="I210" s="56" t="str">
        <f>IF(AND('Infos voyageurs'!AA200="Thaïlande",'Infos voyageurs'!AC200="juillet"),'Infos voyageurs'!AG200,"")</f>
        <v/>
      </c>
      <c r="J210" s="56" t="str">
        <f>IF(AND('Infos voyageurs'!AA200="Thaïlande",'Infos voyageurs'!AC200="août"),'Infos voyageurs'!AG200,"")</f>
        <v/>
      </c>
      <c r="K210" s="56" t="str">
        <f>IF(AND('Infos voyageurs'!AA200="Thaïlande",'Infos voyageurs'!AC200="septembre"),'Infos voyageurs'!AG200,"")</f>
        <v/>
      </c>
      <c r="L210" s="58" t="str">
        <f>IF(AND('Infos voyageurs'!AA200="Thaïlande",'Infos voyageurs'!AC200="octobre"),'Infos voyageurs'!AG200,"")</f>
        <v/>
      </c>
      <c r="M210" s="58" t="str">
        <f>IF(AND('Infos voyageurs'!AA200="Thaïlande",'Infos voyageurs'!AC200="novembre"),'Infos voyageurs'!AG200,"")</f>
        <v/>
      </c>
      <c r="N210" s="58" t="str">
        <f>IF(AND('Infos voyageurs'!AA200="Thaïlande",'Infos voyageurs'!AC200="decembre"),'Infos voyageurs'!AG200,"")</f>
        <v/>
      </c>
      <c r="O210" s="3"/>
      <c r="P210"/>
      <c r="Q210" s="14"/>
      <c r="R210" s="24" t="str">
        <f>IF('Infos voyageurs'!AA200="Thaïlande",'Infos voyageurs'!AI200,"")</f>
        <v/>
      </c>
      <c r="S210" s="14"/>
      <c r="T210" s="68"/>
      <c r="U210" s="54" t="str">
        <f>IF('Infos voyageurs'!AE200="Thaïlande",'Infos voyageurs'!AL200,"")</f>
        <v/>
      </c>
      <c r="V210" s="68"/>
      <c r="W210" s="69"/>
      <c r="X210" s="56" t="str">
        <f>IF('Infos voyageurs'!AA200="Thaïlande",'Infos voyageurs'!AN200,"")</f>
        <v/>
      </c>
      <c r="Y210" s="69"/>
      <c r="Z210" s="70"/>
      <c r="AA210" s="58">
        <f t="shared" si="8"/>
        <v>0</v>
      </c>
      <c r="AB210" s="70"/>
    </row>
    <row r="211" spans="1:28" ht="16" customHeight="1" x14ac:dyDescent="0.2">
      <c r="A211" s="1" t="str">
        <f>IF('Infos voyageurs'!AA201="Thaïlande",'Infos voyageurs'!B201,"")</f>
        <v/>
      </c>
      <c r="B211" s="60">
        <f t="shared" si="7"/>
        <v>0</v>
      </c>
      <c r="C211" s="24" t="str">
        <f>IF(AND('Infos voyageurs'!AA201="Thaïlande",'Infos voyageurs'!AC201="janvier"),'Infos voyageurs'!AG201,"")</f>
        <v/>
      </c>
      <c r="D211" s="24" t="str">
        <f>IF(AND('Infos voyageurs'!AA201="Thaïlande",'Infos voyageurs'!AC201="février"),'Infos voyageurs'!AG201,"")</f>
        <v/>
      </c>
      <c r="E211" s="24" t="str">
        <f>IF(AND('Infos voyageurs'!AA201="Thaïlande",'Infos voyageurs'!AC201="mars"),'Infos voyageurs'!AG201,"")</f>
        <v/>
      </c>
      <c r="F211" s="54" t="str">
        <f>IF(AND('Infos voyageurs'!AA201="Thaïlande",'Infos voyageurs'!AC201="avril"),'Infos voyageurs'!AG201,"")</f>
        <v/>
      </c>
      <c r="G211" s="54" t="str">
        <f>IF(AND('Infos voyageurs'!AA201="Thaïlande",'Infos voyageurs'!AC201="mai"),'Infos voyageurs'!AG201,"")</f>
        <v/>
      </c>
      <c r="H211" s="54" t="str">
        <f>IF(AND('Infos voyageurs'!AA201="Thaïlande",'Infos voyageurs'!AC201="juin"),'Infos voyageurs'!AG201,"")</f>
        <v/>
      </c>
      <c r="I211" s="56" t="str">
        <f>IF(AND('Infos voyageurs'!AA201="Thaïlande",'Infos voyageurs'!AC201="juillet"),'Infos voyageurs'!AG201,"")</f>
        <v/>
      </c>
      <c r="J211" s="56" t="str">
        <f>IF(AND('Infos voyageurs'!AA201="Thaïlande",'Infos voyageurs'!AC201="août"),'Infos voyageurs'!AG201,"")</f>
        <v/>
      </c>
      <c r="K211" s="56" t="str">
        <f>IF(AND('Infos voyageurs'!AA201="Thaïlande",'Infos voyageurs'!AC201="septembre"),'Infos voyageurs'!AG201,"")</f>
        <v/>
      </c>
      <c r="L211" s="58" t="str">
        <f>IF(AND('Infos voyageurs'!AA201="Thaïlande",'Infos voyageurs'!AC201="octobre"),'Infos voyageurs'!AG201,"")</f>
        <v/>
      </c>
      <c r="M211" s="58" t="str">
        <f>IF(AND('Infos voyageurs'!AA201="Thaïlande",'Infos voyageurs'!AC201="novembre"),'Infos voyageurs'!AG201,"")</f>
        <v/>
      </c>
      <c r="N211" s="58" t="str">
        <f>IF(AND('Infos voyageurs'!AA201="Thaïlande",'Infos voyageurs'!AC201="decembre"),'Infos voyageurs'!AG201,"")</f>
        <v/>
      </c>
      <c r="O211" s="3"/>
      <c r="P211"/>
      <c r="Q211" s="14"/>
      <c r="R211" s="24" t="str">
        <f>IF('Infos voyageurs'!AA201="Thaïlande",'Infos voyageurs'!AI201,"")</f>
        <v/>
      </c>
      <c r="S211" s="14"/>
      <c r="T211" s="68"/>
      <c r="U211" s="54" t="str">
        <f>IF('Infos voyageurs'!AE201="Thaïlande",'Infos voyageurs'!AL201,"")</f>
        <v/>
      </c>
      <c r="V211" s="68"/>
      <c r="W211" s="69"/>
      <c r="X211" s="56" t="str">
        <f>IF('Infos voyageurs'!AA201="Thaïlande",'Infos voyageurs'!AN201,"")</f>
        <v/>
      </c>
      <c r="Y211" s="69"/>
      <c r="Z211" s="70"/>
      <c r="AA211" s="58">
        <f t="shared" si="8"/>
        <v>0</v>
      </c>
      <c r="AB211" s="70"/>
    </row>
    <row r="212" spans="1:28" ht="16" customHeight="1" x14ac:dyDescent="0.2">
      <c r="A212" s="1" t="str">
        <f>IF('Infos voyageurs'!AA202="Thaïlande",'Infos voyageurs'!B202,"")</f>
        <v/>
      </c>
      <c r="B212" s="60">
        <f t="shared" si="7"/>
        <v>0</v>
      </c>
      <c r="C212" s="24" t="str">
        <f>IF(AND('Infos voyageurs'!AA202="Thaïlande",'Infos voyageurs'!AC202="janvier"),'Infos voyageurs'!AG202,"")</f>
        <v/>
      </c>
      <c r="D212" s="24" t="str">
        <f>IF(AND('Infos voyageurs'!AA202="Thaïlande",'Infos voyageurs'!AC202="février"),'Infos voyageurs'!AG202,"")</f>
        <v/>
      </c>
      <c r="E212" s="24" t="str">
        <f>IF(AND('Infos voyageurs'!AA202="Thaïlande",'Infos voyageurs'!AC202="mars"),'Infos voyageurs'!AG202,"")</f>
        <v/>
      </c>
      <c r="F212" s="54" t="str">
        <f>IF(AND('Infos voyageurs'!AA202="Thaïlande",'Infos voyageurs'!AC202="avril"),'Infos voyageurs'!AG202,"")</f>
        <v/>
      </c>
      <c r="G212" s="54" t="str">
        <f>IF(AND('Infos voyageurs'!AA202="Thaïlande",'Infos voyageurs'!AC202="mai"),'Infos voyageurs'!AG202,"")</f>
        <v/>
      </c>
      <c r="H212" s="54" t="str">
        <f>IF(AND('Infos voyageurs'!AA202="Thaïlande",'Infos voyageurs'!AC202="juin"),'Infos voyageurs'!AG202,"")</f>
        <v/>
      </c>
      <c r="I212" s="56" t="str">
        <f>IF(AND('Infos voyageurs'!AA202="Thaïlande",'Infos voyageurs'!AC202="juillet"),'Infos voyageurs'!AG202,"")</f>
        <v/>
      </c>
      <c r="J212" s="56" t="str">
        <f>IF(AND('Infos voyageurs'!AA202="Thaïlande",'Infos voyageurs'!AC202="août"),'Infos voyageurs'!AG202,"")</f>
        <v/>
      </c>
      <c r="K212" s="56" t="str">
        <f>IF(AND('Infos voyageurs'!AA202="Thaïlande",'Infos voyageurs'!AC202="septembre"),'Infos voyageurs'!AG202,"")</f>
        <v/>
      </c>
      <c r="L212" s="58" t="str">
        <f>IF(AND('Infos voyageurs'!AA202="Thaïlande",'Infos voyageurs'!AC202="octobre"),'Infos voyageurs'!AG202,"")</f>
        <v/>
      </c>
      <c r="M212" s="58" t="str">
        <f>IF(AND('Infos voyageurs'!AA202="Thaïlande",'Infos voyageurs'!AC202="novembre"),'Infos voyageurs'!AG202,"")</f>
        <v/>
      </c>
      <c r="N212" s="58" t="str">
        <f>IF(AND('Infos voyageurs'!AA202="Thaïlande",'Infos voyageurs'!AC202="decembre"),'Infos voyageurs'!AG202,"")</f>
        <v/>
      </c>
      <c r="O212" s="3"/>
      <c r="P212"/>
      <c r="Q212" s="14"/>
      <c r="R212" s="24" t="str">
        <f>IF('Infos voyageurs'!AA202="Thaïlande",'Infos voyageurs'!AI202,"")</f>
        <v/>
      </c>
      <c r="S212" s="14"/>
      <c r="T212" s="68"/>
      <c r="U212" s="54" t="str">
        <f>IF('Infos voyageurs'!AE202="Thaïlande",'Infos voyageurs'!AL202,"")</f>
        <v/>
      </c>
      <c r="V212" s="68"/>
      <c r="W212" s="69"/>
      <c r="X212" s="56" t="str">
        <f>IF('Infos voyageurs'!AA202="Thaïlande",'Infos voyageurs'!AN202,"")</f>
        <v/>
      </c>
      <c r="Y212" s="69"/>
      <c r="Z212" s="70"/>
      <c r="AA212" s="58">
        <f t="shared" si="8"/>
        <v>0</v>
      </c>
      <c r="AB212" s="70"/>
    </row>
    <row r="213" spans="1:28" ht="16" customHeight="1" x14ac:dyDescent="0.2">
      <c r="A213" s="1" t="str">
        <f>IF('Infos voyageurs'!AA203="Thaïlande",'Infos voyageurs'!B203,"")</f>
        <v/>
      </c>
      <c r="B213" s="60">
        <f t="shared" si="7"/>
        <v>0</v>
      </c>
      <c r="C213" s="24" t="str">
        <f>IF(AND('Infos voyageurs'!AA203="Thaïlande",'Infos voyageurs'!AC203="janvier"),'Infos voyageurs'!AG203,"")</f>
        <v/>
      </c>
      <c r="D213" s="24" t="str">
        <f>IF(AND('Infos voyageurs'!AA203="Thaïlande",'Infos voyageurs'!AC203="février"),'Infos voyageurs'!AG203,"")</f>
        <v/>
      </c>
      <c r="E213" s="24" t="str">
        <f>IF(AND('Infos voyageurs'!AA203="Thaïlande",'Infos voyageurs'!AC203="mars"),'Infos voyageurs'!AG203,"")</f>
        <v/>
      </c>
      <c r="F213" s="54" t="str">
        <f>IF(AND('Infos voyageurs'!AA203="Thaïlande",'Infos voyageurs'!AC203="avril"),'Infos voyageurs'!AG203,"")</f>
        <v/>
      </c>
      <c r="G213" s="54" t="str">
        <f>IF(AND('Infos voyageurs'!AA203="Thaïlande",'Infos voyageurs'!AC203="mai"),'Infos voyageurs'!AG203,"")</f>
        <v/>
      </c>
      <c r="H213" s="54" t="str">
        <f>IF(AND('Infos voyageurs'!AA203="Thaïlande",'Infos voyageurs'!AC203="juin"),'Infos voyageurs'!AG203,"")</f>
        <v/>
      </c>
      <c r="I213" s="56" t="str">
        <f>IF(AND('Infos voyageurs'!AA203="Thaïlande",'Infos voyageurs'!AC203="juillet"),'Infos voyageurs'!AG203,"")</f>
        <v/>
      </c>
      <c r="J213" s="56" t="str">
        <f>IF(AND('Infos voyageurs'!AA203="Thaïlande",'Infos voyageurs'!AC203="août"),'Infos voyageurs'!AG203,"")</f>
        <v/>
      </c>
      <c r="K213" s="56" t="str">
        <f>IF(AND('Infos voyageurs'!AA203="Thaïlande",'Infos voyageurs'!AC203="septembre"),'Infos voyageurs'!AG203,"")</f>
        <v/>
      </c>
      <c r="L213" s="58" t="str">
        <f>IF(AND('Infos voyageurs'!AA203="Thaïlande",'Infos voyageurs'!AC203="octobre"),'Infos voyageurs'!AG203,"")</f>
        <v/>
      </c>
      <c r="M213" s="58" t="str">
        <f>IF(AND('Infos voyageurs'!AA203="Thaïlande",'Infos voyageurs'!AC203="novembre"),'Infos voyageurs'!AG203,"")</f>
        <v/>
      </c>
      <c r="N213" s="58" t="str">
        <f>IF(AND('Infos voyageurs'!AA203="Thaïlande",'Infos voyageurs'!AC203="decembre"),'Infos voyageurs'!AG203,"")</f>
        <v/>
      </c>
      <c r="O213" s="3"/>
      <c r="P213"/>
      <c r="Q213" s="14"/>
      <c r="R213" s="24" t="str">
        <f>IF('Infos voyageurs'!AA203="Thaïlande",'Infos voyageurs'!AI203,"")</f>
        <v/>
      </c>
      <c r="S213" s="14"/>
      <c r="T213" s="68"/>
      <c r="U213" s="54" t="str">
        <f>IF('Infos voyageurs'!AE203="Thaïlande",'Infos voyageurs'!AL203,"")</f>
        <v/>
      </c>
      <c r="V213" s="68"/>
      <c r="W213" s="69"/>
      <c r="X213" s="56" t="str">
        <f>IF('Infos voyageurs'!AA203="Thaïlande",'Infos voyageurs'!AN203,"")</f>
        <v/>
      </c>
      <c r="Y213" s="69"/>
      <c r="Z213" s="70"/>
      <c r="AA213" s="58">
        <f t="shared" si="8"/>
        <v>0</v>
      </c>
      <c r="AB213" s="70"/>
    </row>
    <row r="214" spans="1:28" ht="16" customHeight="1" x14ac:dyDescent="0.2">
      <c r="A214" s="1" t="str">
        <f>IF('Infos voyageurs'!AA204="Thaïlande",'Infos voyageurs'!B204,"")</f>
        <v/>
      </c>
      <c r="B214" s="60">
        <f t="shared" si="7"/>
        <v>0</v>
      </c>
      <c r="C214" s="24" t="str">
        <f>IF(AND('Infos voyageurs'!AA204="Thaïlande",'Infos voyageurs'!AC204="janvier"),'Infos voyageurs'!AG204,"")</f>
        <v/>
      </c>
      <c r="D214" s="24" t="str">
        <f>IF(AND('Infos voyageurs'!AA204="Thaïlande",'Infos voyageurs'!AC204="février"),'Infos voyageurs'!AG204,"")</f>
        <v/>
      </c>
      <c r="E214" s="24" t="str">
        <f>IF(AND('Infos voyageurs'!AA204="Thaïlande",'Infos voyageurs'!AC204="mars"),'Infos voyageurs'!AG204,"")</f>
        <v/>
      </c>
      <c r="F214" s="54" t="str">
        <f>IF(AND('Infos voyageurs'!AA204="Thaïlande",'Infos voyageurs'!AC204="avril"),'Infos voyageurs'!AG204,"")</f>
        <v/>
      </c>
      <c r="G214" s="54" t="str">
        <f>IF(AND('Infos voyageurs'!AA204="Thaïlande",'Infos voyageurs'!AC204="mai"),'Infos voyageurs'!AG204,"")</f>
        <v/>
      </c>
      <c r="H214" s="54" t="str">
        <f>IF(AND('Infos voyageurs'!AA204="Thaïlande",'Infos voyageurs'!AC204="juin"),'Infos voyageurs'!AG204,"")</f>
        <v/>
      </c>
      <c r="I214" s="56" t="str">
        <f>IF(AND('Infos voyageurs'!AA204="Thaïlande",'Infos voyageurs'!AC204="juillet"),'Infos voyageurs'!AG204,"")</f>
        <v/>
      </c>
      <c r="J214" s="56" t="str">
        <f>IF(AND('Infos voyageurs'!AA204="Thaïlande",'Infos voyageurs'!AC204="août"),'Infos voyageurs'!AG204,"")</f>
        <v/>
      </c>
      <c r="K214" s="56" t="str">
        <f>IF(AND('Infos voyageurs'!AA204="Thaïlande",'Infos voyageurs'!AC204="septembre"),'Infos voyageurs'!AG204,"")</f>
        <v/>
      </c>
      <c r="L214" s="58" t="str">
        <f>IF(AND('Infos voyageurs'!AA204="Thaïlande",'Infos voyageurs'!AC204="octobre"),'Infos voyageurs'!AG204,"")</f>
        <v/>
      </c>
      <c r="M214" s="58" t="str">
        <f>IF(AND('Infos voyageurs'!AA204="Thaïlande",'Infos voyageurs'!AC204="novembre"),'Infos voyageurs'!AG204,"")</f>
        <v/>
      </c>
      <c r="N214" s="58" t="str">
        <f>IF(AND('Infos voyageurs'!AA204="Thaïlande",'Infos voyageurs'!AC204="decembre"),'Infos voyageurs'!AG204,"")</f>
        <v/>
      </c>
      <c r="O214" s="3"/>
      <c r="P214"/>
      <c r="Q214" s="14"/>
      <c r="R214" s="24" t="str">
        <f>IF('Infos voyageurs'!AA204="Thaïlande",'Infos voyageurs'!AI204,"")</f>
        <v/>
      </c>
      <c r="S214" s="14"/>
      <c r="T214" s="68"/>
      <c r="U214" s="54" t="str">
        <f>IF('Infos voyageurs'!AE204="Thaïlande",'Infos voyageurs'!AL204,"")</f>
        <v/>
      </c>
      <c r="V214" s="68"/>
      <c r="W214" s="69"/>
      <c r="X214" s="56" t="str">
        <f>IF('Infos voyageurs'!AA204="Thaïlande",'Infos voyageurs'!AN204,"")</f>
        <v/>
      </c>
      <c r="Y214" s="69"/>
      <c r="Z214" s="70"/>
      <c r="AA214" s="58">
        <f t="shared" si="8"/>
        <v>0</v>
      </c>
      <c r="AB214" s="70"/>
    </row>
    <row r="215" spans="1:28" ht="16" customHeight="1" x14ac:dyDescent="0.2">
      <c r="A215" s="1" t="str">
        <f>IF('Infos voyageurs'!AA205="Thaïlande",'Infos voyageurs'!B205,"")</f>
        <v/>
      </c>
      <c r="B215" s="60">
        <f t="shared" si="7"/>
        <v>0</v>
      </c>
      <c r="C215" s="24" t="str">
        <f>IF(AND('Infos voyageurs'!AA205="Thaïlande",'Infos voyageurs'!AC205="janvier"),'Infos voyageurs'!AG205,"")</f>
        <v/>
      </c>
      <c r="D215" s="24" t="str">
        <f>IF(AND('Infos voyageurs'!AA205="Thaïlande",'Infos voyageurs'!AC205="février"),'Infos voyageurs'!AG205,"")</f>
        <v/>
      </c>
      <c r="E215" s="24" t="str">
        <f>IF(AND('Infos voyageurs'!AA205="Thaïlande",'Infos voyageurs'!AC205="mars"),'Infos voyageurs'!AG205,"")</f>
        <v/>
      </c>
      <c r="F215" s="54" t="str">
        <f>IF(AND('Infos voyageurs'!AA205="Thaïlande",'Infos voyageurs'!AC205="avril"),'Infos voyageurs'!AG205,"")</f>
        <v/>
      </c>
      <c r="G215" s="54" t="str">
        <f>IF(AND('Infos voyageurs'!AA205="Thaïlande",'Infos voyageurs'!AC205="mai"),'Infos voyageurs'!AG205,"")</f>
        <v/>
      </c>
      <c r="H215" s="54" t="str">
        <f>IF(AND('Infos voyageurs'!AA205="Thaïlande",'Infos voyageurs'!AC205="juin"),'Infos voyageurs'!AG205,"")</f>
        <v/>
      </c>
      <c r="I215" s="56" t="str">
        <f>IF(AND('Infos voyageurs'!AA205="Thaïlande",'Infos voyageurs'!AC205="juillet"),'Infos voyageurs'!AG205,"")</f>
        <v/>
      </c>
      <c r="J215" s="56" t="str">
        <f>IF(AND('Infos voyageurs'!AA205="Thaïlande",'Infos voyageurs'!AC205="août"),'Infos voyageurs'!AG205,"")</f>
        <v/>
      </c>
      <c r="K215" s="56" t="str">
        <f>IF(AND('Infos voyageurs'!AA205="Thaïlande",'Infos voyageurs'!AC205="septembre"),'Infos voyageurs'!AG205,"")</f>
        <v/>
      </c>
      <c r="L215" s="58" t="str">
        <f>IF(AND('Infos voyageurs'!AA205="Thaïlande",'Infos voyageurs'!AC205="octobre"),'Infos voyageurs'!AG205,"")</f>
        <v/>
      </c>
      <c r="M215" s="58" t="str">
        <f>IF(AND('Infos voyageurs'!AA205="Thaïlande",'Infos voyageurs'!AC205="novembre"),'Infos voyageurs'!AG205,"")</f>
        <v/>
      </c>
      <c r="N215" s="58" t="str">
        <f>IF(AND('Infos voyageurs'!AA205="Thaïlande",'Infos voyageurs'!AC205="decembre"),'Infos voyageurs'!AG205,"")</f>
        <v/>
      </c>
      <c r="O215" s="3"/>
      <c r="P215"/>
      <c r="Q215" s="14"/>
      <c r="R215" s="24" t="str">
        <f>IF('Infos voyageurs'!AA205="Thaïlande",'Infos voyageurs'!AI205,"")</f>
        <v/>
      </c>
      <c r="S215" s="14"/>
      <c r="T215" s="68"/>
      <c r="U215" s="54" t="str">
        <f>IF('Infos voyageurs'!AE205="Thaïlande",'Infos voyageurs'!AL205,"")</f>
        <v/>
      </c>
      <c r="V215" s="68"/>
      <c r="W215" s="69"/>
      <c r="X215" s="56" t="str">
        <f>IF('Infos voyageurs'!AA205="Thaïlande",'Infos voyageurs'!AN205,"")</f>
        <v/>
      </c>
      <c r="Y215" s="69"/>
      <c r="Z215" s="70"/>
      <c r="AA215" s="58">
        <f t="shared" si="8"/>
        <v>0</v>
      </c>
      <c r="AB215" s="70"/>
    </row>
    <row r="216" spans="1:28" ht="16" customHeight="1" x14ac:dyDescent="0.2">
      <c r="A216" s="1" t="str">
        <f>IF('Infos voyageurs'!AA206="Thaïlande",'Infos voyageurs'!B206,"")</f>
        <v/>
      </c>
      <c r="B216" s="60">
        <f t="shared" si="7"/>
        <v>0</v>
      </c>
      <c r="C216" s="24" t="str">
        <f>IF(AND('Infos voyageurs'!AA206="Thaïlande",'Infos voyageurs'!AC206="janvier"),'Infos voyageurs'!AG206,"")</f>
        <v/>
      </c>
      <c r="D216" s="24" t="str">
        <f>IF(AND('Infos voyageurs'!AA206="Thaïlande",'Infos voyageurs'!AC206="février"),'Infos voyageurs'!AG206,"")</f>
        <v/>
      </c>
      <c r="E216" s="24" t="str">
        <f>IF(AND('Infos voyageurs'!AA206="Thaïlande",'Infos voyageurs'!AC206="mars"),'Infos voyageurs'!AG206,"")</f>
        <v/>
      </c>
      <c r="F216" s="54" t="str">
        <f>IF(AND('Infos voyageurs'!AA206="Thaïlande",'Infos voyageurs'!AC206="avril"),'Infos voyageurs'!AG206,"")</f>
        <v/>
      </c>
      <c r="G216" s="54" t="str">
        <f>IF(AND('Infos voyageurs'!AA206="Thaïlande",'Infos voyageurs'!AC206="mai"),'Infos voyageurs'!AG206,"")</f>
        <v/>
      </c>
      <c r="H216" s="54" t="str">
        <f>IF(AND('Infos voyageurs'!AA206="Thaïlande",'Infos voyageurs'!AC206="juin"),'Infos voyageurs'!AG206,"")</f>
        <v/>
      </c>
      <c r="I216" s="56" t="str">
        <f>IF(AND('Infos voyageurs'!AA206="Thaïlande",'Infos voyageurs'!AC206="juillet"),'Infos voyageurs'!AG206,"")</f>
        <v/>
      </c>
      <c r="J216" s="56" t="str">
        <f>IF(AND('Infos voyageurs'!AA206="Thaïlande",'Infos voyageurs'!AC206="août"),'Infos voyageurs'!AG206,"")</f>
        <v/>
      </c>
      <c r="K216" s="56" t="str">
        <f>IF(AND('Infos voyageurs'!AA206="Thaïlande",'Infos voyageurs'!AC206="septembre"),'Infos voyageurs'!AG206,"")</f>
        <v/>
      </c>
      <c r="L216" s="58" t="str">
        <f>IF(AND('Infos voyageurs'!AA206="Thaïlande",'Infos voyageurs'!AC206="octobre"),'Infos voyageurs'!AG206,"")</f>
        <v/>
      </c>
      <c r="M216" s="58" t="str">
        <f>IF(AND('Infos voyageurs'!AA206="Thaïlande",'Infos voyageurs'!AC206="novembre"),'Infos voyageurs'!AG206,"")</f>
        <v/>
      </c>
      <c r="N216" s="58" t="str">
        <f>IF(AND('Infos voyageurs'!AA206="Thaïlande",'Infos voyageurs'!AC206="decembre"),'Infos voyageurs'!AG206,"")</f>
        <v/>
      </c>
      <c r="O216" s="3"/>
      <c r="P216"/>
      <c r="Q216" s="14"/>
      <c r="R216" s="24" t="str">
        <f>IF('Infos voyageurs'!AA206="Thaïlande",'Infos voyageurs'!AI206,"")</f>
        <v/>
      </c>
      <c r="S216" s="14"/>
      <c r="T216" s="68"/>
      <c r="U216" s="54" t="str">
        <f>IF('Infos voyageurs'!AE206="Thaïlande",'Infos voyageurs'!AL206,"")</f>
        <v/>
      </c>
      <c r="V216" s="68"/>
      <c r="W216" s="69"/>
      <c r="X216" s="56" t="str">
        <f>IF('Infos voyageurs'!AA206="Thaïlande",'Infos voyageurs'!AN206,"")</f>
        <v/>
      </c>
      <c r="Y216" s="69"/>
      <c r="Z216" s="70"/>
      <c r="AA216" s="58">
        <f t="shared" si="8"/>
        <v>0</v>
      </c>
      <c r="AB216" s="70"/>
    </row>
    <row r="217" spans="1:28" ht="16" customHeight="1" x14ac:dyDescent="0.2">
      <c r="A217" s="1" t="str">
        <f>IF('Infos voyageurs'!AA207="Thaïlande",'Infos voyageurs'!B207,"")</f>
        <v/>
      </c>
      <c r="B217" s="60">
        <f t="shared" si="7"/>
        <v>0</v>
      </c>
      <c r="C217" s="24" t="str">
        <f>IF(AND('Infos voyageurs'!AA207="Thaïlande",'Infos voyageurs'!AC207="janvier"),'Infos voyageurs'!AG207,"")</f>
        <v/>
      </c>
      <c r="D217" s="24" t="str">
        <f>IF(AND('Infos voyageurs'!AA207="Thaïlande",'Infos voyageurs'!AC207="février"),'Infos voyageurs'!AG207,"")</f>
        <v/>
      </c>
      <c r="E217" s="24" t="str">
        <f>IF(AND('Infos voyageurs'!AA207="Thaïlande",'Infos voyageurs'!AC207="mars"),'Infos voyageurs'!AG207,"")</f>
        <v/>
      </c>
      <c r="F217" s="54" t="str">
        <f>IF(AND('Infos voyageurs'!AA207="Thaïlande",'Infos voyageurs'!AC207="avril"),'Infos voyageurs'!AG207,"")</f>
        <v/>
      </c>
      <c r="G217" s="54" t="str">
        <f>IF(AND('Infos voyageurs'!AA207="Thaïlande",'Infos voyageurs'!AC207="mai"),'Infos voyageurs'!AG207,"")</f>
        <v/>
      </c>
      <c r="H217" s="54" t="str">
        <f>IF(AND('Infos voyageurs'!AA207="Thaïlande",'Infos voyageurs'!AC207="juin"),'Infos voyageurs'!AG207,"")</f>
        <v/>
      </c>
      <c r="I217" s="56" t="str">
        <f>IF(AND('Infos voyageurs'!AA207="Thaïlande",'Infos voyageurs'!AC207="juillet"),'Infos voyageurs'!AG207,"")</f>
        <v/>
      </c>
      <c r="J217" s="56" t="str">
        <f>IF(AND('Infos voyageurs'!AA207="Thaïlande",'Infos voyageurs'!AC207="août"),'Infos voyageurs'!AG207,"")</f>
        <v/>
      </c>
      <c r="K217" s="56" t="str">
        <f>IF(AND('Infos voyageurs'!AA207="Thaïlande",'Infos voyageurs'!AC207="septembre"),'Infos voyageurs'!AG207,"")</f>
        <v/>
      </c>
      <c r="L217" s="58" t="str">
        <f>IF(AND('Infos voyageurs'!AA207="Thaïlande",'Infos voyageurs'!AC207="octobre"),'Infos voyageurs'!AG207,"")</f>
        <v/>
      </c>
      <c r="M217" s="58" t="str">
        <f>IF(AND('Infos voyageurs'!AA207="Thaïlande",'Infos voyageurs'!AC207="novembre"),'Infos voyageurs'!AG207,"")</f>
        <v/>
      </c>
      <c r="N217" s="58" t="str">
        <f>IF(AND('Infos voyageurs'!AA207="Thaïlande",'Infos voyageurs'!AC207="decembre"),'Infos voyageurs'!AG207,"")</f>
        <v/>
      </c>
      <c r="O217" s="3"/>
      <c r="P217"/>
      <c r="Q217" s="14"/>
      <c r="R217" s="24" t="str">
        <f>IF('Infos voyageurs'!AA207="Thaïlande",'Infos voyageurs'!AI207,"")</f>
        <v/>
      </c>
      <c r="S217" s="14"/>
      <c r="T217" s="68"/>
      <c r="U217" s="54" t="str">
        <f>IF('Infos voyageurs'!AE207="Thaïlande",'Infos voyageurs'!AL207,"")</f>
        <v/>
      </c>
      <c r="V217" s="68"/>
      <c r="W217" s="69"/>
      <c r="X217" s="56" t="str">
        <f>IF('Infos voyageurs'!AA207="Thaïlande",'Infos voyageurs'!AN207,"")</f>
        <v/>
      </c>
      <c r="Y217" s="69"/>
      <c r="Z217" s="70"/>
      <c r="AA217" s="58">
        <f t="shared" si="8"/>
        <v>0</v>
      </c>
      <c r="AB217" s="70"/>
    </row>
    <row r="218" spans="1:28" ht="16" customHeight="1" x14ac:dyDescent="0.2">
      <c r="A218" s="1" t="str">
        <f>IF('Infos voyageurs'!AA208="Thaïlande",'Infos voyageurs'!B208,"")</f>
        <v/>
      </c>
      <c r="B218" s="60">
        <f t="shared" si="7"/>
        <v>0</v>
      </c>
      <c r="C218" s="24" t="str">
        <f>IF(AND('Infos voyageurs'!AA208="Thaïlande",'Infos voyageurs'!AC208="janvier"),'Infos voyageurs'!AG208,"")</f>
        <v/>
      </c>
      <c r="D218" s="24" t="str">
        <f>IF(AND('Infos voyageurs'!AA208="Thaïlande",'Infos voyageurs'!AC208="février"),'Infos voyageurs'!AG208,"")</f>
        <v/>
      </c>
      <c r="E218" s="24" t="str">
        <f>IF(AND('Infos voyageurs'!AA208="Thaïlande",'Infos voyageurs'!AC208="mars"),'Infos voyageurs'!AG208,"")</f>
        <v/>
      </c>
      <c r="F218" s="54" t="str">
        <f>IF(AND('Infos voyageurs'!AA208="Thaïlande",'Infos voyageurs'!AC208="avril"),'Infos voyageurs'!AG208,"")</f>
        <v/>
      </c>
      <c r="G218" s="54" t="str">
        <f>IF(AND('Infos voyageurs'!AA208="Thaïlande",'Infos voyageurs'!AC208="mai"),'Infos voyageurs'!AG208,"")</f>
        <v/>
      </c>
      <c r="H218" s="54" t="str">
        <f>IF(AND('Infos voyageurs'!AA208="Thaïlande",'Infos voyageurs'!AC208="juin"),'Infos voyageurs'!AG208,"")</f>
        <v/>
      </c>
      <c r="I218" s="56" t="str">
        <f>IF(AND('Infos voyageurs'!AA208="Thaïlande",'Infos voyageurs'!AC208="juillet"),'Infos voyageurs'!AG208,"")</f>
        <v/>
      </c>
      <c r="J218" s="56" t="str">
        <f>IF(AND('Infos voyageurs'!AA208="Thaïlande",'Infos voyageurs'!AC208="août"),'Infos voyageurs'!AG208,"")</f>
        <v/>
      </c>
      <c r="K218" s="56" t="str">
        <f>IF(AND('Infos voyageurs'!AA208="Thaïlande",'Infos voyageurs'!AC208="septembre"),'Infos voyageurs'!AG208,"")</f>
        <v/>
      </c>
      <c r="L218" s="58" t="str">
        <f>IF(AND('Infos voyageurs'!AA208="Thaïlande",'Infos voyageurs'!AC208="octobre"),'Infos voyageurs'!AG208,"")</f>
        <v/>
      </c>
      <c r="M218" s="58" t="str">
        <f>IF(AND('Infos voyageurs'!AA208="Thaïlande",'Infos voyageurs'!AC208="novembre"),'Infos voyageurs'!AG208,"")</f>
        <v/>
      </c>
      <c r="N218" s="58" t="str">
        <f>IF(AND('Infos voyageurs'!AA208="Thaïlande",'Infos voyageurs'!AC208="decembre"),'Infos voyageurs'!AG208,"")</f>
        <v/>
      </c>
      <c r="O218" s="3"/>
      <c r="P218"/>
      <c r="Q218" s="14"/>
      <c r="R218" s="24" t="str">
        <f>IF('Infos voyageurs'!AA208="Thaïlande",'Infos voyageurs'!AI208,"")</f>
        <v/>
      </c>
      <c r="S218" s="14"/>
      <c r="T218" s="68"/>
      <c r="U218" s="54" t="str">
        <f>IF('Infos voyageurs'!AE208="Thaïlande",'Infos voyageurs'!AL208,"")</f>
        <v/>
      </c>
      <c r="V218" s="68"/>
      <c r="W218" s="69"/>
      <c r="X218" s="56" t="str">
        <f>IF('Infos voyageurs'!AA208="Thaïlande",'Infos voyageurs'!AN208,"")</f>
        <v/>
      </c>
      <c r="Y218" s="69"/>
      <c r="Z218" s="70"/>
      <c r="AA218" s="58">
        <f t="shared" si="8"/>
        <v>0</v>
      </c>
      <c r="AB218" s="70"/>
    </row>
    <row r="219" spans="1:28" ht="16" customHeight="1" x14ac:dyDescent="0.2">
      <c r="A219" s="1" t="str">
        <f>IF('Infos voyageurs'!AA209="Thaïlande",'Infos voyageurs'!B209,"")</f>
        <v/>
      </c>
      <c r="B219" s="60">
        <f t="shared" si="7"/>
        <v>0</v>
      </c>
      <c r="C219" s="24" t="str">
        <f>IF(AND('Infos voyageurs'!AA209="Thaïlande",'Infos voyageurs'!AC209="janvier"),'Infos voyageurs'!AG209,"")</f>
        <v/>
      </c>
      <c r="D219" s="24" t="str">
        <f>IF(AND('Infos voyageurs'!AA209="Thaïlande",'Infos voyageurs'!AC209="février"),'Infos voyageurs'!AG209,"")</f>
        <v/>
      </c>
      <c r="E219" s="24" t="str">
        <f>IF(AND('Infos voyageurs'!AA209="Thaïlande",'Infos voyageurs'!AC209="mars"),'Infos voyageurs'!AG209,"")</f>
        <v/>
      </c>
      <c r="F219" s="54" t="str">
        <f>IF(AND('Infos voyageurs'!AA209="Thaïlande",'Infos voyageurs'!AC209="avril"),'Infos voyageurs'!AG209,"")</f>
        <v/>
      </c>
      <c r="G219" s="54" t="str">
        <f>IF(AND('Infos voyageurs'!AA209="Thaïlande",'Infos voyageurs'!AC209="mai"),'Infos voyageurs'!AG209,"")</f>
        <v/>
      </c>
      <c r="H219" s="54" t="str">
        <f>IF(AND('Infos voyageurs'!AA209="Thaïlande",'Infos voyageurs'!AC209="juin"),'Infos voyageurs'!AG209,"")</f>
        <v/>
      </c>
      <c r="I219" s="56" t="str">
        <f>IF(AND('Infos voyageurs'!AA209="Thaïlande",'Infos voyageurs'!AC209="juillet"),'Infos voyageurs'!AG209,"")</f>
        <v/>
      </c>
      <c r="J219" s="56" t="str">
        <f>IF(AND('Infos voyageurs'!AA209="Thaïlande",'Infos voyageurs'!AC209="août"),'Infos voyageurs'!AG209,"")</f>
        <v/>
      </c>
      <c r="K219" s="56" t="str">
        <f>IF(AND('Infos voyageurs'!AA209="Thaïlande",'Infos voyageurs'!AC209="septembre"),'Infos voyageurs'!AG209,"")</f>
        <v/>
      </c>
      <c r="L219" s="58" t="str">
        <f>IF(AND('Infos voyageurs'!AA209="Thaïlande",'Infos voyageurs'!AC209="octobre"),'Infos voyageurs'!AG209,"")</f>
        <v/>
      </c>
      <c r="M219" s="58" t="str">
        <f>IF(AND('Infos voyageurs'!AA209="Thaïlande",'Infos voyageurs'!AC209="novembre"),'Infos voyageurs'!AG209,"")</f>
        <v/>
      </c>
      <c r="N219" s="58" t="str">
        <f>IF(AND('Infos voyageurs'!AA209="Thaïlande",'Infos voyageurs'!AC209="decembre"),'Infos voyageurs'!AG209,"")</f>
        <v/>
      </c>
      <c r="O219" s="3"/>
      <c r="P219"/>
      <c r="Q219" s="14"/>
      <c r="R219" s="24" t="str">
        <f>IF('Infos voyageurs'!AA209="Thaïlande",'Infos voyageurs'!AI209,"")</f>
        <v/>
      </c>
      <c r="S219" s="14"/>
      <c r="T219" s="68"/>
      <c r="U219" s="54" t="str">
        <f>IF('Infos voyageurs'!AE209="Thaïlande",'Infos voyageurs'!AL209,"")</f>
        <v/>
      </c>
      <c r="V219" s="68"/>
      <c r="W219" s="69"/>
      <c r="X219" s="56" t="str">
        <f>IF('Infos voyageurs'!AA209="Thaïlande",'Infos voyageurs'!AN209,"")</f>
        <v/>
      </c>
      <c r="Y219" s="69"/>
      <c r="Z219" s="70"/>
      <c r="AA219" s="58">
        <f t="shared" si="8"/>
        <v>0</v>
      </c>
      <c r="AB219" s="70"/>
    </row>
    <row r="220" spans="1:28" ht="16" customHeight="1" x14ac:dyDescent="0.2">
      <c r="A220" s="1" t="str">
        <f>IF('Infos voyageurs'!AA210="Thaïlande",'Infos voyageurs'!B210,"")</f>
        <v/>
      </c>
      <c r="B220" s="60">
        <f t="shared" si="7"/>
        <v>0</v>
      </c>
      <c r="C220" s="24" t="str">
        <f>IF(AND('Infos voyageurs'!AA210="Thaïlande",'Infos voyageurs'!AC210="janvier"),'Infos voyageurs'!AG210,"")</f>
        <v/>
      </c>
      <c r="D220" s="24" t="str">
        <f>IF(AND('Infos voyageurs'!AA210="Thaïlande",'Infos voyageurs'!AC210="février"),'Infos voyageurs'!AG210,"")</f>
        <v/>
      </c>
      <c r="E220" s="24" t="str">
        <f>IF(AND('Infos voyageurs'!AA210="Thaïlande",'Infos voyageurs'!AC210="mars"),'Infos voyageurs'!AG210,"")</f>
        <v/>
      </c>
      <c r="F220" s="54" t="str">
        <f>IF(AND('Infos voyageurs'!AA210="Thaïlande",'Infos voyageurs'!AC210="avril"),'Infos voyageurs'!AG210,"")</f>
        <v/>
      </c>
      <c r="G220" s="54" t="str">
        <f>IF(AND('Infos voyageurs'!AA210="Thaïlande",'Infos voyageurs'!AC210="mai"),'Infos voyageurs'!AG210,"")</f>
        <v/>
      </c>
      <c r="H220" s="54" t="str">
        <f>IF(AND('Infos voyageurs'!AA210="Thaïlande",'Infos voyageurs'!AC210="juin"),'Infos voyageurs'!AG210,"")</f>
        <v/>
      </c>
      <c r="I220" s="56" t="str">
        <f>IF(AND('Infos voyageurs'!AA210="Thaïlande",'Infos voyageurs'!AC210="juillet"),'Infos voyageurs'!AG210,"")</f>
        <v/>
      </c>
      <c r="J220" s="56" t="str">
        <f>IF(AND('Infos voyageurs'!AA210="Thaïlande",'Infos voyageurs'!AC210="août"),'Infos voyageurs'!AG210,"")</f>
        <v/>
      </c>
      <c r="K220" s="56" t="str">
        <f>IF(AND('Infos voyageurs'!AA210="Thaïlande",'Infos voyageurs'!AC210="septembre"),'Infos voyageurs'!AG210,"")</f>
        <v/>
      </c>
      <c r="L220" s="58" t="str">
        <f>IF(AND('Infos voyageurs'!AA210="Thaïlande",'Infos voyageurs'!AC210="octobre"),'Infos voyageurs'!AG210,"")</f>
        <v/>
      </c>
      <c r="M220" s="58" t="str">
        <f>IF(AND('Infos voyageurs'!AA210="Thaïlande",'Infos voyageurs'!AC210="novembre"),'Infos voyageurs'!AG210,"")</f>
        <v/>
      </c>
      <c r="N220" s="58" t="str">
        <f>IF(AND('Infos voyageurs'!AA210="Thaïlande",'Infos voyageurs'!AC210="decembre"),'Infos voyageurs'!AG210,"")</f>
        <v/>
      </c>
      <c r="O220" s="3"/>
      <c r="P220"/>
      <c r="Q220" s="14"/>
      <c r="R220" s="24" t="str">
        <f>IF('Infos voyageurs'!AA210="Thaïlande",'Infos voyageurs'!AI210,"")</f>
        <v/>
      </c>
      <c r="S220" s="14"/>
      <c r="T220" s="68"/>
      <c r="U220" s="54" t="str">
        <f>IF('Infos voyageurs'!AE210="Thaïlande",'Infos voyageurs'!AL210,"")</f>
        <v/>
      </c>
      <c r="V220" s="68"/>
      <c r="W220" s="69"/>
      <c r="X220" s="56" t="str">
        <f>IF('Infos voyageurs'!AA210="Thaïlande",'Infos voyageurs'!AN210,"")</f>
        <v/>
      </c>
      <c r="Y220" s="69"/>
      <c r="Z220" s="70"/>
      <c r="AA220" s="58">
        <f t="shared" si="8"/>
        <v>0</v>
      </c>
      <c r="AB220" s="70"/>
    </row>
    <row r="221" spans="1:28" ht="16" customHeight="1" x14ac:dyDescent="0.2">
      <c r="A221" s="1" t="str">
        <f>IF('Infos voyageurs'!AA211="Thaïlande",'Infos voyageurs'!B211,"")</f>
        <v/>
      </c>
      <c r="B221" s="60">
        <f t="shared" si="7"/>
        <v>0</v>
      </c>
      <c r="C221" s="24" t="str">
        <f>IF(AND('Infos voyageurs'!AA211="Thaïlande",'Infos voyageurs'!AC211="janvier"),'Infos voyageurs'!AG211,"")</f>
        <v/>
      </c>
      <c r="D221" s="24" t="str">
        <f>IF(AND('Infos voyageurs'!AA211="Thaïlande",'Infos voyageurs'!AC211="février"),'Infos voyageurs'!AG211,"")</f>
        <v/>
      </c>
      <c r="E221" s="24" t="str">
        <f>IF(AND('Infos voyageurs'!AA211="Thaïlande",'Infos voyageurs'!AC211="mars"),'Infos voyageurs'!AG211,"")</f>
        <v/>
      </c>
      <c r="F221" s="54" t="str">
        <f>IF(AND('Infos voyageurs'!AA211="Thaïlande",'Infos voyageurs'!AC211="avril"),'Infos voyageurs'!AG211,"")</f>
        <v/>
      </c>
      <c r="G221" s="54" t="str">
        <f>IF(AND('Infos voyageurs'!AA211="Thaïlande",'Infos voyageurs'!AC211="mai"),'Infos voyageurs'!AG211,"")</f>
        <v/>
      </c>
      <c r="H221" s="54" t="str">
        <f>IF(AND('Infos voyageurs'!AA211="Thaïlande",'Infos voyageurs'!AC211="juin"),'Infos voyageurs'!AG211,"")</f>
        <v/>
      </c>
      <c r="I221" s="56" t="str">
        <f>IF(AND('Infos voyageurs'!AA211="Thaïlande",'Infos voyageurs'!AC211="juillet"),'Infos voyageurs'!AG211,"")</f>
        <v/>
      </c>
      <c r="J221" s="56" t="str">
        <f>IF(AND('Infos voyageurs'!AA211="Thaïlande",'Infos voyageurs'!AC211="août"),'Infos voyageurs'!AG211,"")</f>
        <v/>
      </c>
      <c r="K221" s="56" t="str">
        <f>IF(AND('Infos voyageurs'!AA211="Thaïlande",'Infos voyageurs'!AC211="septembre"),'Infos voyageurs'!AG211,"")</f>
        <v/>
      </c>
      <c r="L221" s="58" t="str">
        <f>IF(AND('Infos voyageurs'!AA211="Thaïlande",'Infos voyageurs'!AC211="octobre"),'Infos voyageurs'!AG211,"")</f>
        <v/>
      </c>
      <c r="M221" s="58" t="str">
        <f>IF(AND('Infos voyageurs'!AA211="Thaïlande",'Infos voyageurs'!AC211="novembre"),'Infos voyageurs'!AG211,"")</f>
        <v/>
      </c>
      <c r="N221" s="58" t="str">
        <f>IF(AND('Infos voyageurs'!AA211="Thaïlande",'Infos voyageurs'!AC211="decembre"),'Infos voyageurs'!AG211,"")</f>
        <v/>
      </c>
      <c r="O221" s="3"/>
      <c r="P221"/>
      <c r="Q221" s="14"/>
      <c r="R221" s="24" t="str">
        <f>IF('Infos voyageurs'!AA211="Thaïlande",'Infos voyageurs'!AI211,"")</f>
        <v/>
      </c>
      <c r="S221" s="14"/>
      <c r="T221" s="68"/>
      <c r="U221" s="54" t="str">
        <f>IF('Infos voyageurs'!AE211="Thaïlande",'Infos voyageurs'!AL211,"")</f>
        <v/>
      </c>
      <c r="V221" s="68"/>
      <c r="W221" s="69"/>
      <c r="X221" s="56" t="str">
        <f>IF('Infos voyageurs'!AA211="Thaïlande",'Infos voyageurs'!AN211,"")</f>
        <v/>
      </c>
      <c r="Y221" s="69"/>
      <c r="Z221" s="70"/>
      <c r="AA221" s="58">
        <f t="shared" si="8"/>
        <v>0</v>
      </c>
      <c r="AB221" s="70"/>
    </row>
    <row r="222" spans="1:28" ht="16" customHeight="1" x14ac:dyDescent="0.2">
      <c r="A222" s="1" t="str">
        <f>IF('Infos voyageurs'!AA212="Thaïlande",'Infos voyageurs'!B212,"")</f>
        <v/>
      </c>
      <c r="B222" s="60">
        <f t="shared" si="7"/>
        <v>0</v>
      </c>
      <c r="C222" s="24" t="str">
        <f>IF(AND('Infos voyageurs'!AA212="Thaïlande",'Infos voyageurs'!AC212="janvier"),'Infos voyageurs'!AG212,"")</f>
        <v/>
      </c>
      <c r="D222" s="24" t="str">
        <f>IF(AND('Infos voyageurs'!AA212="Thaïlande",'Infos voyageurs'!AC212="février"),'Infos voyageurs'!AG212,"")</f>
        <v/>
      </c>
      <c r="E222" s="24" t="str">
        <f>IF(AND('Infos voyageurs'!AA212="Thaïlande",'Infos voyageurs'!AC212="mars"),'Infos voyageurs'!AG212,"")</f>
        <v/>
      </c>
      <c r="F222" s="54" t="str">
        <f>IF(AND('Infos voyageurs'!AA212="Thaïlande",'Infos voyageurs'!AC212="avril"),'Infos voyageurs'!AG212,"")</f>
        <v/>
      </c>
      <c r="G222" s="54" t="str">
        <f>IF(AND('Infos voyageurs'!AA212="Thaïlande",'Infos voyageurs'!AC212="mai"),'Infos voyageurs'!AG212,"")</f>
        <v/>
      </c>
      <c r="H222" s="54" t="str">
        <f>IF(AND('Infos voyageurs'!AA212="Thaïlande",'Infos voyageurs'!AC212="juin"),'Infos voyageurs'!AG212,"")</f>
        <v/>
      </c>
      <c r="I222" s="56" t="str">
        <f>IF(AND('Infos voyageurs'!AA212="Thaïlande",'Infos voyageurs'!AC212="juillet"),'Infos voyageurs'!AG212,"")</f>
        <v/>
      </c>
      <c r="J222" s="56" t="str">
        <f>IF(AND('Infos voyageurs'!AA212="Thaïlande",'Infos voyageurs'!AC212="août"),'Infos voyageurs'!AG212,"")</f>
        <v/>
      </c>
      <c r="K222" s="56" t="str">
        <f>IF(AND('Infos voyageurs'!AA212="Thaïlande",'Infos voyageurs'!AC212="septembre"),'Infos voyageurs'!AG212,"")</f>
        <v/>
      </c>
      <c r="L222" s="58" t="str">
        <f>IF(AND('Infos voyageurs'!AA212="Thaïlande",'Infos voyageurs'!AC212="octobre"),'Infos voyageurs'!AG212,"")</f>
        <v/>
      </c>
      <c r="M222" s="58" t="str">
        <f>IF(AND('Infos voyageurs'!AA212="Thaïlande",'Infos voyageurs'!AC212="novembre"),'Infos voyageurs'!AG212,"")</f>
        <v/>
      </c>
      <c r="N222" s="58" t="str">
        <f>IF(AND('Infos voyageurs'!AA212="Thaïlande",'Infos voyageurs'!AC212="decembre"),'Infos voyageurs'!AG212,"")</f>
        <v/>
      </c>
      <c r="O222" s="3"/>
      <c r="P222"/>
      <c r="Q222" s="14"/>
      <c r="R222" s="24" t="str">
        <f>IF('Infos voyageurs'!AA212="Thaïlande",'Infos voyageurs'!AI212,"")</f>
        <v/>
      </c>
      <c r="S222" s="14"/>
      <c r="T222" s="68"/>
      <c r="U222" s="54" t="str">
        <f>IF('Infos voyageurs'!AE212="Thaïlande",'Infos voyageurs'!AL212,"")</f>
        <v/>
      </c>
      <c r="V222" s="68"/>
      <c r="W222" s="69"/>
      <c r="X222" s="56" t="str">
        <f>IF('Infos voyageurs'!AA212="Thaïlande",'Infos voyageurs'!AN212,"")</f>
        <v/>
      </c>
      <c r="Y222" s="69"/>
      <c r="Z222" s="70"/>
      <c r="AA222" s="58">
        <f t="shared" si="8"/>
        <v>0</v>
      </c>
      <c r="AB222" s="70"/>
    </row>
    <row r="223" spans="1:28" ht="16" customHeight="1" x14ac:dyDescent="0.2">
      <c r="A223" s="1" t="str">
        <f>IF('Infos voyageurs'!AA213="Thaïlande",'Infos voyageurs'!B213,"")</f>
        <v/>
      </c>
      <c r="B223" s="60">
        <f t="shared" si="7"/>
        <v>0</v>
      </c>
      <c r="C223" s="24" t="str">
        <f>IF(AND('Infos voyageurs'!AA213="Thaïlande",'Infos voyageurs'!AC213="janvier"),'Infos voyageurs'!AG213,"")</f>
        <v/>
      </c>
      <c r="D223" s="24" t="str">
        <f>IF(AND('Infos voyageurs'!AA213="Thaïlande",'Infos voyageurs'!AC213="février"),'Infos voyageurs'!AG213,"")</f>
        <v/>
      </c>
      <c r="E223" s="24" t="str">
        <f>IF(AND('Infos voyageurs'!AA213="Thaïlande",'Infos voyageurs'!AC213="mars"),'Infos voyageurs'!AG213,"")</f>
        <v/>
      </c>
      <c r="F223" s="54" t="str">
        <f>IF(AND('Infos voyageurs'!AA213="Thaïlande",'Infos voyageurs'!AC213="avril"),'Infos voyageurs'!AG213,"")</f>
        <v/>
      </c>
      <c r="G223" s="54" t="str">
        <f>IF(AND('Infos voyageurs'!AA213="Thaïlande",'Infos voyageurs'!AC213="mai"),'Infos voyageurs'!AG213,"")</f>
        <v/>
      </c>
      <c r="H223" s="54" t="str">
        <f>IF(AND('Infos voyageurs'!AA213="Thaïlande",'Infos voyageurs'!AC213="juin"),'Infos voyageurs'!AG213,"")</f>
        <v/>
      </c>
      <c r="I223" s="56" t="str">
        <f>IF(AND('Infos voyageurs'!AA213="Thaïlande",'Infos voyageurs'!AC213="juillet"),'Infos voyageurs'!AG213,"")</f>
        <v/>
      </c>
      <c r="J223" s="56" t="str">
        <f>IF(AND('Infos voyageurs'!AA213="Thaïlande",'Infos voyageurs'!AC213="août"),'Infos voyageurs'!AG213,"")</f>
        <v/>
      </c>
      <c r="K223" s="56" t="str">
        <f>IF(AND('Infos voyageurs'!AA213="Thaïlande",'Infos voyageurs'!AC213="septembre"),'Infos voyageurs'!AG213,"")</f>
        <v/>
      </c>
      <c r="L223" s="58" t="str">
        <f>IF(AND('Infos voyageurs'!AA213="Thaïlande",'Infos voyageurs'!AC213="octobre"),'Infos voyageurs'!AG213,"")</f>
        <v/>
      </c>
      <c r="M223" s="58" t="str">
        <f>IF(AND('Infos voyageurs'!AA213="Thaïlande",'Infos voyageurs'!AC213="novembre"),'Infos voyageurs'!AG213,"")</f>
        <v/>
      </c>
      <c r="N223" s="58" t="str">
        <f>IF(AND('Infos voyageurs'!AA213="Thaïlande",'Infos voyageurs'!AC213="decembre"),'Infos voyageurs'!AG213,"")</f>
        <v/>
      </c>
      <c r="O223" s="3"/>
      <c r="P223"/>
      <c r="Q223" s="14"/>
      <c r="R223" s="24" t="str">
        <f>IF('Infos voyageurs'!AA213="Thaïlande",'Infos voyageurs'!AI213,"")</f>
        <v/>
      </c>
      <c r="S223" s="14"/>
      <c r="T223" s="68"/>
      <c r="U223" s="54" t="str">
        <f>IF('Infos voyageurs'!AE213="Thaïlande",'Infos voyageurs'!AL213,"")</f>
        <v/>
      </c>
      <c r="V223" s="68"/>
      <c r="W223" s="69"/>
      <c r="X223" s="56" t="str">
        <f>IF('Infos voyageurs'!AA213="Thaïlande",'Infos voyageurs'!AN213,"")</f>
        <v/>
      </c>
      <c r="Y223" s="69"/>
      <c r="Z223" s="70"/>
      <c r="AA223" s="58">
        <f t="shared" si="8"/>
        <v>0</v>
      </c>
      <c r="AB223" s="70"/>
    </row>
    <row r="224" spans="1:28" ht="16" customHeight="1" x14ac:dyDescent="0.2">
      <c r="A224" s="1" t="str">
        <f>IF('Infos voyageurs'!AA214="Thaïlande",'Infos voyageurs'!B214,"")</f>
        <v/>
      </c>
      <c r="B224" s="60">
        <f t="shared" si="7"/>
        <v>0</v>
      </c>
      <c r="C224" s="24" t="str">
        <f>IF(AND('Infos voyageurs'!AA214="Thaïlande",'Infos voyageurs'!AC214="janvier"),'Infos voyageurs'!AG214,"")</f>
        <v/>
      </c>
      <c r="D224" s="24" t="str">
        <f>IF(AND('Infos voyageurs'!AA214="Thaïlande",'Infos voyageurs'!AC214="février"),'Infos voyageurs'!AG214,"")</f>
        <v/>
      </c>
      <c r="E224" s="24" t="str">
        <f>IF(AND('Infos voyageurs'!AA214="Thaïlande",'Infos voyageurs'!AC214="mars"),'Infos voyageurs'!AG214,"")</f>
        <v/>
      </c>
      <c r="F224" s="54" t="str">
        <f>IF(AND('Infos voyageurs'!AA214="Thaïlande",'Infos voyageurs'!AC214="avril"),'Infos voyageurs'!AG214,"")</f>
        <v/>
      </c>
      <c r="G224" s="54" t="str">
        <f>IF(AND('Infos voyageurs'!AA214="Thaïlande",'Infos voyageurs'!AC214="mai"),'Infos voyageurs'!AG214,"")</f>
        <v/>
      </c>
      <c r="H224" s="54" t="str">
        <f>IF(AND('Infos voyageurs'!AA214="Thaïlande",'Infos voyageurs'!AC214="juin"),'Infos voyageurs'!AG214,"")</f>
        <v/>
      </c>
      <c r="I224" s="56" t="str">
        <f>IF(AND('Infos voyageurs'!AA214="Thaïlande",'Infos voyageurs'!AC214="juillet"),'Infos voyageurs'!AG214,"")</f>
        <v/>
      </c>
      <c r="J224" s="56" t="str">
        <f>IF(AND('Infos voyageurs'!AA214="Thaïlande",'Infos voyageurs'!AC214="août"),'Infos voyageurs'!AG214,"")</f>
        <v/>
      </c>
      <c r="K224" s="56" t="str">
        <f>IF(AND('Infos voyageurs'!AA214="Thaïlande",'Infos voyageurs'!AC214="septembre"),'Infos voyageurs'!AG214,"")</f>
        <v/>
      </c>
      <c r="L224" s="58" t="str">
        <f>IF(AND('Infos voyageurs'!AA214="Thaïlande",'Infos voyageurs'!AC214="octobre"),'Infos voyageurs'!AG214,"")</f>
        <v/>
      </c>
      <c r="M224" s="58" t="str">
        <f>IF(AND('Infos voyageurs'!AA214="Thaïlande",'Infos voyageurs'!AC214="novembre"),'Infos voyageurs'!AG214,"")</f>
        <v/>
      </c>
      <c r="N224" s="58" t="str">
        <f>IF(AND('Infos voyageurs'!AA214="Thaïlande",'Infos voyageurs'!AC214="decembre"),'Infos voyageurs'!AG214,"")</f>
        <v/>
      </c>
      <c r="O224" s="3"/>
      <c r="P224"/>
      <c r="Q224" s="14"/>
      <c r="R224" s="24" t="str">
        <f>IF('Infos voyageurs'!AA214="Thaïlande",'Infos voyageurs'!AI214,"")</f>
        <v/>
      </c>
      <c r="S224" s="14"/>
      <c r="T224" s="68"/>
      <c r="U224" s="54" t="str">
        <f>IF('Infos voyageurs'!AE214="Thaïlande",'Infos voyageurs'!AL214,"")</f>
        <v/>
      </c>
      <c r="V224" s="68"/>
      <c r="W224" s="69"/>
      <c r="X224" s="56" t="str">
        <f>IF('Infos voyageurs'!AA214="Thaïlande",'Infos voyageurs'!AN214,"")</f>
        <v/>
      </c>
      <c r="Y224" s="69"/>
      <c r="Z224" s="70"/>
      <c r="AA224" s="58">
        <f t="shared" si="8"/>
        <v>0</v>
      </c>
      <c r="AB224" s="70"/>
    </row>
    <row r="225" spans="1:28" ht="16" customHeight="1" x14ac:dyDescent="0.2">
      <c r="A225" s="1" t="str">
        <f>IF('Infos voyageurs'!AA215="Thaïlande",'Infos voyageurs'!B215,"")</f>
        <v/>
      </c>
      <c r="B225" s="60">
        <f t="shared" si="7"/>
        <v>0</v>
      </c>
      <c r="C225" s="24" t="str">
        <f>IF(AND('Infos voyageurs'!AA215="Thaïlande",'Infos voyageurs'!AC215="janvier"),'Infos voyageurs'!AG215,"")</f>
        <v/>
      </c>
      <c r="D225" s="24" t="str">
        <f>IF(AND('Infos voyageurs'!AA215="Thaïlande",'Infos voyageurs'!AC215="février"),'Infos voyageurs'!AG215,"")</f>
        <v/>
      </c>
      <c r="E225" s="24" t="str">
        <f>IF(AND('Infos voyageurs'!AA215="Thaïlande",'Infos voyageurs'!AC215="mars"),'Infos voyageurs'!AG215,"")</f>
        <v/>
      </c>
      <c r="F225" s="54" t="str">
        <f>IF(AND('Infos voyageurs'!AA215="Thaïlande",'Infos voyageurs'!AC215="avril"),'Infos voyageurs'!AG215,"")</f>
        <v/>
      </c>
      <c r="G225" s="54" t="str">
        <f>IF(AND('Infos voyageurs'!AA215="Thaïlande",'Infos voyageurs'!AC215="mai"),'Infos voyageurs'!AG215,"")</f>
        <v/>
      </c>
      <c r="H225" s="54" t="str">
        <f>IF(AND('Infos voyageurs'!AA215="Thaïlande",'Infos voyageurs'!AC215="juin"),'Infos voyageurs'!AG215,"")</f>
        <v/>
      </c>
      <c r="I225" s="56" t="str">
        <f>IF(AND('Infos voyageurs'!AA215="Thaïlande",'Infos voyageurs'!AC215="juillet"),'Infos voyageurs'!AG215,"")</f>
        <v/>
      </c>
      <c r="J225" s="56" t="str">
        <f>IF(AND('Infos voyageurs'!AA215="Thaïlande",'Infos voyageurs'!AC215="août"),'Infos voyageurs'!AG215,"")</f>
        <v/>
      </c>
      <c r="K225" s="56" t="str">
        <f>IF(AND('Infos voyageurs'!AA215="Thaïlande",'Infos voyageurs'!AC215="septembre"),'Infos voyageurs'!AG215,"")</f>
        <v/>
      </c>
      <c r="L225" s="58" t="str">
        <f>IF(AND('Infos voyageurs'!AA215="Thaïlande",'Infos voyageurs'!AC215="octobre"),'Infos voyageurs'!AG215,"")</f>
        <v/>
      </c>
      <c r="M225" s="58" t="str">
        <f>IF(AND('Infos voyageurs'!AA215="Thaïlande",'Infos voyageurs'!AC215="novembre"),'Infos voyageurs'!AG215,"")</f>
        <v/>
      </c>
      <c r="N225" s="58" t="str">
        <f>IF(AND('Infos voyageurs'!AA215="Thaïlande",'Infos voyageurs'!AC215="decembre"),'Infos voyageurs'!AG215,"")</f>
        <v/>
      </c>
      <c r="O225" s="3"/>
      <c r="P225"/>
      <c r="Q225" s="14"/>
      <c r="R225" s="24" t="str">
        <f>IF('Infos voyageurs'!AA215="Thaïlande",'Infos voyageurs'!AI215,"")</f>
        <v/>
      </c>
      <c r="S225" s="14"/>
      <c r="T225" s="68"/>
      <c r="U225" s="54" t="str">
        <f>IF('Infos voyageurs'!AE215="Thaïlande",'Infos voyageurs'!AL215,"")</f>
        <v/>
      </c>
      <c r="V225" s="68"/>
      <c r="W225" s="69"/>
      <c r="X225" s="56" t="str">
        <f>IF('Infos voyageurs'!AA215="Thaïlande",'Infos voyageurs'!AN215,"")</f>
        <v/>
      </c>
      <c r="Y225" s="69"/>
      <c r="Z225" s="70"/>
      <c r="AA225" s="58">
        <f t="shared" si="8"/>
        <v>0</v>
      </c>
      <c r="AB225" s="70"/>
    </row>
    <row r="226" spans="1:28" ht="16" customHeight="1" x14ac:dyDescent="0.2">
      <c r="A226" s="1" t="str">
        <f>IF('Infos voyageurs'!AA216="Thaïlande",'Infos voyageurs'!B216,"")</f>
        <v/>
      </c>
      <c r="B226" s="60">
        <f t="shared" si="7"/>
        <v>0</v>
      </c>
      <c r="C226" s="24" t="str">
        <f>IF(AND('Infos voyageurs'!AA216="Thaïlande",'Infos voyageurs'!AC216="janvier"),'Infos voyageurs'!AG216,"")</f>
        <v/>
      </c>
      <c r="D226" s="24" t="str">
        <f>IF(AND('Infos voyageurs'!AA216="Thaïlande",'Infos voyageurs'!AC216="février"),'Infos voyageurs'!AG216,"")</f>
        <v/>
      </c>
      <c r="E226" s="24" t="str">
        <f>IF(AND('Infos voyageurs'!AA216="Thaïlande",'Infos voyageurs'!AC216="mars"),'Infos voyageurs'!AG216,"")</f>
        <v/>
      </c>
      <c r="F226" s="54" t="str">
        <f>IF(AND('Infos voyageurs'!AA216="Thaïlande",'Infos voyageurs'!AC216="avril"),'Infos voyageurs'!AG216,"")</f>
        <v/>
      </c>
      <c r="G226" s="54" t="str">
        <f>IF(AND('Infos voyageurs'!AA216="Thaïlande",'Infos voyageurs'!AC216="mai"),'Infos voyageurs'!AG216,"")</f>
        <v/>
      </c>
      <c r="H226" s="54" t="str">
        <f>IF(AND('Infos voyageurs'!AA216="Thaïlande",'Infos voyageurs'!AC216="juin"),'Infos voyageurs'!AG216,"")</f>
        <v/>
      </c>
      <c r="I226" s="56" t="str">
        <f>IF(AND('Infos voyageurs'!AA216="Thaïlande",'Infos voyageurs'!AC216="juillet"),'Infos voyageurs'!AG216,"")</f>
        <v/>
      </c>
      <c r="J226" s="56" t="str">
        <f>IF(AND('Infos voyageurs'!AA216="Thaïlande",'Infos voyageurs'!AC216="août"),'Infos voyageurs'!AG216,"")</f>
        <v/>
      </c>
      <c r="K226" s="56" t="str">
        <f>IF(AND('Infos voyageurs'!AA216="Thaïlande",'Infos voyageurs'!AC216="septembre"),'Infos voyageurs'!AG216,"")</f>
        <v/>
      </c>
      <c r="L226" s="58" t="str">
        <f>IF(AND('Infos voyageurs'!AA216="Thaïlande",'Infos voyageurs'!AC216="octobre"),'Infos voyageurs'!AG216,"")</f>
        <v/>
      </c>
      <c r="M226" s="58" t="str">
        <f>IF(AND('Infos voyageurs'!AA216="Thaïlande",'Infos voyageurs'!AC216="novembre"),'Infos voyageurs'!AG216,"")</f>
        <v/>
      </c>
      <c r="N226" s="58" t="str">
        <f>IF(AND('Infos voyageurs'!AA216="Thaïlande",'Infos voyageurs'!AC216="decembre"),'Infos voyageurs'!AG216,"")</f>
        <v/>
      </c>
      <c r="O226" s="3"/>
      <c r="P226"/>
      <c r="Q226" s="14"/>
      <c r="R226" s="24" t="str">
        <f>IF('Infos voyageurs'!AA216="Thaïlande",'Infos voyageurs'!AI216,"")</f>
        <v/>
      </c>
      <c r="S226" s="14"/>
      <c r="T226" s="68"/>
      <c r="U226" s="54" t="str">
        <f>IF('Infos voyageurs'!AE216="Thaïlande",'Infos voyageurs'!AL216,"")</f>
        <v/>
      </c>
      <c r="V226" s="68"/>
      <c r="W226" s="69"/>
      <c r="X226" s="56" t="str">
        <f>IF('Infos voyageurs'!AA216="Thaïlande",'Infos voyageurs'!AN216,"")</f>
        <v/>
      </c>
      <c r="Y226" s="69"/>
      <c r="Z226" s="70"/>
      <c r="AA226" s="58">
        <f t="shared" si="8"/>
        <v>0</v>
      </c>
      <c r="AB226" s="70"/>
    </row>
    <row r="227" spans="1:28" ht="16" customHeight="1" x14ac:dyDescent="0.2">
      <c r="A227" s="1" t="str">
        <f>IF('Infos voyageurs'!AA217="Thaïlande",'Infos voyageurs'!B217,"")</f>
        <v/>
      </c>
      <c r="B227" s="60">
        <f t="shared" si="7"/>
        <v>0</v>
      </c>
      <c r="C227" s="24" t="str">
        <f>IF(AND('Infos voyageurs'!AA217="Thaïlande",'Infos voyageurs'!AC217="janvier"),'Infos voyageurs'!AG217,"")</f>
        <v/>
      </c>
      <c r="D227" s="24" t="str">
        <f>IF(AND('Infos voyageurs'!AA217="Thaïlande",'Infos voyageurs'!AC217="février"),'Infos voyageurs'!AG217,"")</f>
        <v/>
      </c>
      <c r="E227" s="24" t="str">
        <f>IF(AND('Infos voyageurs'!AA217="Thaïlande",'Infos voyageurs'!AC217="mars"),'Infos voyageurs'!AG217,"")</f>
        <v/>
      </c>
      <c r="F227" s="54" t="str">
        <f>IF(AND('Infos voyageurs'!AA217="Thaïlande",'Infos voyageurs'!AC217="avril"),'Infos voyageurs'!AG217,"")</f>
        <v/>
      </c>
      <c r="G227" s="54" t="str">
        <f>IF(AND('Infos voyageurs'!AA217="Thaïlande",'Infos voyageurs'!AC217="mai"),'Infos voyageurs'!AG217,"")</f>
        <v/>
      </c>
      <c r="H227" s="54" t="str">
        <f>IF(AND('Infos voyageurs'!AA217="Thaïlande",'Infos voyageurs'!AC217="juin"),'Infos voyageurs'!AG217,"")</f>
        <v/>
      </c>
      <c r="I227" s="56" t="str">
        <f>IF(AND('Infos voyageurs'!AA217="Thaïlande",'Infos voyageurs'!AC217="juillet"),'Infos voyageurs'!AG217,"")</f>
        <v/>
      </c>
      <c r="J227" s="56" t="str">
        <f>IF(AND('Infos voyageurs'!AA217="Thaïlande",'Infos voyageurs'!AC217="août"),'Infos voyageurs'!AG217,"")</f>
        <v/>
      </c>
      <c r="K227" s="56" t="str">
        <f>IF(AND('Infos voyageurs'!AA217="Thaïlande",'Infos voyageurs'!AC217="septembre"),'Infos voyageurs'!AG217,"")</f>
        <v/>
      </c>
      <c r="L227" s="58" t="str">
        <f>IF(AND('Infos voyageurs'!AA217="Thaïlande",'Infos voyageurs'!AC217="octobre"),'Infos voyageurs'!AG217,"")</f>
        <v/>
      </c>
      <c r="M227" s="58" t="str">
        <f>IF(AND('Infos voyageurs'!AA217="Thaïlande",'Infos voyageurs'!AC217="novembre"),'Infos voyageurs'!AG217,"")</f>
        <v/>
      </c>
      <c r="N227" s="58" t="str">
        <f>IF(AND('Infos voyageurs'!AA217="Thaïlande",'Infos voyageurs'!AC217="decembre"),'Infos voyageurs'!AG217,"")</f>
        <v/>
      </c>
      <c r="O227" s="3"/>
      <c r="P227"/>
      <c r="Q227" s="14"/>
      <c r="R227" s="24" t="str">
        <f>IF('Infos voyageurs'!AA217="Thaïlande",'Infos voyageurs'!AI217,"")</f>
        <v/>
      </c>
      <c r="S227" s="14"/>
      <c r="T227" s="68"/>
      <c r="U227" s="54" t="str">
        <f>IF('Infos voyageurs'!AE217="Thaïlande",'Infos voyageurs'!AL217,"")</f>
        <v/>
      </c>
      <c r="V227" s="68"/>
      <c r="W227" s="69"/>
      <c r="X227" s="56" t="str">
        <f>IF('Infos voyageurs'!AA217="Thaïlande",'Infos voyageurs'!AN217,"")</f>
        <v/>
      </c>
      <c r="Y227" s="69"/>
      <c r="Z227" s="70"/>
      <c r="AA227" s="58">
        <f t="shared" si="8"/>
        <v>0</v>
      </c>
      <c r="AB227" s="70"/>
    </row>
    <row r="228" spans="1:28" ht="16" customHeight="1" x14ac:dyDescent="0.2">
      <c r="A228" s="1" t="str">
        <f>IF('Infos voyageurs'!AA218="Thaïlande",'Infos voyageurs'!B218,"")</f>
        <v/>
      </c>
      <c r="B228" s="60">
        <f t="shared" si="7"/>
        <v>0</v>
      </c>
      <c r="C228" s="24" t="str">
        <f>IF(AND('Infos voyageurs'!AA218="Thaïlande",'Infos voyageurs'!AC218="janvier"),'Infos voyageurs'!AG218,"")</f>
        <v/>
      </c>
      <c r="D228" s="24" t="str">
        <f>IF(AND('Infos voyageurs'!AA218="Thaïlande",'Infos voyageurs'!AC218="février"),'Infos voyageurs'!AG218,"")</f>
        <v/>
      </c>
      <c r="E228" s="24" t="str">
        <f>IF(AND('Infos voyageurs'!AA218="Thaïlande",'Infos voyageurs'!AC218="mars"),'Infos voyageurs'!AG218,"")</f>
        <v/>
      </c>
      <c r="F228" s="54" t="str">
        <f>IF(AND('Infos voyageurs'!AA218="Thaïlande",'Infos voyageurs'!AC218="avril"),'Infos voyageurs'!AG218,"")</f>
        <v/>
      </c>
      <c r="G228" s="54" t="str">
        <f>IF(AND('Infos voyageurs'!AA218="Thaïlande",'Infos voyageurs'!AC218="mai"),'Infos voyageurs'!AG218,"")</f>
        <v/>
      </c>
      <c r="H228" s="54" t="str">
        <f>IF(AND('Infos voyageurs'!AA218="Thaïlande",'Infos voyageurs'!AC218="juin"),'Infos voyageurs'!AG218,"")</f>
        <v/>
      </c>
      <c r="I228" s="56" t="str">
        <f>IF(AND('Infos voyageurs'!AA218="Thaïlande",'Infos voyageurs'!AC218="juillet"),'Infos voyageurs'!AG218,"")</f>
        <v/>
      </c>
      <c r="J228" s="56" t="str">
        <f>IF(AND('Infos voyageurs'!AA218="Thaïlande",'Infos voyageurs'!AC218="août"),'Infos voyageurs'!AG218,"")</f>
        <v/>
      </c>
      <c r="K228" s="56" t="str">
        <f>IF(AND('Infos voyageurs'!AA218="Thaïlande",'Infos voyageurs'!AC218="septembre"),'Infos voyageurs'!AG218,"")</f>
        <v/>
      </c>
      <c r="L228" s="58" t="str">
        <f>IF(AND('Infos voyageurs'!AA218="Thaïlande",'Infos voyageurs'!AC218="octobre"),'Infos voyageurs'!AG218,"")</f>
        <v/>
      </c>
      <c r="M228" s="58" t="str">
        <f>IF(AND('Infos voyageurs'!AA218="Thaïlande",'Infos voyageurs'!AC218="novembre"),'Infos voyageurs'!AG218,"")</f>
        <v/>
      </c>
      <c r="N228" s="58" t="str">
        <f>IF(AND('Infos voyageurs'!AA218="Thaïlande",'Infos voyageurs'!AC218="decembre"),'Infos voyageurs'!AG218,"")</f>
        <v/>
      </c>
      <c r="O228" s="3"/>
      <c r="P228"/>
      <c r="Q228" s="14"/>
      <c r="R228" s="24" t="str">
        <f>IF('Infos voyageurs'!AA218="Thaïlande",'Infos voyageurs'!AI218,"")</f>
        <v/>
      </c>
      <c r="S228" s="14"/>
      <c r="T228" s="68"/>
      <c r="U228" s="54" t="str">
        <f>IF('Infos voyageurs'!AE218="Thaïlande",'Infos voyageurs'!AL218,"")</f>
        <v/>
      </c>
      <c r="V228" s="68"/>
      <c r="W228" s="69"/>
      <c r="X228" s="56" t="str">
        <f>IF('Infos voyageurs'!AA218="Thaïlande",'Infos voyageurs'!AN218,"")</f>
        <v/>
      </c>
      <c r="Y228" s="69"/>
      <c r="Z228" s="70"/>
      <c r="AA228" s="58">
        <f t="shared" si="8"/>
        <v>0</v>
      </c>
      <c r="AB228" s="70"/>
    </row>
    <row r="229" spans="1:28" ht="16" customHeight="1" x14ac:dyDescent="0.2">
      <c r="A229" s="1" t="str">
        <f>IF('Infos voyageurs'!AA219="Thaïlande",'Infos voyageurs'!B219,"")</f>
        <v/>
      </c>
      <c r="B229" s="60">
        <f t="shared" si="7"/>
        <v>0</v>
      </c>
      <c r="C229" s="24" t="str">
        <f>IF(AND('Infos voyageurs'!AA219="Thaïlande",'Infos voyageurs'!AC219="janvier"),'Infos voyageurs'!AG219,"")</f>
        <v/>
      </c>
      <c r="D229" s="24" t="str">
        <f>IF(AND('Infos voyageurs'!AA219="Thaïlande",'Infos voyageurs'!AC219="février"),'Infos voyageurs'!AG219,"")</f>
        <v/>
      </c>
      <c r="E229" s="24" t="str">
        <f>IF(AND('Infos voyageurs'!AA219="Thaïlande",'Infos voyageurs'!AC219="mars"),'Infos voyageurs'!AG219,"")</f>
        <v/>
      </c>
      <c r="F229" s="54" t="str">
        <f>IF(AND('Infos voyageurs'!AA219="Thaïlande",'Infos voyageurs'!AC219="avril"),'Infos voyageurs'!AG219,"")</f>
        <v/>
      </c>
      <c r="G229" s="54" t="str">
        <f>IF(AND('Infos voyageurs'!AA219="Thaïlande",'Infos voyageurs'!AC219="mai"),'Infos voyageurs'!AG219,"")</f>
        <v/>
      </c>
      <c r="H229" s="54" t="str">
        <f>IF(AND('Infos voyageurs'!AA219="Thaïlande",'Infos voyageurs'!AC219="juin"),'Infos voyageurs'!AG219,"")</f>
        <v/>
      </c>
      <c r="I229" s="56" t="str">
        <f>IF(AND('Infos voyageurs'!AA219="Thaïlande",'Infos voyageurs'!AC219="juillet"),'Infos voyageurs'!AG219,"")</f>
        <v/>
      </c>
      <c r="J229" s="56" t="str">
        <f>IF(AND('Infos voyageurs'!AA219="Thaïlande",'Infos voyageurs'!AC219="août"),'Infos voyageurs'!AG219,"")</f>
        <v/>
      </c>
      <c r="K229" s="56" t="str">
        <f>IF(AND('Infos voyageurs'!AA219="Thaïlande",'Infos voyageurs'!AC219="septembre"),'Infos voyageurs'!AG219,"")</f>
        <v/>
      </c>
      <c r="L229" s="58" t="str">
        <f>IF(AND('Infos voyageurs'!AA219="Thaïlande",'Infos voyageurs'!AC219="octobre"),'Infos voyageurs'!AG219,"")</f>
        <v/>
      </c>
      <c r="M229" s="58" t="str">
        <f>IF(AND('Infos voyageurs'!AA219="Thaïlande",'Infos voyageurs'!AC219="novembre"),'Infos voyageurs'!AG219,"")</f>
        <v/>
      </c>
      <c r="N229" s="58" t="str">
        <f>IF(AND('Infos voyageurs'!AA219="Thaïlande",'Infos voyageurs'!AC219="decembre"),'Infos voyageurs'!AG219,"")</f>
        <v/>
      </c>
      <c r="O229" s="3"/>
      <c r="P229"/>
      <c r="Q229" s="14"/>
      <c r="R229" s="24" t="str">
        <f>IF('Infos voyageurs'!AA219="Thaïlande",'Infos voyageurs'!AI219,"")</f>
        <v/>
      </c>
      <c r="S229" s="14"/>
      <c r="T229" s="68"/>
      <c r="U229" s="54" t="str">
        <f>IF('Infos voyageurs'!AE219="Thaïlande",'Infos voyageurs'!AL219,"")</f>
        <v/>
      </c>
      <c r="V229" s="68"/>
      <c r="W229" s="69"/>
      <c r="X229" s="56" t="str">
        <f>IF('Infos voyageurs'!AA219="Thaïlande",'Infos voyageurs'!AN219,"")</f>
        <v/>
      </c>
      <c r="Y229" s="69"/>
      <c r="Z229" s="70"/>
      <c r="AA229" s="58">
        <f t="shared" si="8"/>
        <v>0</v>
      </c>
      <c r="AB229" s="70"/>
    </row>
    <row r="230" spans="1:28" ht="16" customHeight="1" x14ac:dyDescent="0.2">
      <c r="A230" s="1" t="str">
        <f>IF('Infos voyageurs'!AA220="Thaïlande",'Infos voyageurs'!B220,"")</f>
        <v/>
      </c>
      <c r="B230" s="60">
        <f t="shared" si="7"/>
        <v>0</v>
      </c>
      <c r="C230" s="24" t="str">
        <f>IF(AND('Infos voyageurs'!AA220="Thaïlande",'Infos voyageurs'!AC220="janvier"),'Infos voyageurs'!AG220,"")</f>
        <v/>
      </c>
      <c r="D230" s="24" t="str">
        <f>IF(AND('Infos voyageurs'!AA220="Thaïlande",'Infos voyageurs'!AC220="février"),'Infos voyageurs'!AG220,"")</f>
        <v/>
      </c>
      <c r="E230" s="24" t="str">
        <f>IF(AND('Infos voyageurs'!AA220="Thaïlande",'Infos voyageurs'!AC220="mars"),'Infos voyageurs'!AG220,"")</f>
        <v/>
      </c>
      <c r="F230" s="54" t="str">
        <f>IF(AND('Infos voyageurs'!AA220="Thaïlande",'Infos voyageurs'!AC220="avril"),'Infos voyageurs'!AG220,"")</f>
        <v/>
      </c>
      <c r="G230" s="54" t="str">
        <f>IF(AND('Infos voyageurs'!AA220="Thaïlande",'Infos voyageurs'!AC220="mai"),'Infos voyageurs'!AG220,"")</f>
        <v/>
      </c>
      <c r="H230" s="54" t="str">
        <f>IF(AND('Infos voyageurs'!AA220="Thaïlande",'Infos voyageurs'!AC220="juin"),'Infos voyageurs'!AG220,"")</f>
        <v/>
      </c>
      <c r="I230" s="56" t="str">
        <f>IF(AND('Infos voyageurs'!AA220="Thaïlande",'Infos voyageurs'!AC220="juillet"),'Infos voyageurs'!AG220,"")</f>
        <v/>
      </c>
      <c r="J230" s="56" t="str">
        <f>IF(AND('Infos voyageurs'!AA220="Thaïlande",'Infos voyageurs'!AC220="août"),'Infos voyageurs'!AG220,"")</f>
        <v/>
      </c>
      <c r="K230" s="56" t="str">
        <f>IF(AND('Infos voyageurs'!AA220="Thaïlande",'Infos voyageurs'!AC220="septembre"),'Infos voyageurs'!AG220,"")</f>
        <v/>
      </c>
      <c r="L230" s="58" t="str">
        <f>IF(AND('Infos voyageurs'!AA220="Thaïlande",'Infos voyageurs'!AC220="octobre"),'Infos voyageurs'!AG220,"")</f>
        <v/>
      </c>
      <c r="M230" s="58" t="str">
        <f>IF(AND('Infos voyageurs'!AA220="Thaïlande",'Infos voyageurs'!AC220="novembre"),'Infos voyageurs'!AG220,"")</f>
        <v/>
      </c>
      <c r="N230" s="58" t="str">
        <f>IF(AND('Infos voyageurs'!AA220="Thaïlande",'Infos voyageurs'!AC220="decembre"),'Infos voyageurs'!AG220,"")</f>
        <v/>
      </c>
      <c r="O230" s="3"/>
      <c r="P230"/>
      <c r="Q230" s="14"/>
      <c r="R230" s="24" t="str">
        <f>IF('Infos voyageurs'!AA220="Thaïlande",'Infos voyageurs'!AI220,"")</f>
        <v/>
      </c>
      <c r="S230" s="14"/>
      <c r="T230" s="68"/>
      <c r="U230" s="54" t="str">
        <f>IF('Infos voyageurs'!AE220="Thaïlande",'Infos voyageurs'!AL220,"")</f>
        <v/>
      </c>
      <c r="V230" s="68"/>
      <c r="W230" s="69"/>
      <c r="X230" s="56" t="str">
        <f>IF('Infos voyageurs'!AA220="Thaïlande",'Infos voyageurs'!AN220,"")</f>
        <v/>
      </c>
      <c r="Y230" s="69"/>
      <c r="Z230" s="70"/>
      <c r="AA230" s="58">
        <f t="shared" si="8"/>
        <v>0</v>
      </c>
      <c r="AB230" s="70"/>
    </row>
    <row r="231" spans="1:28" ht="16" customHeight="1" x14ac:dyDescent="0.2">
      <c r="A231" s="1" t="str">
        <f>IF('Infos voyageurs'!AA221="Thaïlande",'Infos voyageurs'!B221,"")</f>
        <v/>
      </c>
      <c r="B231" s="60">
        <f t="shared" si="7"/>
        <v>0</v>
      </c>
      <c r="C231" s="24" t="str">
        <f>IF(AND('Infos voyageurs'!AA221="Thaïlande",'Infos voyageurs'!AC221="janvier"),'Infos voyageurs'!AG221,"")</f>
        <v/>
      </c>
      <c r="D231" s="24" t="str">
        <f>IF(AND('Infos voyageurs'!AA221="Thaïlande",'Infos voyageurs'!AC221="février"),'Infos voyageurs'!AG221,"")</f>
        <v/>
      </c>
      <c r="E231" s="24" t="str">
        <f>IF(AND('Infos voyageurs'!AA221="Thaïlande",'Infos voyageurs'!AC221="mars"),'Infos voyageurs'!AG221,"")</f>
        <v/>
      </c>
      <c r="F231" s="54" t="str">
        <f>IF(AND('Infos voyageurs'!AA221="Thaïlande",'Infos voyageurs'!AC221="avril"),'Infos voyageurs'!AG221,"")</f>
        <v/>
      </c>
      <c r="G231" s="54" t="str">
        <f>IF(AND('Infos voyageurs'!AA221="Thaïlande",'Infos voyageurs'!AC221="mai"),'Infos voyageurs'!AG221,"")</f>
        <v/>
      </c>
      <c r="H231" s="54" t="str">
        <f>IF(AND('Infos voyageurs'!AA221="Thaïlande",'Infos voyageurs'!AC221="juin"),'Infos voyageurs'!AG221,"")</f>
        <v/>
      </c>
      <c r="I231" s="56" t="str">
        <f>IF(AND('Infos voyageurs'!AA221="Thaïlande",'Infos voyageurs'!AC221="juillet"),'Infos voyageurs'!AG221,"")</f>
        <v/>
      </c>
      <c r="J231" s="56" t="str">
        <f>IF(AND('Infos voyageurs'!AA221="Thaïlande",'Infos voyageurs'!AC221="août"),'Infos voyageurs'!AG221,"")</f>
        <v/>
      </c>
      <c r="K231" s="56" t="str">
        <f>IF(AND('Infos voyageurs'!AA221="Thaïlande",'Infos voyageurs'!AC221="septembre"),'Infos voyageurs'!AG221,"")</f>
        <v/>
      </c>
      <c r="L231" s="58" t="str">
        <f>IF(AND('Infos voyageurs'!AA221="Thaïlande",'Infos voyageurs'!AC221="octobre"),'Infos voyageurs'!AG221,"")</f>
        <v/>
      </c>
      <c r="M231" s="58" t="str">
        <f>IF(AND('Infos voyageurs'!AA221="Thaïlande",'Infos voyageurs'!AC221="novembre"),'Infos voyageurs'!AG221,"")</f>
        <v/>
      </c>
      <c r="N231" s="58" t="str">
        <f>IF(AND('Infos voyageurs'!AA221="Thaïlande",'Infos voyageurs'!AC221="decembre"),'Infos voyageurs'!AG221,"")</f>
        <v/>
      </c>
      <c r="O231" s="3"/>
      <c r="P231"/>
      <c r="Q231" s="14"/>
      <c r="R231" s="24" t="str">
        <f>IF('Infos voyageurs'!AA221="Thaïlande",'Infos voyageurs'!AI221,"")</f>
        <v/>
      </c>
      <c r="S231" s="14"/>
      <c r="T231" s="68"/>
      <c r="U231" s="54" t="str">
        <f>IF('Infos voyageurs'!AE221="Thaïlande",'Infos voyageurs'!AL221,"")</f>
        <v/>
      </c>
      <c r="V231" s="68"/>
      <c r="W231" s="69"/>
      <c r="X231" s="56" t="str">
        <f>IF('Infos voyageurs'!AA221="Thaïlande",'Infos voyageurs'!AN221,"")</f>
        <v/>
      </c>
      <c r="Y231" s="69"/>
      <c r="Z231" s="70"/>
      <c r="AA231" s="58">
        <f t="shared" si="8"/>
        <v>0</v>
      </c>
      <c r="AB231" s="70"/>
    </row>
    <row r="232" spans="1:28" ht="16" customHeight="1" x14ac:dyDescent="0.2">
      <c r="A232" s="1" t="str">
        <f>IF('Infos voyageurs'!AA222="Thaïlande",'Infos voyageurs'!B222,"")</f>
        <v/>
      </c>
      <c r="B232" s="60">
        <f t="shared" si="7"/>
        <v>0</v>
      </c>
      <c r="C232" s="24" t="str">
        <f>IF(AND('Infos voyageurs'!AA222="Thaïlande",'Infos voyageurs'!AC222="janvier"),'Infos voyageurs'!AG222,"")</f>
        <v/>
      </c>
      <c r="D232" s="24" t="str">
        <f>IF(AND('Infos voyageurs'!AA222="Thaïlande",'Infos voyageurs'!AC222="février"),'Infos voyageurs'!AG222,"")</f>
        <v/>
      </c>
      <c r="E232" s="24" t="str">
        <f>IF(AND('Infos voyageurs'!AA222="Thaïlande",'Infos voyageurs'!AC222="mars"),'Infos voyageurs'!AG222,"")</f>
        <v/>
      </c>
      <c r="F232" s="54" t="str">
        <f>IF(AND('Infos voyageurs'!AA222="Thaïlande",'Infos voyageurs'!AC222="avril"),'Infos voyageurs'!AG222,"")</f>
        <v/>
      </c>
      <c r="G232" s="54" t="str">
        <f>IF(AND('Infos voyageurs'!AA222="Thaïlande",'Infos voyageurs'!AC222="mai"),'Infos voyageurs'!AG222,"")</f>
        <v/>
      </c>
      <c r="H232" s="54" t="str">
        <f>IF(AND('Infos voyageurs'!AA222="Thaïlande",'Infos voyageurs'!AC222="juin"),'Infos voyageurs'!AG222,"")</f>
        <v/>
      </c>
      <c r="I232" s="56" t="str">
        <f>IF(AND('Infos voyageurs'!AA222="Thaïlande",'Infos voyageurs'!AC222="juillet"),'Infos voyageurs'!AG222,"")</f>
        <v/>
      </c>
      <c r="J232" s="56" t="str">
        <f>IF(AND('Infos voyageurs'!AA222="Thaïlande",'Infos voyageurs'!AC222="août"),'Infos voyageurs'!AG222,"")</f>
        <v/>
      </c>
      <c r="K232" s="56" t="str">
        <f>IF(AND('Infos voyageurs'!AA222="Thaïlande",'Infos voyageurs'!AC222="septembre"),'Infos voyageurs'!AG222,"")</f>
        <v/>
      </c>
      <c r="L232" s="58" t="str">
        <f>IF(AND('Infos voyageurs'!AA222="Thaïlande",'Infos voyageurs'!AC222="octobre"),'Infos voyageurs'!AG222,"")</f>
        <v/>
      </c>
      <c r="M232" s="58" t="str">
        <f>IF(AND('Infos voyageurs'!AA222="Thaïlande",'Infos voyageurs'!AC222="novembre"),'Infos voyageurs'!AG222,"")</f>
        <v/>
      </c>
      <c r="N232" s="58" t="str">
        <f>IF(AND('Infos voyageurs'!AA222="Thaïlande",'Infos voyageurs'!AC222="decembre"),'Infos voyageurs'!AG222,"")</f>
        <v/>
      </c>
      <c r="O232" s="3"/>
      <c r="P232"/>
      <c r="Q232" s="14"/>
      <c r="R232" s="24" t="str">
        <f>IF('Infos voyageurs'!AA222="Thaïlande",'Infos voyageurs'!AI222,"")</f>
        <v/>
      </c>
      <c r="S232" s="14"/>
      <c r="T232" s="68"/>
      <c r="U232" s="54" t="str">
        <f>IF('Infos voyageurs'!AE222="Thaïlande",'Infos voyageurs'!AL222,"")</f>
        <v/>
      </c>
      <c r="V232" s="68"/>
      <c r="W232" s="69"/>
      <c r="X232" s="56" t="str">
        <f>IF('Infos voyageurs'!AA222="Thaïlande",'Infos voyageurs'!AN222,"")</f>
        <v/>
      </c>
      <c r="Y232" s="69"/>
      <c r="Z232" s="70"/>
      <c r="AA232" s="58">
        <f t="shared" si="8"/>
        <v>0</v>
      </c>
      <c r="AB232" s="70"/>
    </row>
    <row r="233" spans="1:28" ht="16" customHeight="1" x14ac:dyDescent="0.2">
      <c r="A233" s="1" t="str">
        <f>IF('Infos voyageurs'!AA223="Thaïlande",'Infos voyageurs'!B223,"")</f>
        <v/>
      </c>
      <c r="B233" s="60">
        <f t="shared" si="7"/>
        <v>0</v>
      </c>
      <c r="C233" s="24" t="str">
        <f>IF(AND('Infos voyageurs'!AA223="Thaïlande",'Infos voyageurs'!AC223="janvier"),'Infos voyageurs'!AG223,"")</f>
        <v/>
      </c>
      <c r="D233" s="24" t="str">
        <f>IF(AND('Infos voyageurs'!AA223="Thaïlande",'Infos voyageurs'!AC223="février"),'Infos voyageurs'!AG223,"")</f>
        <v/>
      </c>
      <c r="E233" s="24" t="str">
        <f>IF(AND('Infos voyageurs'!AA223="Thaïlande",'Infos voyageurs'!AC223="mars"),'Infos voyageurs'!AG223,"")</f>
        <v/>
      </c>
      <c r="F233" s="54" t="str">
        <f>IF(AND('Infos voyageurs'!AA223="Thaïlande",'Infos voyageurs'!AC223="avril"),'Infos voyageurs'!AG223,"")</f>
        <v/>
      </c>
      <c r="G233" s="54" t="str">
        <f>IF(AND('Infos voyageurs'!AA223="Thaïlande",'Infos voyageurs'!AC223="mai"),'Infos voyageurs'!AG223,"")</f>
        <v/>
      </c>
      <c r="H233" s="54" t="str">
        <f>IF(AND('Infos voyageurs'!AA223="Thaïlande",'Infos voyageurs'!AC223="juin"),'Infos voyageurs'!AG223,"")</f>
        <v/>
      </c>
      <c r="I233" s="56" t="str">
        <f>IF(AND('Infos voyageurs'!AA223="Thaïlande",'Infos voyageurs'!AC223="juillet"),'Infos voyageurs'!AG223,"")</f>
        <v/>
      </c>
      <c r="J233" s="56" t="str">
        <f>IF(AND('Infos voyageurs'!AA223="Thaïlande",'Infos voyageurs'!AC223="août"),'Infos voyageurs'!AG223,"")</f>
        <v/>
      </c>
      <c r="K233" s="56" t="str">
        <f>IF(AND('Infos voyageurs'!AA223="Thaïlande",'Infos voyageurs'!AC223="septembre"),'Infos voyageurs'!AG223,"")</f>
        <v/>
      </c>
      <c r="L233" s="58" t="str">
        <f>IF(AND('Infos voyageurs'!AA223="Thaïlande",'Infos voyageurs'!AC223="octobre"),'Infos voyageurs'!AG223,"")</f>
        <v/>
      </c>
      <c r="M233" s="58" t="str">
        <f>IF(AND('Infos voyageurs'!AA223="Thaïlande",'Infos voyageurs'!AC223="novembre"),'Infos voyageurs'!AG223,"")</f>
        <v/>
      </c>
      <c r="N233" s="58" t="str">
        <f>IF(AND('Infos voyageurs'!AA223="Thaïlande",'Infos voyageurs'!AC223="decembre"),'Infos voyageurs'!AG223,"")</f>
        <v/>
      </c>
      <c r="O233" s="3"/>
      <c r="P233"/>
      <c r="Q233" s="14"/>
      <c r="R233" s="24" t="str">
        <f>IF('Infos voyageurs'!AA223="Thaïlande",'Infos voyageurs'!AI223,"")</f>
        <v/>
      </c>
      <c r="S233" s="14"/>
      <c r="T233" s="68"/>
      <c r="U233" s="54" t="str">
        <f>IF('Infos voyageurs'!AE223="Thaïlande",'Infos voyageurs'!AL223,"")</f>
        <v/>
      </c>
      <c r="V233" s="68"/>
      <c r="W233" s="69"/>
      <c r="X233" s="56" t="str">
        <f>IF('Infos voyageurs'!AA223="Thaïlande",'Infos voyageurs'!AN223,"")</f>
        <v/>
      </c>
      <c r="Y233" s="69"/>
      <c r="Z233" s="70"/>
      <c r="AA233" s="58">
        <f t="shared" si="8"/>
        <v>0</v>
      </c>
      <c r="AB233" s="70"/>
    </row>
    <row r="234" spans="1:28" ht="16" customHeight="1" x14ac:dyDescent="0.2">
      <c r="A234" s="1" t="str">
        <f>IF('Infos voyageurs'!AA224="Thaïlande",'Infos voyageurs'!B224,"")</f>
        <v/>
      </c>
      <c r="B234" s="60">
        <f t="shared" si="7"/>
        <v>0</v>
      </c>
      <c r="C234" s="24" t="str">
        <f>IF(AND('Infos voyageurs'!AA224="Thaïlande",'Infos voyageurs'!AC224="janvier"),'Infos voyageurs'!AG224,"")</f>
        <v/>
      </c>
      <c r="D234" s="24" t="str">
        <f>IF(AND('Infos voyageurs'!AA224="Thaïlande",'Infos voyageurs'!AC224="février"),'Infos voyageurs'!AG224,"")</f>
        <v/>
      </c>
      <c r="E234" s="24" t="str">
        <f>IF(AND('Infos voyageurs'!AA224="Thaïlande",'Infos voyageurs'!AC224="mars"),'Infos voyageurs'!AG224,"")</f>
        <v/>
      </c>
      <c r="F234" s="54" t="str">
        <f>IF(AND('Infos voyageurs'!AA224="Thaïlande",'Infos voyageurs'!AC224="avril"),'Infos voyageurs'!AG224,"")</f>
        <v/>
      </c>
      <c r="G234" s="54" t="str">
        <f>IF(AND('Infos voyageurs'!AA224="Thaïlande",'Infos voyageurs'!AC224="mai"),'Infos voyageurs'!AG224,"")</f>
        <v/>
      </c>
      <c r="H234" s="54" t="str">
        <f>IF(AND('Infos voyageurs'!AA224="Thaïlande",'Infos voyageurs'!AC224="juin"),'Infos voyageurs'!AG224,"")</f>
        <v/>
      </c>
      <c r="I234" s="56" t="str">
        <f>IF(AND('Infos voyageurs'!AA224="Thaïlande",'Infos voyageurs'!AC224="juillet"),'Infos voyageurs'!AG224,"")</f>
        <v/>
      </c>
      <c r="J234" s="56" t="str">
        <f>IF(AND('Infos voyageurs'!AA224="Thaïlande",'Infos voyageurs'!AC224="août"),'Infos voyageurs'!AG224,"")</f>
        <v/>
      </c>
      <c r="K234" s="56" t="str">
        <f>IF(AND('Infos voyageurs'!AA224="Thaïlande",'Infos voyageurs'!AC224="septembre"),'Infos voyageurs'!AG224,"")</f>
        <v/>
      </c>
      <c r="L234" s="58" t="str">
        <f>IF(AND('Infos voyageurs'!AA224="Thaïlande",'Infos voyageurs'!AC224="octobre"),'Infos voyageurs'!AG224,"")</f>
        <v/>
      </c>
      <c r="M234" s="58" t="str">
        <f>IF(AND('Infos voyageurs'!AA224="Thaïlande",'Infos voyageurs'!AC224="novembre"),'Infos voyageurs'!AG224,"")</f>
        <v/>
      </c>
      <c r="N234" s="58" t="str">
        <f>IF(AND('Infos voyageurs'!AA224="Thaïlande",'Infos voyageurs'!AC224="decembre"),'Infos voyageurs'!AG224,"")</f>
        <v/>
      </c>
      <c r="Q234" s="14"/>
      <c r="R234" s="24" t="str">
        <f>IF('Infos voyageurs'!AA224="Thaïlande",'Infos voyageurs'!AI224,"")</f>
        <v/>
      </c>
      <c r="S234" s="14"/>
      <c r="T234" s="68"/>
      <c r="U234" s="54" t="str">
        <f>IF('Infos voyageurs'!AE224="Thaïlande",'Infos voyageurs'!AL224,"")</f>
        <v/>
      </c>
      <c r="V234" s="68"/>
      <c r="W234" s="69"/>
      <c r="X234" s="56" t="str">
        <f>IF('Infos voyageurs'!AA224="Thaïlande",'Infos voyageurs'!AN224,"")</f>
        <v/>
      </c>
      <c r="Y234" s="69"/>
      <c r="Z234" s="70"/>
      <c r="AA234" s="58">
        <f t="shared" si="8"/>
        <v>0</v>
      </c>
      <c r="AB234" s="70"/>
    </row>
    <row r="235" spans="1:28" ht="16" customHeight="1" x14ac:dyDescent="0.2">
      <c r="A235" s="1" t="str">
        <f>IF('Infos voyageurs'!AA225="Thaïlande",'Infos voyageurs'!B225,"")</f>
        <v/>
      </c>
      <c r="B235" s="60">
        <f t="shared" si="7"/>
        <v>0</v>
      </c>
      <c r="C235" s="24" t="str">
        <f>IF(AND('Infos voyageurs'!AA225="Thaïlande",'Infos voyageurs'!AC225="janvier"),'Infos voyageurs'!AG225,"")</f>
        <v/>
      </c>
      <c r="D235" s="24" t="str">
        <f>IF(AND('Infos voyageurs'!AA225="Thaïlande",'Infos voyageurs'!AC225="février"),'Infos voyageurs'!AG225,"")</f>
        <v/>
      </c>
      <c r="E235" s="24" t="str">
        <f>IF(AND('Infos voyageurs'!AA225="Thaïlande",'Infos voyageurs'!AC225="mars"),'Infos voyageurs'!AG225,"")</f>
        <v/>
      </c>
      <c r="F235" s="54" t="str">
        <f>IF(AND('Infos voyageurs'!AA225="Thaïlande",'Infos voyageurs'!AC225="avril"),'Infos voyageurs'!AG225,"")</f>
        <v/>
      </c>
      <c r="G235" s="54" t="str">
        <f>IF(AND('Infos voyageurs'!AA225="Thaïlande",'Infos voyageurs'!AC225="mai"),'Infos voyageurs'!AG225,"")</f>
        <v/>
      </c>
      <c r="H235" s="54" t="str">
        <f>IF(AND('Infos voyageurs'!AA225="Thaïlande",'Infos voyageurs'!AC225="juin"),'Infos voyageurs'!AG225,"")</f>
        <v/>
      </c>
      <c r="I235" s="56" t="str">
        <f>IF(AND('Infos voyageurs'!AA225="Thaïlande",'Infos voyageurs'!AC225="juillet"),'Infos voyageurs'!AG225,"")</f>
        <v/>
      </c>
      <c r="J235" s="56" t="str">
        <f>IF(AND('Infos voyageurs'!AA225="Thaïlande",'Infos voyageurs'!AC225="août"),'Infos voyageurs'!AG225,"")</f>
        <v/>
      </c>
      <c r="K235" s="56" t="str">
        <f>IF(AND('Infos voyageurs'!AA225="Thaïlande",'Infos voyageurs'!AC225="septembre"),'Infos voyageurs'!AG225,"")</f>
        <v/>
      </c>
      <c r="L235" s="58" t="str">
        <f>IF(AND('Infos voyageurs'!AA225="Thaïlande",'Infos voyageurs'!AC225="octobre"),'Infos voyageurs'!AG225,"")</f>
        <v/>
      </c>
      <c r="M235" s="58" t="str">
        <f>IF(AND('Infos voyageurs'!AA225="Thaïlande",'Infos voyageurs'!AC225="novembre"),'Infos voyageurs'!AG225,"")</f>
        <v/>
      </c>
      <c r="N235" s="58" t="str">
        <f>IF(AND('Infos voyageurs'!AA225="Thaïlande",'Infos voyageurs'!AC225="decembre"),'Infos voyageurs'!AG225,"")</f>
        <v/>
      </c>
      <c r="Q235" s="14"/>
      <c r="R235" s="24" t="str">
        <f>IF('Infos voyageurs'!AA225="Thaïlande",'Infos voyageurs'!AI225,"")</f>
        <v/>
      </c>
      <c r="S235" s="14"/>
      <c r="T235" s="68"/>
      <c r="U235" s="54" t="str">
        <f>IF('Infos voyageurs'!AE225="Thaïlande",'Infos voyageurs'!AL225,"")</f>
        <v/>
      </c>
      <c r="V235" s="68"/>
      <c r="W235" s="69"/>
      <c r="X235" s="56" t="str">
        <f>IF('Infos voyageurs'!AA225="Thaïlande",'Infos voyageurs'!AN225,"")</f>
        <v/>
      </c>
      <c r="Y235" s="69"/>
      <c r="Z235" s="70"/>
      <c r="AA235" s="58">
        <f t="shared" si="8"/>
        <v>0</v>
      </c>
      <c r="AB235" s="70"/>
    </row>
    <row r="236" spans="1:28" ht="16" customHeight="1" x14ac:dyDescent="0.2">
      <c r="A236" s="1" t="str">
        <f>IF('Infos voyageurs'!AA226="Thaïlande",'Infos voyageurs'!B226,"")</f>
        <v/>
      </c>
      <c r="B236" s="60">
        <f t="shared" si="7"/>
        <v>0</v>
      </c>
      <c r="C236" s="24" t="str">
        <f>IF(AND('Infos voyageurs'!AA226="Thaïlande",'Infos voyageurs'!AC226="janvier"),'Infos voyageurs'!AG226,"")</f>
        <v/>
      </c>
      <c r="D236" s="24" t="str">
        <f>IF(AND('Infos voyageurs'!AA226="Thaïlande",'Infos voyageurs'!AC226="février"),'Infos voyageurs'!AG226,"")</f>
        <v/>
      </c>
      <c r="E236" s="24" t="str">
        <f>IF(AND('Infos voyageurs'!AA226="Thaïlande",'Infos voyageurs'!AC226="mars"),'Infos voyageurs'!AG226,"")</f>
        <v/>
      </c>
      <c r="F236" s="54" t="str">
        <f>IF(AND('Infos voyageurs'!AA226="Thaïlande",'Infos voyageurs'!AC226="avril"),'Infos voyageurs'!AG226,"")</f>
        <v/>
      </c>
      <c r="G236" s="54" t="str">
        <f>IF(AND('Infos voyageurs'!AA226="Thaïlande",'Infos voyageurs'!AC226="mai"),'Infos voyageurs'!AG226,"")</f>
        <v/>
      </c>
      <c r="H236" s="54" t="str">
        <f>IF(AND('Infos voyageurs'!AA226="Thaïlande",'Infos voyageurs'!AC226="juin"),'Infos voyageurs'!AG226,"")</f>
        <v/>
      </c>
      <c r="I236" s="56" t="str">
        <f>IF(AND('Infos voyageurs'!AA226="Thaïlande",'Infos voyageurs'!AC226="juillet"),'Infos voyageurs'!AG226,"")</f>
        <v/>
      </c>
      <c r="J236" s="56" t="str">
        <f>IF(AND('Infos voyageurs'!AA226="Thaïlande",'Infos voyageurs'!AC226="août"),'Infos voyageurs'!AG226,"")</f>
        <v/>
      </c>
      <c r="K236" s="56" t="str">
        <f>IF(AND('Infos voyageurs'!AA226="Thaïlande",'Infos voyageurs'!AC226="septembre"),'Infos voyageurs'!AG226,"")</f>
        <v/>
      </c>
      <c r="L236" s="58" t="str">
        <f>IF(AND('Infos voyageurs'!AA226="Thaïlande",'Infos voyageurs'!AC226="octobre"),'Infos voyageurs'!AG226,"")</f>
        <v/>
      </c>
      <c r="M236" s="58" t="str">
        <f>IF(AND('Infos voyageurs'!AA226="Thaïlande",'Infos voyageurs'!AC226="novembre"),'Infos voyageurs'!AG226,"")</f>
        <v/>
      </c>
      <c r="N236" s="58" t="str">
        <f>IF(AND('Infos voyageurs'!AA226="Thaïlande",'Infos voyageurs'!AC226="decembre"),'Infos voyageurs'!AG226,"")</f>
        <v/>
      </c>
      <c r="Q236" s="14"/>
      <c r="R236" s="24" t="str">
        <f>IF('Infos voyageurs'!AA226="Thaïlande",'Infos voyageurs'!AI226,"")</f>
        <v/>
      </c>
      <c r="S236" s="14"/>
      <c r="T236" s="68"/>
      <c r="U236" s="54" t="str">
        <f>IF('Infos voyageurs'!AE226="Thaïlande",'Infos voyageurs'!AL226,"")</f>
        <v/>
      </c>
      <c r="V236" s="68"/>
      <c r="W236" s="69"/>
      <c r="X236" s="56" t="str">
        <f>IF('Infos voyageurs'!AA226="Thaïlande",'Infos voyageurs'!AN226,"")</f>
        <v/>
      </c>
      <c r="Y236" s="69"/>
      <c r="Z236" s="70"/>
      <c r="AA236" s="58">
        <f t="shared" si="8"/>
        <v>0</v>
      </c>
      <c r="AB236" s="70"/>
    </row>
    <row r="237" spans="1:28" ht="16" customHeight="1" x14ac:dyDescent="0.2">
      <c r="A237" s="1" t="str">
        <f>IF('Infos voyageurs'!AA227="Thaïlande",'Infos voyageurs'!B227,"")</f>
        <v/>
      </c>
      <c r="B237" s="60">
        <f t="shared" si="7"/>
        <v>0</v>
      </c>
      <c r="C237" s="24" t="str">
        <f>IF(AND('Infos voyageurs'!AA227="Thaïlande",'Infos voyageurs'!AC227="janvier"),'Infos voyageurs'!AG227,"")</f>
        <v/>
      </c>
      <c r="D237" s="24" t="str">
        <f>IF(AND('Infos voyageurs'!AA227="Thaïlande",'Infos voyageurs'!AC227="février"),'Infos voyageurs'!AG227,"")</f>
        <v/>
      </c>
      <c r="E237" s="24" t="str">
        <f>IF(AND('Infos voyageurs'!AA227="Thaïlande",'Infos voyageurs'!AC227="mars"),'Infos voyageurs'!AG227,"")</f>
        <v/>
      </c>
      <c r="F237" s="54" t="str">
        <f>IF(AND('Infos voyageurs'!AA227="Thaïlande",'Infos voyageurs'!AC227="avril"),'Infos voyageurs'!AG227,"")</f>
        <v/>
      </c>
      <c r="G237" s="54" t="str">
        <f>IF(AND('Infos voyageurs'!AA227="Thaïlande",'Infos voyageurs'!AC227="mai"),'Infos voyageurs'!AG227,"")</f>
        <v/>
      </c>
      <c r="H237" s="54" t="str">
        <f>IF(AND('Infos voyageurs'!AA227="Thaïlande",'Infos voyageurs'!AC227="juin"),'Infos voyageurs'!AG227,"")</f>
        <v/>
      </c>
      <c r="I237" s="56" t="str">
        <f>IF(AND('Infos voyageurs'!AA227="Thaïlande",'Infos voyageurs'!AC227="juillet"),'Infos voyageurs'!AG227,"")</f>
        <v/>
      </c>
      <c r="J237" s="56" t="str">
        <f>IF(AND('Infos voyageurs'!AA227="Thaïlande",'Infos voyageurs'!AC227="août"),'Infos voyageurs'!AG227,"")</f>
        <v/>
      </c>
      <c r="K237" s="56" t="str">
        <f>IF(AND('Infos voyageurs'!AA227="Thaïlande",'Infos voyageurs'!AC227="septembre"),'Infos voyageurs'!AG227,"")</f>
        <v/>
      </c>
      <c r="L237" s="58" t="str">
        <f>IF(AND('Infos voyageurs'!AA227="Thaïlande",'Infos voyageurs'!AC227="octobre"),'Infos voyageurs'!AG227,"")</f>
        <v/>
      </c>
      <c r="M237" s="58" t="str">
        <f>IF(AND('Infos voyageurs'!AA227="Thaïlande",'Infos voyageurs'!AC227="novembre"),'Infos voyageurs'!AG227,"")</f>
        <v/>
      </c>
      <c r="N237" s="58" t="str">
        <f>IF(AND('Infos voyageurs'!AA227="Thaïlande",'Infos voyageurs'!AC227="decembre"),'Infos voyageurs'!AG227,"")</f>
        <v/>
      </c>
      <c r="Q237" s="14"/>
      <c r="R237" s="24" t="str">
        <f>IF('Infos voyageurs'!AA227="Thaïlande",'Infos voyageurs'!AI227,"")</f>
        <v/>
      </c>
      <c r="S237" s="14"/>
      <c r="T237" s="68"/>
      <c r="U237" s="54" t="str">
        <f>IF('Infos voyageurs'!AE227="Thaïlande",'Infos voyageurs'!AL227,"")</f>
        <v/>
      </c>
      <c r="V237" s="68"/>
      <c r="W237" s="69"/>
      <c r="X237" s="56" t="str">
        <f>IF('Infos voyageurs'!AA227="Thaïlande",'Infos voyageurs'!AN227,"")</f>
        <v/>
      </c>
      <c r="Y237" s="69"/>
      <c r="Z237" s="70"/>
      <c r="AA237" s="58">
        <f t="shared" si="8"/>
        <v>0</v>
      </c>
      <c r="AB237" s="70"/>
    </row>
    <row r="238" spans="1:28" ht="16" customHeight="1" x14ac:dyDescent="0.2">
      <c r="A238" s="1" t="str">
        <f>IF('Infos voyageurs'!AA228="Thaïlande",'Infos voyageurs'!B228,"")</f>
        <v/>
      </c>
      <c r="B238" s="60">
        <f t="shared" si="7"/>
        <v>0</v>
      </c>
      <c r="C238" s="24" t="str">
        <f>IF(AND('Infos voyageurs'!AA228="Thaïlande",'Infos voyageurs'!AC228="janvier"),'Infos voyageurs'!AG228,"")</f>
        <v/>
      </c>
      <c r="D238" s="24" t="str">
        <f>IF(AND('Infos voyageurs'!AA228="Thaïlande",'Infos voyageurs'!AC228="février"),'Infos voyageurs'!AG228,"")</f>
        <v/>
      </c>
      <c r="E238" s="24" t="str">
        <f>IF(AND('Infos voyageurs'!AA228="Thaïlande",'Infos voyageurs'!AC228="mars"),'Infos voyageurs'!AG228,"")</f>
        <v/>
      </c>
      <c r="F238" s="54" t="str">
        <f>IF(AND('Infos voyageurs'!AA228="Thaïlande",'Infos voyageurs'!AC228="avril"),'Infos voyageurs'!AG228,"")</f>
        <v/>
      </c>
      <c r="G238" s="54" t="str">
        <f>IF(AND('Infos voyageurs'!AA228="Thaïlande",'Infos voyageurs'!AC228="mai"),'Infos voyageurs'!AG228,"")</f>
        <v/>
      </c>
      <c r="H238" s="54" t="str">
        <f>IF(AND('Infos voyageurs'!AA228="Thaïlande",'Infos voyageurs'!AC228="juin"),'Infos voyageurs'!AG228,"")</f>
        <v/>
      </c>
      <c r="I238" s="56" t="str">
        <f>IF(AND('Infos voyageurs'!AA228="Thaïlande",'Infos voyageurs'!AC228="juillet"),'Infos voyageurs'!AG228,"")</f>
        <v/>
      </c>
      <c r="J238" s="56" t="str">
        <f>IF(AND('Infos voyageurs'!AA228="Thaïlande",'Infos voyageurs'!AC228="août"),'Infos voyageurs'!AG228,"")</f>
        <v/>
      </c>
      <c r="K238" s="56" t="str">
        <f>IF(AND('Infos voyageurs'!AA228="Thaïlande",'Infos voyageurs'!AC228="septembre"),'Infos voyageurs'!AG228,"")</f>
        <v/>
      </c>
      <c r="L238" s="58" t="str">
        <f>IF(AND('Infos voyageurs'!AA228="Thaïlande",'Infos voyageurs'!AC228="octobre"),'Infos voyageurs'!AG228,"")</f>
        <v/>
      </c>
      <c r="M238" s="58" t="str">
        <f>IF(AND('Infos voyageurs'!AA228="Thaïlande",'Infos voyageurs'!AC228="novembre"),'Infos voyageurs'!AG228,"")</f>
        <v/>
      </c>
      <c r="N238" s="58" t="str">
        <f>IF(AND('Infos voyageurs'!AA228="Thaïlande",'Infos voyageurs'!AC228="decembre"),'Infos voyageurs'!AG228,"")</f>
        <v/>
      </c>
      <c r="Q238" s="14"/>
      <c r="R238" s="24" t="str">
        <f>IF('Infos voyageurs'!AA228="Thaïlande",'Infos voyageurs'!AI228,"")</f>
        <v/>
      </c>
      <c r="S238" s="14"/>
      <c r="T238" s="68"/>
      <c r="U238" s="54" t="str">
        <f>IF('Infos voyageurs'!AE228="Thaïlande",'Infos voyageurs'!AL228,"")</f>
        <v/>
      </c>
      <c r="V238" s="68"/>
      <c r="W238" s="69"/>
      <c r="X238" s="56" t="str">
        <f>IF('Infos voyageurs'!AA228="Thaïlande",'Infos voyageurs'!AN228,"")</f>
        <v/>
      </c>
      <c r="Y238" s="69"/>
      <c r="Z238" s="70"/>
      <c r="AA238" s="58">
        <f t="shared" si="8"/>
        <v>0</v>
      </c>
      <c r="AB238" s="70"/>
    </row>
    <row r="239" spans="1:28" ht="16" customHeight="1" x14ac:dyDescent="0.2">
      <c r="A239" s="1" t="str">
        <f>IF('Infos voyageurs'!AA229="Thaïlande",'Infos voyageurs'!B229,"")</f>
        <v/>
      </c>
      <c r="B239" s="60">
        <f t="shared" si="7"/>
        <v>0</v>
      </c>
      <c r="C239" s="24" t="str">
        <f>IF(AND('Infos voyageurs'!AA229="Thaïlande",'Infos voyageurs'!AC229="janvier"),'Infos voyageurs'!AG229,"")</f>
        <v/>
      </c>
      <c r="D239" s="24" t="str">
        <f>IF(AND('Infos voyageurs'!AA229="Thaïlande",'Infos voyageurs'!AC229="février"),'Infos voyageurs'!AG229,"")</f>
        <v/>
      </c>
      <c r="E239" s="24" t="str">
        <f>IF(AND('Infos voyageurs'!AA229="Thaïlande",'Infos voyageurs'!AC229="mars"),'Infos voyageurs'!AG229,"")</f>
        <v/>
      </c>
      <c r="F239" s="54" t="str">
        <f>IF(AND('Infos voyageurs'!AA229="Thaïlande",'Infos voyageurs'!AC229="avril"),'Infos voyageurs'!AG229,"")</f>
        <v/>
      </c>
      <c r="G239" s="54" t="str">
        <f>IF(AND('Infos voyageurs'!AA229="Thaïlande",'Infos voyageurs'!AC229="mai"),'Infos voyageurs'!AG229,"")</f>
        <v/>
      </c>
      <c r="H239" s="54" t="str">
        <f>IF(AND('Infos voyageurs'!AA229="Thaïlande",'Infos voyageurs'!AC229="juin"),'Infos voyageurs'!AG229,"")</f>
        <v/>
      </c>
      <c r="I239" s="56" t="str">
        <f>IF(AND('Infos voyageurs'!AA229="Thaïlande",'Infos voyageurs'!AC229="juillet"),'Infos voyageurs'!AG229,"")</f>
        <v/>
      </c>
      <c r="J239" s="56" t="str">
        <f>IF(AND('Infos voyageurs'!AA229="Thaïlande",'Infos voyageurs'!AC229="août"),'Infos voyageurs'!AG229,"")</f>
        <v/>
      </c>
      <c r="K239" s="56" t="str">
        <f>IF(AND('Infos voyageurs'!AA229="Thaïlande",'Infos voyageurs'!AC229="septembre"),'Infos voyageurs'!AG229,"")</f>
        <v/>
      </c>
      <c r="L239" s="58" t="str">
        <f>IF(AND('Infos voyageurs'!AA229="Thaïlande",'Infos voyageurs'!AC229="octobre"),'Infos voyageurs'!AG229,"")</f>
        <v/>
      </c>
      <c r="M239" s="58" t="str">
        <f>IF(AND('Infos voyageurs'!AA229="Thaïlande",'Infos voyageurs'!AC229="novembre"),'Infos voyageurs'!AG229,"")</f>
        <v/>
      </c>
      <c r="N239" s="58" t="str">
        <f>IF(AND('Infos voyageurs'!AA229="Thaïlande",'Infos voyageurs'!AC229="decembre"),'Infos voyageurs'!AG229,"")</f>
        <v/>
      </c>
      <c r="Q239" s="14"/>
      <c r="R239" s="24" t="str">
        <f>IF('Infos voyageurs'!AA229="Thaïlande",'Infos voyageurs'!AI229,"")</f>
        <v/>
      </c>
      <c r="S239" s="14"/>
      <c r="T239" s="68"/>
      <c r="U239" s="54" t="str">
        <f>IF('Infos voyageurs'!AE229="Thaïlande",'Infos voyageurs'!AL229,"")</f>
        <v/>
      </c>
      <c r="V239" s="68"/>
      <c r="W239" s="69"/>
      <c r="X239" s="56" t="str">
        <f>IF('Infos voyageurs'!AA229="Thaïlande",'Infos voyageurs'!AN229,"")</f>
        <v/>
      </c>
      <c r="Y239" s="69"/>
      <c r="Z239" s="70"/>
      <c r="AA239" s="58">
        <f t="shared" si="8"/>
        <v>0</v>
      </c>
      <c r="AB239" s="70"/>
    </row>
    <row r="240" spans="1:28" ht="16" customHeight="1" x14ac:dyDescent="0.2">
      <c r="A240" s="1" t="str">
        <f>IF('Infos voyageurs'!AA230="Thaïlande",'Infos voyageurs'!B230,"")</f>
        <v/>
      </c>
      <c r="B240" s="60">
        <f t="shared" si="7"/>
        <v>0</v>
      </c>
      <c r="C240" s="24" t="str">
        <f>IF(AND('Infos voyageurs'!AA230="Thaïlande",'Infos voyageurs'!AC230="janvier"),'Infos voyageurs'!AG230,"")</f>
        <v/>
      </c>
      <c r="D240" s="24" t="str">
        <f>IF(AND('Infos voyageurs'!AA230="Thaïlande",'Infos voyageurs'!AC230="février"),'Infos voyageurs'!AG230,"")</f>
        <v/>
      </c>
      <c r="E240" s="24" t="str">
        <f>IF(AND('Infos voyageurs'!AA230="Thaïlande",'Infos voyageurs'!AC230="mars"),'Infos voyageurs'!AG230,"")</f>
        <v/>
      </c>
      <c r="F240" s="54" t="str">
        <f>IF(AND('Infos voyageurs'!AA230="Thaïlande",'Infos voyageurs'!AC230="avril"),'Infos voyageurs'!AG230,"")</f>
        <v/>
      </c>
      <c r="G240" s="54" t="str">
        <f>IF(AND('Infos voyageurs'!AA230="Thaïlande",'Infos voyageurs'!AC230="mai"),'Infos voyageurs'!AG230,"")</f>
        <v/>
      </c>
      <c r="H240" s="54" t="str">
        <f>IF(AND('Infos voyageurs'!AA230="Thaïlande",'Infos voyageurs'!AC230="juin"),'Infos voyageurs'!AG230,"")</f>
        <v/>
      </c>
      <c r="I240" s="56" t="str">
        <f>IF(AND('Infos voyageurs'!AA230="Thaïlande",'Infos voyageurs'!AC230="juillet"),'Infos voyageurs'!AG230,"")</f>
        <v/>
      </c>
      <c r="J240" s="56" t="str">
        <f>IF(AND('Infos voyageurs'!AA230="Thaïlande",'Infos voyageurs'!AC230="août"),'Infos voyageurs'!AG230,"")</f>
        <v/>
      </c>
      <c r="K240" s="56" t="str">
        <f>IF(AND('Infos voyageurs'!AA230="Thaïlande",'Infos voyageurs'!AC230="septembre"),'Infos voyageurs'!AG230,"")</f>
        <v/>
      </c>
      <c r="L240" s="58" t="str">
        <f>IF(AND('Infos voyageurs'!AA230="Thaïlande",'Infos voyageurs'!AC230="octobre"),'Infos voyageurs'!AG230,"")</f>
        <v/>
      </c>
      <c r="M240" s="58" t="str">
        <f>IF(AND('Infos voyageurs'!AA230="Thaïlande",'Infos voyageurs'!AC230="novembre"),'Infos voyageurs'!AG230,"")</f>
        <v/>
      </c>
      <c r="N240" s="58" t="str">
        <f>IF(AND('Infos voyageurs'!AA230="Thaïlande",'Infos voyageurs'!AC230="decembre"),'Infos voyageurs'!AG230,"")</f>
        <v/>
      </c>
      <c r="Q240" s="14"/>
      <c r="R240" s="24" t="str">
        <f>IF('Infos voyageurs'!AA230="Thaïlande",'Infos voyageurs'!AI230,"")</f>
        <v/>
      </c>
      <c r="S240" s="14"/>
      <c r="T240" s="68"/>
      <c r="U240" s="54" t="str">
        <f>IF('Infos voyageurs'!AE230="Thaïlande",'Infos voyageurs'!AL230,"")</f>
        <v/>
      </c>
      <c r="V240" s="68"/>
      <c r="W240" s="69"/>
      <c r="X240" s="56" t="str">
        <f>IF('Infos voyageurs'!AA230="Thaïlande",'Infos voyageurs'!AN230,"")</f>
        <v/>
      </c>
      <c r="Y240" s="69"/>
      <c r="Z240" s="70"/>
      <c r="AA240" s="58">
        <f t="shared" si="8"/>
        <v>0</v>
      </c>
      <c r="AB240" s="70"/>
    </row>
    <row r="241" spans="1:28" ht="16" customHeight="1" x14ac:dyDescent="0.2">
      <c r="A241" s="1" t="str">
        <f>IF('Infos voyageurs'!AA231="Thaïlande",'Infos voyageurs'!B231,"")</f>
        <v/>
      </c>
      <c r="B241" s="60">
        <f t="shared" si="7"/>
        <v>0</v>
      </c>
      <c r="C241" s="24" t="str">
        <f>IF(AND('Infos voyageurs'!AA231="Thaïlande",'Infos voyageurs'!AC231="janvier"),'Infos voyageurs'!AG231,"")</f>
        <v/>
      </c>
      <c r="D241" s="24" t="str">
        <f>IF(AND('Infos voyageurs'!AA231="Thaïlande",'Infos voyageurs'!AC231="février"),'Infos voyageurs'!AG231,"")</f>
        <v/>
      </c>
      <c r="E241" s="24" t="str">
        <f>IF(AND('Infos voyageurs'!AA231="Thaïlande",'Infos voyageurs'!AC231="mars"),'Infos voyageurs'!AG231,"")</f>
        <v/>
      </c>
      <c r="F241" s="54" t="str">
        <f>IF(AND('Infos voyageurs'!AA231="Thaïlande",'Infos voyageurs'!AC231="avril"),'Infos voyageurs'!AG231,"")</f>
        <v/>
      </c>
      <c r="G241" s="54" t="str">
        <f>IF(AND('Infos voyageurs'!AA231="Thaïlande",'Infos voyageurs'!AC231="mai"),'Infos voyageurs'!AG231,"")</f>
        <v/>
      </c>
      <c r="H241" s="54" t="str">
        <f>IF(AND('Infos voyageurs'!AA231="Thaïlande",'Infos voyageurs'!AC231="juin"),'Infos voyageurs'!AG231,"")</f>
        <v/>
      </c>
      <c r="I241" s="56" t="str">
        <f>IF(AND('Infos voyageurs'!AA231="Thaïlande",'Infos voyageurs'!AC231="juillet"),'Infos voyageurs'!AG231,"")</f>
        <v/>
      </c>
      <c r="J241" s="56" t="str">
        <f>IF(AND('Infos voyageurs'!AA231="Thaïlande",'Infos voyageurs'!AC231="août"),'Infos voyageurs'!AG231,"")</f>
        <v/>
      </c>
      <c r="K241" s="56" t="str">
        <f>IF(AND('Infos voyageurs'!AA231="Thaïlande",'Infos voyageurs'!AC231="septembre"),'Infos voyageurs'!AG231,"")</f>
        <v/>
      </c>
      <c r="L241" s="58" t="str">
        <f>IF(AND('Infos voyageurs'!AA231="Thaïlande",'Infos voyageurs'!AC231="octobre"),'Infos voyageurs'!AG231,"")</f>
        <v/>
      </c>
      <c r="M241" s="58" t="str">
        <f>IF(AND('Infos voyageurs'!AA231="Thaïlande",'Infos voyageurs'!AC231="novembre"),'Infos voyageurs'!AG231,"")</f>
        <v/>
      </c>
      <c r="N241" s="58" t="str">
        <f>IF(AND('Infos voyageurs'!AA231="Thaïlande",'Infos voyageurs'!AC231="decembre"),'Infos voyageurs'!AG231,"")</f>
        <v/>
      </c>
      <c r="Q241" s="14"/>
      <c r="R241" s="24" t="str">
        <f>IF('Infos voyageurs'!AA231="Thaïlande",'Infos voyageurs'!AI231,"")</f>
        <v/>
      </c>
      <c r="S241" s="14"/>
      <c r="T241" s="68"/>
      <c r="U241" s="54" t="str">
        <f>IF('Infos voyageurs'!AE231="Thaïlande",'Infos voyageurs'!AL231,"")</f>
        <v/>
      </c>
      <c r="V241" s="68"/>
      <c r="W241" s="69"/>
      <c r="X241" s="56" t="str">
        <f>IF('Infos voyageurs'!AA231="Thaïlande",'Infos voyageurs'!AN231,"")</f>
        <v/>
      </c>
      <c r="Y241" s="69"/>
      <c r="Z241" s="70"/>
      <c r="AA241" s="58">
        <f t="shared" si="8"/>
        <v>0</v>
      </c>
      <c r="AB241" s="70"/>
    </row>
    <row r="242" spans="1:28" ht="16" customHeight="1" x14ac:dyDescent="0.2">
      <c r="A242" s="1" t="str">
        <f>IF('Infos voyageurs'!AA232="Thaïlande",'Infos voyageurs'!B232,"")</f>
        <v/>
      </c>
      <c r="B242" s="60">
        <f t="shared" si="7"/>
        <v>0</v>
      </c>
      <c r="C242" s="24" t="str">
        <f>IF(AND('Infos voyageurs'!AA232="Thaïlande",'Infos voyageurs'!AC232="janvier"),'Infos voyageurs'!AG232,"")</f>
        <v/>
      </c>
      <c r="D242" s="24" t="str">
        <f>IF(AND('Infos voyageurs'!AA232="Thaïlande",'Infos voyageurs'!AC232="février"),'Infos voyageurs'!AG232,"")</f>
        <v/>
      </c>
      <c r="E242" s="24" t="str">
        <f>IF(AND('Infos voyageurs'!AA232="Thaïlande",'Infos voyageurs'!AC232="mars"),'Infos voyageurs'!AG232,"")</f>
        <v/>
      </c>
      <c r="F242" s="54" t="str">
        <f>IF(AND('Infos voyageurs'!AA232="Thaïlande",'Infos voyageurs'!AC232="avril"),'Infos voyageurs'!AG232,"")</f>
        <v/>
      </c>
      <c r="G242" s="54" t="str">
        <f>IF(AND('Infos voyageurs'!AA232="Thaïlande",'Infos voyageurs'!AC232="mai"),'Infos voyageurs'!AG232,"")</f>
        <v/>
      </c>
      <c r="H242" s="54" t="str">
        <f>IF(AND('Infos voyageurs'!AA232="Thaïlande",'Infos voyageurs'!AC232="juin"),'Infos voyageurs'!AG232,"")</f>
        <v/>
      </c>
      <c r="I242" s="56" t="str">
        <f>IF(AND('Infos voyageurs'!AA232="Thaïlande",'Infos voyageurs'!AC232="juillet"),'Infos voyageurs'!AG232,"")</f>
        <v/>
      </c>
      <c r="J242" s="56" t="str">
        <f>IF(AND('Infos voyageurs'!AA232="Thaïlande",'Infos voyageurs'!AC232="août"),'Infos voyageurs'!AG232,"")</f>
        <v/>
      </c>
      <c r="K242" s="56" t="str">
        <f>IF(AND('Infos voyageurs'!AA232="Thaïlande",'Infos voyageurs'!AC232="septembre"),'Infos voyageurs'!AG232,"")</f>
        <v/>
      </c>
      <c r="L242" s="58" t="str">
        <f>IF(AND('Infos voyageurs'!AA232="Thaïlande",'Infos voyageurs'!AC232="octobre"),'Infos voyageurs'!AG232,"")</f>
        <v/>
      </c>
      <c r="M242" s="58" t="str">
        <f>IF(AND('Infos voyageurs'!AA232="Thaïlande",'Infos voyageurs'!AC232="novembre"),'Infos voyageurs'!AG232,"")</f>
        <v/>
      </c>
      <c r="N242" s="58" t="str">
        <f>IF(AND('Infos voyageurs'!AA232="Thaïlande",'Infos voyageurs'!AC232="decembre"),'Infos voyageurs'!AG232,"")</f>
        <v/>
      </c>
      <c r="Q242" s="14"/>
      <c r="R242" s="24" t="str">
        <f>IF('Infos voyageurs'!AA232="Thaïlande",'Infos voyageurs'!AI232,"")</f>
        <v/>
      </c>
      <c r="S242" s="14"/>
      <c r="T242" s="68"/>
      <c r="U242" s="54" t="str">
        <f>IF('Infos voyageurs'!AE232="Thaïlande",'Infos voyageurs'!AL232,"")</f>
        <v/>
      </c>
      <c r="V242" s="68"/>
      <c r="W242" s="69"/>
      <c r="X242" s="56" t="str">
        <f>IF('Infos voyageurs'!AA232="Thaïlande",'Infos voyageurs'!AN232,"")</f>
        <v/>
      </c>
      <c r="Y242" s="69"/>
      <c r="Z242" s="70"/>
      <c r="AA242" s="58">
        <f t="shared" si="8"/>
        <v>0</v>
      </c>
      <c r="AB242" s="70"/>
    </row>
    <row r="243" spans="1:28" ht="16" customHeight="1" x14ac:dyDescent="0.2">
      <c r="A243" s="1" t="str">
        <f>IF('Infos voyageurs'!AA233="Thaïlande",'Infos voyageurs'!B233,"")</f>
        <v/>
      </c>
      <c r="B243" s="60">
        <f t="shared" si="7"/>
        <v>0</v>
      </c>
      <c r="C243" s="24" t="str">
        <f>IF(AND('Infos voyageurs'!AA233="Thaïlande",'Infos voyageurs'!AC233="janvier"),'Infos voyageurs'!AG233,"")</f>
        <v/>
      </c>
      <c r="D243" s="24" t="str">
        <f>IF(AND('Infos voyageurs'!AA233="Thaïlande",'Infos voyageurs'!AC233="février"),'Infos voyageurs'!AG233,"")</f>
        <v/>
      </c>
      <c r="E243" s="24" t="str">
        <f>IF(AND('Infos voyageurs'!AA233="Thaïlande",'Infos voyageurs'!AC233="mars"),'Infos voyageurs'!AG233,"")</f>
        <v/>
      </c>
      <c r="F243" s="54" t="str">
        <f>IF(AND('Infos voyageurs'!AA233="Thaïlande",'Infos voyageurs'!AC233="avril"),'Infos voyageurs'!AG233,"")</f>
        <v/>
      </c>
      <c r="G243" s="54" t="str">
        <f>IF(AND('Infos voyageurs'!AA233="Thaïlande",'Infos voyageurs'!AC233="mai"),'Infos voyageurs'!AG233,"")</f>
        <v/>
      </c>
      <c r="H243" s="54" t="str">
        <f>IF(AND('Infos voyageurs'!AA233="Thaïlande",'Infos voyageurs'!AC233="juin"),'Infos voyageurs'!AG233,"")</f>
        <v/>
      </c>
      <c r="I243" s="56" t="str">
        <f>IF(AND('Infos voyageurs'!AA233="Thaïlande",'Infos voyageurs'!AC233="juillet"),'Infos voyageurs'!AG233,"")</f>
        <v/>
      </c>
      <c r="J243" s="56" t="str">
        <f>IF(AND('Infos voyageurs'!AA233="Thaïlande",'Infos voyageurs'!AC233="août"),'Infos voyageurs'!AG233,"")</f>
        <v/>
      </c>
      <c r="K243" s="56" t="str">
        <f>IF(AND('Infos voyageurs'!AA233="Thaïlande",'Infos voyageurs'!AC233="septembre"),'Infos voyageurs'!AG233,"")</f>
        <v/>
      </c>
      <c r="L243" s="58" t="str">
        <f>IF(AND('Infos voyageurs'!AA233="Thaïlande",'Infos voyageurs'!AC233="octobre"),'Infos voyageurs'!AG233,"")</f>
        <v/>
      </c>
      <c r="M243" s="58" t="str">
        <f>IF(AND('Infos voyageurs'!AA233="Thaïlande",'Infos voyageurs'!AC233="novembre"),'Infos voyageurs'!AG233,"")</f>
        <v/>
      </c>
      <c r="N243" s="58" t="str">
        <f>IF(AND('Infos voyageurs'!AA233="Thaïlande",'Infos voyageurs'!AC233="decembre"),'Infos voyageurs'!AG233,"")</f>
        <v/>
      </c>
      <c r="Q243" s="14"/>
      <c r="R243" s="24" t="str">
        <f>IF('Infos voyageurs'!AA233="Thaïlande",'Infos voyageurs'!AI233,"")</f>
        <v/>
      </c>
      <c r="S243" s="14"/>
      <c r="T243" s="68"/>
      <c r="U243" s="54" t="str">
        <f>IF('Infos voyageurs'!AE233="Thaïlande",'Infos voyageurs'!AL233,"")</f>
        <v/>
      </c>
      <c r="V243" s="68"/>
      <c r="W243" s="69"/>
      <c r="X243" s="56" t="str">
        <f>IF('Infos voyageurs'!AA233="Thaïlande",'Infos voyageurs'!AN233,"")</f>
        <v/>
      </c>
      <c r="Y243" s="69"/>
      <c r="Z243" s="70"/>
      <c r="AA243" s="58">
        <f t="shared" si="8"/>
        <v>0</v>
      </c>
      <c r="AB243" s="70"/>
    </row>
    <row r="244" spans="1:28" ht="16" customHeight="1" x14ac:dyDescent="0.2">
      <c r="A244" s="1" t="str">
        <f>IF('Infos voyageurs'!AA234="Thaïlande",'Infos voyageurs'!B234,"")</f>
        <v/>
      </c>
      <c r="B244" s="60">
        <f t="shared" si="7"/>
        <v>0</v>
      </c>
      <c r="C244" s="24" t="str">
        <f>IF(AND('Infos voyageurs'!AA234="Thaïlande",'Infos voyageurs'!AC234="janvier"),'Infos voyageurs'!AG234,"")</f>
        <v/>
      </c>
      <c r="D244" s="24" t="str">
        <f>IF(AND('Infos voyageurs'!AA234="Thaïlande",'Infos voyageurs'!AC234="février"),'Infos voyageurs'!AG234,"")</f>
        <v/>
      </c>
      <c r="E244" s="24" t="str">
        <f>IF(AND('Infos voyageurs'!AA234="Thaïlande",'Infos voyageurs'!AC234="mars"),'Infos voyageurs'!AG234,"")</f>
        <v/>
      </c>
      <c r="F244" s="54" t="str">
        <f>IF(AND('Infos voyageurs'!AA234="Thaïlande",'Infos voyageurs'!AC234="avril"),'Infos voyageurs'!AG234,"")</f>
        <v/>
      </c>
      <c r="G244" s="54" t="str">
        <f>IF(AND('Infos voyageurs'!AA234="Thaïlande",'Infos voyageurs'!AC234="mai"),'Infos voyageurs'!AG234,"")</f>
        <v/>
      </c>
      <c r="H244" s="54" t="str">
        <f>IF(AND('Infos voyageurs'!AA234="Thaïlande",'Infos voyageurs'!AC234="juin"),'Infos voyageurs'!AG234,"")</f>
        <v/>
      </c>
      <c r="I244" s="56" t="str">
        <f>IF(AND('Infos voyageurs'!AA234="Thaïlande",'Infos voyageurs'!AC234="juillet"),'Infos voyageurs'!AG234,"")</f>
        <v/>
      </c>
      <c r="J244" s="56" t="str">
        <f>IF(AND('Infos voyageurs'!AA234="Thaïlande",'Infos voyageurs'!AC234="août"),'Infos voyageurs'!AG234,"")</f>
        <v/>
      </c>
      <c r="K244" s="56" t="str">
        <f>IF(AND('Infos voyageurs'!AA234="Thaïlande",'Infos voyageurs'!AC234="septembre"),'Infos voyageurs'!AG234,"")</f>
        <v/>
      </c>
      <c r="L244" s="58" t="str">
        <f>IF(AND('Infos voyageurs'!AA234="Thaïlande",'Infos voyageurs'!AC234="octobre"),'Infos voyageurs'!AG234,"")</f>
        <v/>
      </c>
      <c r="M244" s="58" t="str">
        <f>IF(AND('Infos voyageurs'!AA234="Thaïlande",'Infos voyageurs'!AC234="novembre"),'Infos voyageurs'!AG234,"")</f>
        <v/>
      </c>
      <c r="N244" s="58" t="str">
        <f>IF(AND('Infos voyageurs'!AA234="Thaïlande",'Infos voyageurs'!AC234="decembre"),'Infos voyageurs'!AG234,"")</f>
        <v/>
      </c>
      <c r="Q244" s="14"/>
      <c r="R244" s="24" t="str">
        <f>IF('Infos voyageurs'!AA234="Thaïlande",'Infos voyageurs'!AI234,"")</f>
        <v/>
      </c>
      <c r="S244" s="14"/>
      <c r="T244" s="68"/>
      <c r="U244" s="54" t="str">
        <f>IF('Infos voyageurs'!AE234="Thaïlande",'Infos voyageurs'!AL234,"")</f>
        <v/>
      </c>
      <c r="V244" s="68"/>
      <c r="W244" s="69"/>
      <c r="X244" s="56" t="str">
        <f>IF('Infos voyageurs'!AA234="Thaïlande",'Infos voyageurs'!AN234,"")</f>
        <v/>
      </c>
      <c r="Y244" s="69"/>
      <c r="Z244" s="70"/>
      <c r="AA244" s="58">
        <f t="shared" si="8"/>
        <v>0</v>
      </c>
      <c r="AB244" s="70"/>
    </row>
    <row r="245" spans="1:28" ht="16" customHeight="1" x14ac:dyDescent="0.2">
      <c r="A245" s="1" t="str">
        <f>IF('Infos voyageurs'!AA235="Thaïlande",'Infos voyageurs'!B235,"")</f>
        <v/>
      </c>
      <c r="B245" s="60">
        <f t="shared" si="7"/>
        <v>0</v>
      </c>
      <c r="C245" s="24" t="str">
        <f>IF(AND('Infos voyageurs'!AA235="Thaïlande",'Infos voyageurs'!AC235="janvier"),'Infos voyageurs'!AG235,"")</f>
        <v/>
      </c>
      <c r="D245" s="24" t="str">
        <f>IF(AND('Infos voyageurs'!AA235="Thaïlande",'Infos voyageurs'!AC235="février"),'Infos voyageurs'!AG235,"")</f>
        <v/>
      </c>
      <c r="E245" s="24" t="str">
        <f>IF(AND('Infos voyageurs'!AA235="Thaïlande",'Infos voyageurs'!AC235="mars"),'Infos voyageurs'!AG235,"")</f>
        <v/>
      </c>
      <c r="F245" s="54" t="str">
        <f>IF(AND('Infos voyageurs'!AA235="Thaïlande",'Infos voyageurs'!AC235="avril"),'Infos voyageurs'!AG235,"")</f>
        <v/>
      </c>
      <c r="G245" s="54" t="str">
        <f>IF(AND('Infos voyageurs'!AA235="Thaïlande",'Infos voyageurs'!AC235="mai"),'Infos voyageurs'!AG235,"")</f>
        <v/>
      </c>
      <c r="H245" s="54" t="str">
        <f>IF(AND('Infos voyageurs'!AA235="Thaïlande",'Infos voyageurs'!AC235="juin"),'Infos voyageurs'!AG235,"")</f>
        <v/>
      </c>
      <c r="I245" s="56" t="str">
        <f>IF(AND('Infos voyageurs'!AA235="Thaïlande",'Infos voyageurs'!AC235="juillet"),'Infos voyageurs'!AG235,"")</f>
        <v/>
      </c>
      <c r="J245" s="56" t="str">
        <f>IF(AND('Infos voyageurs'!AA235="Thaïlande",'Infos voyageurs'!AC235="août"),'Infos voyageurs'!AG235,"")</f>
        <v/>
      </c>
      <c r="K245" s="56" t="str">
        <f>IF(AND('Infos voyageurs'!AA235="Thaïlande",'Infos voyageurs'!AC235="septembre"),'Infos voyageurs'!AG235,"")</f>
        <v/>
      </c>
      <c r="L245" s="58" t="str">
        <f>IF(AND('Infos voyageurs'!AA235="Thaïlande",'Infos voyageurs'!AC235="octobre"),'Infos voyageurs'!AG235,"")</f>
        <v/>
      </c>
      <c r="M245" s="58" t="str">
        <f>IF(AND('Infos voyageurs'!AA235="Thaïlande",'Infos voyageurs'!AC235="novembre"),'Infos voyageurs'!AG235,"")</f>
        <v/>
      </c>
      <c r="N245" s="58" t="str">
        <f>IF(AND('Infos voyageurs'!AA235="Thaïlande",'Infos voyageurs'!AC235="decembre"),'Infos voyageurs'!AG235,"")</f>
        <v/>
      </c>
      <c r="Q245" s="14"/>
      <c r="R245" s="24" t="str">
        <f>IF('Infos voyageurs'!AA235="Thaïlande",'Infos voyageurs'!AI235,"")</f>
        <v/>
      </c>
      <c r="S245" s="14"/>
      <c r="T245" s="68"/>
      <c r="U245" s="54" t="str">
        <f>IF('Infos voyageurs'!AE235="Thaïlande",'Infos voyageurs'!AL235,"")</f>
        <v/>
      </c>
      <c r="V245" s="68"/>
      <c r="W245" s="69"/>
      <c r="X245" s="56" t="str">
        <f>IF('Infos voyageurs'!AA235="Thaïlande",'Infos voyageurs'!AN235,"")</f>
        <v/>
      </c>
      <c r="Y245" s="69"/>
      <c r="Z245" s="70"/>
      <c r="AA245" s="58">
        <f t="shared" si="8"/>
        <v>0</v>
      </c>
      <c r="AB245" s="70"/>
    </row>
    <row r="246" spans="1:28" ht="16" customHeight="1" x14ac:dyDescent="0.2">
      <c r="A246" s="1" t="str">
        <f>IF('Infos voyageurs'!AA236="Thaïlande",'Infos voyageurs'!B236,"")</f>
        <v/>
      </c>
      <c r="B246" s="60">
        <f t="shared" si="7"/>
        <v>0</v>
      </c>
      <c r="C246" s="24" t="str">
        <f>IF(AND('Infos voyageurs'!AA236="Thaïlande",'Infos voyageurs'!AC236="janvier"),'Infos voyageurs'!AG236,"")</f>
        <v/>
      </c>
      <c r="D246" s="24" t="str">
        <f>IF(AND('Infos voyageurs'!AA236="Thaïlande",'Infos voyageurs'!AC236="février"),'Infos voyageurs'!AG236,"")</f>
        <v/>
      </c>
      <c r="E246" s="24" t="str">
        <f>IF(AND('Infos voyageurs'!AA236="Thaïlande",'Infos voyageurs'!AC236="mars"),'Infos voyageurs'!AG236,"")</f>
        <v/>
      </c>
      <c r="F246" s="54" t="str">
        <f>IF(AND('Infos voyageurs'!AA236="Thaïlande",'Infos voyageurs'!AC236="avril"),'Infos voyageurs'!AG236,"")</f>
        <v/>
      </c>
      <c r="G246" s="54" t="str">
        <f>IF(AND('Infos voyageurs'!AA236="Thaïlande",'Infos voyageurs'!AC236="mai"),'Infos voyageurs'!AG236,"")</f>
        <v/>
      </c>
      <c r="H246" s="54" t="str">
        <f>IF(AND('Infos voyageurs'!AA236="Thaïlande",'Infos voyageurs'!AC236="juin"),'Infos voyageurs'!AG236,"")</f>
        <v/>
      </c>
      <c r="I246" s="56" t="str">
        <f>IF(AND('Infos voyageurs'!AA236="Thaïlande",'Infos voyageurs'!AC236="juillet"),'Infos voyageurs'!AG236,"")</f>
        <v/>
      </c>
      <c r="J246" s="56" t="str">
        <f>IF(AND('Infos voyageurs'!AA236="Thaïlande",'Infos voyageurs'!AC236="août"),'Infos voyageurs'!AG236,"")</f>
        <v/>
      </c>
      <c r="K246" s="56" t="str">
        <f>IF(AND('Infos voyageurs'!AA236="Thaïlande",'Infos voyageurs'!AC236="septembre"),'Infos voyageurs'!AG236,"")</f>
        <v/>
      </c>
      <c r="L246" s="58" t="str">
        <f>IF(AND('Infos voyageurs'!AA236="Thaïlande",'Infos voyageurs'!AC236="octobre"),'Infos voyageurs'!AG236,"")</f>
        <v/>
      </c>
      <c r="M246" s="58" t="str">
        <f>IF(AND('Infos voyageurs'!AA236="Thaïlande",'Infos voyageurs'!AC236="novembre"),'Infos voyageurs'!AG236,"")</f>
        <v/>
      </c>
      <c r="N246" s="58" t="str">
        <f>IF(AND('Infos voyageurs'!AA236="Thaïlande",'Infos voyageurs'!AC236="decembre"),'Infos voyageurs'!AG236,"")</f>
        <v/>
      </c>
      <c r="Q246" s="14"/>
      <c r="R246" s="24" t="str">
        <f>IF('Infos voyageurs'!AA236="Thaïlande",'Infos voyageurs'!AI236,"")</f>
        <v/>
      </c>
      <c r="S246" s="14"/>
      <c r="T246" s="68"/>
      <c r="U246" s="54" t="str">
        <f>IF('Infos voyageurs'!AE236="Thaïlande",'Infos voyageurs'!AL236,"")</f>
        <v/>
      </c>
      <c r="V246" s="68"/>
      <c r="W246" s="69"/>
      <c r="X246" s="56" t="str">
        <f>IF('Infos voyageurs'!AA236="Thaïlande",'Infos voyageurs'!AN236,"")</f>
        <v/>
      </c>
      <c r="Y246" s="69"/>
      <c r="Z246" s="70"/>
      <c r="AA246" s="58">
        <f t="shared" si="8"/>
        <v>0</v>
      </c>
      <c r="AB246" s="70"/>
    </row>
    <row r="247" spans="1:28" ht="16" customHeight="1" x14ac:dyDescent="0.2">
      <c r="A247" s="1" t="str">
        <f>IF('Infos voyageurs'!AA237="Thaïlande",'Infos voyageurs'!B237,"")</f>
        <v/>
      </c>
      <c r="B247" s="60">
        <f t="shared" si="7"/>
        <v>0</v>
      </c>
      <c r="C247" s="24" t="str">
        <f>IF(AND('Infos voyageurs'!AA237="Thaïlande",'Infos voyageurs'!AC237="janvier"),'Infos voyageurs'!AG237,"")</f>
        <v/>
      </c>
      <c r="D247" s="24" t="str">
        <f>IF(AND('Infos voyageurs'!AA237="Thaïlande",'Infos voyageurs'!AC237="février"),'Infos voyageurs'!AG237,"")</f>
        <v/>
      </c>
      <c r="E247" s="24" t="str">
        <f>IF(AND('Infos voyageurs'!AA237="Thaïlande",'Infos voyageurs'!AC237="mars"),'Infos voyageurs'!AG237,"")</f>
        <v/>
      </c>
      <c r="F247" s="54" t="str">
        <f>IF(AND('Infos voyageurs'!AA237="Thaïlande",'Infos voyageurs'!AC237="avril"),'Infos voyageurs'!AG237,"")</f>
        <v/>
      </c>
      <c r="G247" s="54" t="str">
        <f>IF(AND('Infos voyageurs'!AA237="Thaïlande",'Infos voyageurs'!AC237="mai"),'Infos voyageurs'!AG237,"")</f>
        <v/>
      </c>
      <c r="H247" s="54" t="str">
        <f>IF(AND('Infos voyageurs'!AA237="Thaïlande",'Infos voyageurs'!AC237="juin"),'Infos voyageurs'!AG237,"")</f>
        <v/>
      </c>
      <c r="I247" s="56" t="str">
        <f>IF(AND('Infos voyageurs'!AA237="Thaïlande",'Infos voyageurs'!AC237="juillet"),'Infos voyageurs'!AG237,"")</f>
        <v/>
      </c>
      <c r="J247" s="56" t="str">
        <f>IF(AND('Infos voyageurs'!AA237="Thaïlande",'Infos voyageurs'!AC237="août"),'Infos voyageurs'!AG237,"")</f>
        <v/>
      </c>
      <c r="K247" s="56" t="str">
        <f>IF(AND('Infos voyageurs'!AA237="Thaïlande",'Infos voyageurs'!AC237="septembre"),'Infos voyageurs'!AG237,"")</f>
        <v/>
      </c>
      <c r="L247" s="58" t="str">
        <f>IF(AND('Infos voyageurs'!AA237="Thaïlande",'Infos voyageurs'!AC237="octobre"),'Infos voyageurs'!AG237,"")</f>
        <v/>
      </c>
      <c r="M247" s="58" t="str">
        <f>IF(AND('Infos voyageurs'!AA237="Thaïlande",'Infos voyageurs'!AC237="novembre"),'Infos voyageurs'!AG237,"")</f>
        <v/>
      </c>
      <c r="N247" s="58" t="str">
        <f>IF(AND('Infos voyageurs'!AA237="Thaïlande",'Infos voyageurs'!AC237="decembre"),'Infos voyageurs'!AG237,"")</f>
        <v/>
      </c>
      <c r="Q247" s="14"/>
      <c r="R247" s="24" t="str">
        <f>IF('Infos voyageurs'!AA237="Thaïlande",'Infos voyageurs'!AI237,"")</f>
        <v/>
      </c>
      <c r="S247" s="14"/>
      <c r="T247" s="68"/>
      <c r="U247" s="54" t="str">
        <f>IF('Infos voyageurs'!AE237="Thaïlande",'Infos voyageurs'!AL237,"")</f>
        <v/>
      </c>
      <c r="V247" s="68"/>
      <c r="W247" s="69"/>
      <c r="X247" s="56" t="str">
        <f>IF('Infos voyageurs'!AA237="Thaïlande",'Infos voyageurs'!AN237,"")</f>
        <v/>
      </c>
      <c r="Y247" s="69"/>
      <c r="Z247" s="70"/>
      <c r="AA247" s="58">
        <f t="shared" si="8"/>
        <v>0</v>
      </c>
      <c r="AB247" s="70"/>
    </row>
    <row r="248" spans="1:28" ht="16" customHeight="1" x14ac:dyDescent="0.2">
      <c r="A248" s="1" t="str">
        <f>IF('Infos voyageurs'!AA238="Thaïlande",'Infos voyageurs'!B238,"")</f>
        <v/>
      </c>
      <c r="B248" s="60">
        <f t="shared" si="7"/>
        <v>0</v>
      </c>
      <c r="C248" s="24" t="str">
        <f>IF(AND('Infos voyageurs'!AA238="Thaïlande",'Infos voyageurs'!AC238="janvier"),'Infos voyageurs'!AG238,"")</f>
        <v/>
      </c>
      <c r="D248" s="24" t="str">
        <f>IF(AND('Infos voyageurs'!AA238="Thaïlande",'Infos voyageurs'!AC238="février"),'Infos voyageurs'!AG238,"")</f>
        <v/>
      </c>
      <c r="E248" s="24" t="str">
        <f>IF(AND('Infos voyageurs'!AA238="Thaïlande",'Infos voyageurs'!AC238="mars"),'Infos voyageurs'!AG238,"")</f>
        <v/>
      </c>
      <c r="F248" s="54" t="str">
        <f>IF(AND('Infos voyageurs'!AA238="Thaïlande",'Infos voyageurs'!AC238="avril"),'Infos voyageurs'!AG238,"")</f>
        <v/>
      </c>
      <c r="G248" s="54" t="str">
        <f>IF(AND('Infos voyageurs'!AA238="Thaïlande",'Infos voyageurs'!AC238="mai"),'Infos voyageurs'!AG238,"")</f>
        <v/>
      </c>
      <c r="H248" s="54" t="str">
        <f>IF(AND('Infos voyageurs'!AA238="Thaïlande",'Infos voyageurs'!AC238="juin"),'Infos voyageurs'!AG238,"")</f>
        <v/>
      </c>
      <c r="I248" s="56" t="str">
        <f>IF(AND('Infos voyageurs'!AA238="Thaïlande",'Infos voyageurs'!AC238="juillet"),'Infos voyageurs'!AG238,"")</f>
        <v/>
      </c>
      <c r="J248" s="56" t="str">
        <f>IF(AND('Infos voyageurs'!AA238="Thaïlande",'Infos voyageurs'!AC238="août"),'Infos voyageurs'!AG238,"")</f>
        <v/>
      </c>
      <c r="K248" s="56" t="str">
        <f>IF(AND('Infos voyageurs'!AA238="Thaïlande",'Infos voyageurs'!AC238="septembre"),'Infos voyageurs'!AG238,"")</f>
        <v/>
      </c>
      <c r="L248" s="58" t="str">
        <f>IF(AND('Infos voyageurs'!AA238="Thaïlande",'Infos voyageurs'!AC238="octobre"),'Infos voyageurs'!AG238,"")</f>
        <v/>
      </c>
      <c r="M248" s="58" t="str">
        <f>IF(AND('Infos voyageurs'!AA238="Thaïlande",'Infos voyageurs'!AC238="novembre"),'Infos voyageurs'!AG238,"")</f>
        <v/>
      </c>
      <c r="N248" s="58" t="str">
        <f>IF(AND('Infos voyageurs'!AA238="Thaïlande",'Infos voyageurs'!AC238="decembre"),'Infos voyageurs'!AG238,"")</f>
        <v/>
      </c>
      <c r="Q248" s="14"/>
      <c r="R248" s="24" t="str">
        <f>IF('Infos voyageurs'!AA238="Thaïlande",'Infos voyageurs'!AI238,"")</f>
        <v/>
      </c>
      <c r="S248" s="14"/>
      <c r="T248" s="68"/>
      <c r="U248" s="54" t="str">
        <f>IF('Infos voyageurs'!AE238="Thaïlande",'Infos voyageurs'!AL238,"")</f>
        <v/>
      </c>
      <c r="V248" s="68"/>
      <c r="W248" s="69"/>
      <c r="X248" s="56" t="str">
        <f>IF('Infos voyageurs'!AA238="Thaïlande",'Infos voyageurs'!AN238,"")</f>
        <v/>
      </c>
      <c r="Y248" s="69"/>
      <c r="Z248" s="70"/>
      <c r="AA248" s="58">
        <f t="shared" si="8"/>
        <v>0</v>
      </c>
      <c r="AB248" s="70"/>
    </row>
    <row r="249" spans="1:28" ht="16" customHeight="1" x14ac:dyDescent="0.2">
      <c r="A249" s="1" t="str">
        <f>IF('Infos voyageurs'!AA239="Thaïlande",'Infos voyageurs'!B239,"")</f>
        <v/>
      </c>
      <c r="B249" s="60">
        <f t="shared" si="7"/>
        <v>0</v>
      </c>
      <c r="C249" s="24" t="str">
        <f>IF(AND('Infos voyageurs'!AA239="Thaïlande",'Infos voyageurs'!AC239="janvier"),'Infos voyageurs'!AG239,"")</f>
        <v/>
      </c>
      <c r="D249" s="24" t="str">
        <f>IF(AND('Infos voyageurs'!AA239="Thaïlande",'Infos voyageurs'!AC239="février"),'Infos voyageurs'!AG239,"")</f>
        <v/>
      </c>
      <c r="E249" s="24" t="str">
        <f>IF(AND('Infos voyageurs'!AA239="Thaïlande",'Infos voyageurs'!AC239="mars"),'Infos voyageurs'!AG239,"")</f>
        <v/>
      </c>
      <c r="F249" s="54" t="str">
        <f>IF(AND('Infos voyageurs'!AA239="Thaïlande",'Infos voyageurs'!AC239="avril"),'Infos voyageurs'!AG239,"")</f>
        <v/>
      </c>
      <c r="G249" s="54" t="str">
        <f>IF(AND('Infos voyageurs'!AA239="Thaïlande",'Infos voyageurs'!AC239="mai"),'Infos voyageurs'!AG239,"")</f>
        <v/>
      </c>
      <c r="H249" s="54" t="str">
        <f>IF(AND('Infos voyageurs'!AA239="Thaïlande",'Infos voyageurs'!AC239="juin"),'Infos voyageurs'!AG239,"")</f>
        <v/>
      </c>
      <c r="I249" s="56" t="str">
        <f>IF(AND('Infos voyageurs'!AA239="Thaïlande",'Infos voyageurs'!AC239="juillet"),'Infos voyageurs'!AG239,"")</f>
        <v/>
      </c>
      <c r="J249" s="56" t="str">
        <f>IF(AND('Infos voyageurs'!AA239="Thaïlande",'Infos voyageurs'!AC239="août"),'Infos voyageurs'!AG239,"")</f>
        <v/>
      </c>
      <c r="K249" s="56" t="str">
        <f>IF(AND('Infos voyageurs'!AA239="Thaïlande",'Infos voyageurs'!AC239="septembre"),'Infos voyageurs'!AG239,"")</f>
        <v/>
      </c>
      <c r="L249" s="58" t="str">
        <f>IF(AND('Infos voyageurs'!AA239="Thaïlande",'Infos voyageurs'!AC239="octobre"),'Infos voyageurs'!AG239,"")</f>
        <v/>
      </c>
      <c r="M249" s="58" t="str">
        <f>IF(AND('Infos voyageurs'!AA239="Thaïlande",'Infos voyageurs'!AC239="novembre"),'Infos voyageurs'!AG239,"")</f>
        <v/>
      </c>
      <c r="N249" s="58" t="str">
        <f>IF(AND('Infos voyageurs'!AA239="Thaïlande",'Infos voyageurs'!AC239="decembre"),'Infos voyageurs'!AG239,"")</f>
        <v/>
      </c>
      <c r="Q249" s="14"/>
      <c r="R249" s="24" t="str">
        <f>IF('Infos voyageurs'!AA239="Thaïlande",'Infos voyageurs'!AI239,"")</f>
        <v/>
      </c>
      <c r="S249" s="14"/>
      <c r="T249" s="68"/>
      <c r="U249" s="54" t="str">
        <f>IF('Infos voyageurs'!AE239="Thaïlande",'Infos voyageurs'!AL239,"")</f>
        <v/>
      </c>
      <c r="V249" s="68"/>
      <c r="W249" s="69"/>
      <c r="X249" s="56" t="str">
        <f>IF('Infos voyageurs'!AA239="Thaïlande",'Infos voyageurs'!AN239,"")</f>
        <v/>
      </c>
      <c r="Y249" s="69"/>
      <c r="Z249" s="70"/>
      <c r="AA249" s="58">
        <f t="shared" si="8"/>
        <v>0</v>
      </c>
      <c r="AB249" s="70"/>
    </row>
    <row r="250" spans="1:28" ht="16" customHeight="1" x14ac:dyDescent="0.2">
      <c r="A250" s="1" t="str">
        <f>IF('Infos voyageurs'!AA240="Thaïlande",'Infos voyageurs'!B240,"")</f>
        <v/>
      </c>
      <c r="B250" s="60">
        <f t="shared" si="7"/>
        <v>0</v>
      </c>
      <c r="C250" s="24" t="str">
        <f>IF(AND('Infos voyageurs'!AA240="Thaïlande",'Infos voyageurs'!AC240="janvier"),'Infos voyageurs'!AG240,"")</f>
        <v/>
      </c>
      <c r="D250" s="24" t="str">
        <f>IF(AND('Infos voyageurs'!AA240="Thaïlande",'Infos voyageurs'!AC240="février"),'Infos voyageurs'!AG240,"")</f>
        <v/>
      </c>
      <c r="E250" s="24" t="str">
        <f>IF(AND('Infos voyageurs'!AA240="Thaïlande",'Infos voyageurs'!AC240="mars"),'Infos voyageurs'!AG240,"")</f>
        <v/>
      </c>
      <c r="F250" s="54" t="str">
        <f>IF(AND('Infos voyageurs'!AA240="Thaïlande",'Infos voyageurs'!AC240="avril"),'Infos voyageurs'!AG240,"")</f>
        <v/>
      </c>
      <c r="G250" s="54" t="str">
        <f>IF(AND('Infos voyageurs'!AA240="Thaïlande",'Infos voyageurs'!AC240="mai"),'Infos voyageurs'!AG240,"")</f>
        <v/>
      </c>
      <c r="H250" s="54" t="str">
        <f>IF(AND('Infos voyageurs'!AA240="Thaïlande",'Infos voyageurs'!AC240="juin"),'Infos voyageurs'!AG240,"")</f>
        <v/>
      </c>
      <c r="I250" s="56" t="str">
        <f>IF(AND('Infos voyageurs'!AA240="Thaïlande",'Infos voyageurs'!AC240="juillet"),'Infos voyageurs'!AG240,"")</f>
        <v/>
      </c>
      <c r="J250" s="56" t="str">
        <f>IF(AND('Infos voyageurs'!AA240="Thaïlande",'Infos voyageurs'!AC240="août"),'Infos voyageurs'!AG240,"")</f>
        <v/>
      </c>
      <c r="K250" s="56" t="str">
        <f>IF(AND('Infos voyageurs'!AA240="Thaïlande",'Infos voyageurs'!AC240="septembre"),'Infos voyageurs'!AG240,"")</f>
        <v/>
      </c>
      <c r="L250" s="58" t="str">
        <f>IF(AND('Infos voyageurs'!AA240="Thaïlande",'Infos voyageurs'!AC240="octobre"),'Infos voyageurs'!AG240,"")</f>
        <v/>
      </c>
      <c r="M250" s="58" t="str">
        <f>IF(AND('Infos voyageurs'!AA240="Thaïlande",'Infos voyageurs'!AC240="novembre"),'Infos voyageurs'!AG240,"")</f>
        <v/>
      </c>
      <c r="N250" s="58" t="str">
        <f>IF(AND('Infos voyageurs'!AA240="Thaïlande",'Infos voyageurs'!AC240="decembre"),'Infos voyageurs'!AG240,"")</f>
        <v/>
      </c>
      <c r="Q250" s="14"/>
      <c r="R250" s="24" t="str">
        <f>IF('Infos voyageurs'!AA240="Thaïlande",'Infos voyageurs'!AI240,"")</f>
        <v/>
      </c>
      <c r="S250" s="14"/>
      <c r="T250" s="68"/>
      <c r="U250" s="54" t="str">
        <f>IF('Infos voyageurs'!AE240="Thaïlande",'Infos voyageurs'!AL240,"")</f>
        <v/>
      </c>
      <c r="V250" s="68"/>
      <c r="W250" s="69"/>
      <c r="X250" s="56" t="str">
        <f>IF('Infos voyageurs'!AA240="Thaïlande",'Infos voyageurs'!AN240,"")</f>
        <v/>
      </c>
      <c r="Y250" s="69"/>
      <c r="Z250" s="70"/>
      <c r="AA250" s="58">
        <f t="shared" si="8"/>
        <v>0</v>
      </c>
      <c r="AB250" s="70"/>
    </row>
    <row r="251" spans="1:28" ht="16" customHeight="1" x14ac:dyDescent="0.2">
      <c r="A251" s="1" t="str">
        <f>IF('Infos voyageurs'!AA241="Thaïlande",'Infos voyageurs'!B241,"")</f>
        <v/>
      </c>
      <c r="B251" s="60">
        <f t="shared" si="7"/>
        <v>0</v>
      </c>
      <c r="C251" s="24" t="str">
        <f>IF(AND('Infos voyageurs'!AA241="Thaïlande",'Infos voyageurs'!AC241="janvier"),'Infos voyageurs'!AG241,"")</f>
        <v/>
      </c>
      <c r="D251" s="24" t="str">
        <f>IF(AND('Infos voyageurs'!AA241="Thaïlande",'Infos voyageurs'!AC241="février"),'Infos voyageurs'!AG241,"")</f>
        <v/>
      </c>
      <c r="E251" s="24" t="str">
        <f>IF(AND('Infos voyageurs'!AA241="Thaïlande",'Infos voyageurs'!AC241="mars"),'Infos voyageurs'!AG241,"")</f>
        <v/>
      </c>
      <c r="F251" s="54" t="str">
        <f>IF(AND('Infos voyageurs'!AA241="Thaïlande",'Infos voyageurs'!AC241="avril"),'Infos voyageurs'!AG241,"")</f>
        <v/>
      </c>
      <c r="G251" s="54" t="str">
        <f>IF(AND('Infos voyageurs'!AA241="Thaïlande",'Infos voyageurs'!AC241="mai"),'Infos voyageurs'!AG241,"")</f>
        <v/>
      </c>
      <c r="H251" s="54" t="str">
        <f>IF(AND('Infos voyageurs'!AA241="Thaïlande",'Infos voyageurs'!AC241="juin"),'Infos voyageurs'!AG241,"")</f>
        <v/>
      </c>
      <c r="I251" s="56" t="str">
        <f>IF(AND('Infos voyageurs'!AA241="Thaïlande",'Infos voyageurs'!AC241="juillet"),'Infos voyageurs'!AG241,"")</f>
        <v/>
      </c>
      <c r="J251" s="56" t="str">
        <f>IF(AND('Infos voyageurs'!AA241="Thaïlande",'Infos voyageurs'!AC241="août"),'Infos voyageurs'!AG241,"")</f>
        <v/>
      </c>
      <c r="K251" s="56" t="str">
        <f>IF(AND('Infos voyageurs'!AA241="Thaïlande",'Infos voyageurs'!AC241="septembre"),'Infos voyageurs'!AG241,"")</f>
        <v/>
      </c>
      <c r="L251" s="58" t="str">
        <f>IF(AND('Infos voyageurs'!AA241="Thaïlande",'Infos voyageurs'!AC241="octobre"),'Infos voyageurs'!AG241,"")</f>
        <v/>
      </c>
      <c r="M251" s="58" t="str">
        <f>IF(AND('Infos voyageurs'!AA241="Thaïlande",'Infos voyageurs'!AC241="novembre"),'Infos voyageurs'!AG241,"")</f>
        <v/>
      </c>
      <c r="N251" s="58" t="str">
        <f>IF(AND('Infos voyageurs'!AA241="Thaïlande",'Infos voyageurs'!AC241="decembre"),'Infos voyageurs'!AG241,"")</f>
        <v/>
      </c>
      <c r="Q251" s="14"/>
      <c r="R251" s="24" t="str">
        <f>IF('Infos voyageurs'!AA241="Thaïlande",'Infos voyageurs'!AI241,"")</f>
        <v/>
      </c>
      <c r="S251" s="14"/>
      <c r="T251" s="68"/>
      <c r="U251" s="54" t="str">
        <f>IF('Infos voyageurs'!AE241="Thaïlande",'Infos voyageurs'!AL241,"")</f>
        <v/>
      </c>
      <c r="V251" s="68"/>
      <c r="W251" s="69"/>
      <c r="X251" s="56" t="str">
        <f>IF('Infos voyageurs'!AA241="Thaïlande",'Infos voyageurs'!AN241,"")</f>
        <v/>
      </c>
      <c r="Y251" s="69"/>
      <c r="Z251" s="70"/>
      <c r="AA251" s="58">
        <f t="shared" si="8"/>
        <v>0</v>
      </c>
      <c r="AB251" s="70"/>
    </row>
    <row r="252" spans="1:28" ht="16" customHeight="1" x14ac:dyDescent="0.2">
      <c r="A252" s="1" t="str">
        <f>IF('Infos voyageurs'!AA242="Thaïlande",'Infos voyageurs'!B242,"")</f>
        <v/>
      </c>
      <c r="B252" s="60">
        <f t="shared" si="7"/>
        <v>0</v>
      </c>
      <c r="C252" s="24" t="str">
        <f>IF(AND('Infos voyageurs'!AA242="Thaïlande",'Infos voyageurs'!AC242="janvier"),'Infos voyageurs'!AG242,"")</f>
        <v/>
      </c>
      <c r="D252" s="24" t="str">
        <f>IF(AND('Infos voyageurs'!AA242="Thaïlande",'Infos voyageurs'!AC242="février"),'Infos voyageurs'!AG242,"")</f>
        <v/>
      </c>
      <c r="E252" s="24" t="str">
        <f>IF(AND('Infos voyageurs'!AA242="Thaïlande",'Infos voyageurs'!AC242="mars"),'Infos voyageurs'!AG242,"")</f>
        <v/>
      </c>
      <c r="F252" s="54" t="str">
        <f>IF(AND('Infos voyageurs'!AA242="Thaïlande",'Infos voyageurs'!AC242="avril"),'Infos voyageurs'!AG242,"")</f>
        <v/>
      </c>
      <c r="G252" s="54" t="str">
        <f>IF(AND('Infos voyageurs'!AA242="Thaïlande",'Infos voyageurs'!AC242="mai"),'Infos voyageurs'!AG242,"")</f>
        <v/>
      </c>
      <c r="H252" s="54" t="str">
        <f>IF(AND('Infos voyageurs'!AA242="Thaïlande",'Infos voyageurs'!AC242="juin"),'Infos voyageurs'!AG242,"")</f>
        <v/>
      </c>
      <c r="I252" s="56" t="str">
        <f>IF(AND('Infos voyageurs'!AA242="Thaïlande",'Infos voyageurs'!AC242="juillet"),'Infos voyageurs'!AG242,"")</f>
        <v/>
      </c>
      <c r="J252" s="56" t="str">
        <f>IF(AND('Infos voyageurs'!AA242="Thaïlande",'Infos voyageurs'!AC242="août"),'Infos voyageurs'!AG242,"")</f>
        <v/>
      </c>
      <c r="K252" s="56" t="str">
        <f>IF(AND('Infos voyageurs'!AA242="Thaïlande",'Infos voyageurs'!AC242="septembre"),'Infos voyageurs'!AG242,"")</f>
        <v/>
      </c>
      <c r="L252" s="58" t="str">
        <f>IF(AND('Infos voyageurs'!AA242="Thaïlande",'Infos voyageurs'!AC242="octobre"),'Infos voyageurs'!AG242,"")</f>
        <v/>
      </c>
      <c r="M252" s="58" t="str">
        <f>IF(AND('Infos voyageurs'!AA242="Thaïlande",'Infos voyageurs'!AC242="novembre"),'Infos voyageurs'!AG242,"")</f>
        <v/>
      </c>
      <c r="N252" s="58" t="str">
        <f>IF(AND('Infos voyageurs'!AA242="Thaïlande",'Infos voyageurs'!AC242="decembre"),'Infos voyageurs'!AG242,"")</f>
        <v/>
      </c>
      <c r="Q252" s="14"/>
      <c r="R252" s="24" t="str">
        <f>IF('Infos voyageurs'!AA242="Thaïlande",'Infos voyageurs'!AI242,"")</f>
        <v/>
      </c>
      <c r="S252" s="14"/>
      <c r="T252" s="68"/>
      <c r="U252" s="54" t="str">
        <f>IF('Infos voyageurs'!AE242="Thaïlande",'Infos voyageurs'!AL242,"")</f>
        <v/>
      </c>
      <c r="V252" s="68"/>
      <c r="W252" s="69"/>
      <c r="X252" s="56" t="str">
        <f>IF('Infos voyageurs'!AA242="Thaïlande",'Infos voyageurs'!AN242,"")</f>
        <v/>
      </c>
      <c r="Y252" s="69"/>
      <c r="Z252" s="70"/>
      <c r="AA252" s="58">
        <f t="shared" si="8"/>
        <v>0</v>
      </c>
      <c r="AB252" s="70"/>
    </row>
    <row r="253" spans="1:28" ht="16" customHeight="1" x14ac:dyDescent="0.2">
      <c r="A253" s="1" t="str">
        <f>IF('Infos voyageurs'!AA243="Thaïlande",'Infos voyageurs'!B243,"")</f>
        <v/>
      </c>
      <c r="B253" s="60">
        <f t="shared" si="7"/>
        <v>0</v>
      </c>
      <c r="C253" s="24" t="str">
        <f>IF(AND('Infos voyageurs'!AA243="Thaïlande",'Infos voyageurs'!AC243="janvier"),'Infos voyageurs'!AG243,"")</f>
        <v/>
      </c>
      <c r="D253" s="24" t="str">
        <f>IF(AND('Infos voyageurs'!AA243="Thaïlande",'Infos voyageurs'!AC243="février"),'Infos voyageurs'!AG243,"")</f>
        <v/>
      </c>
      <c r="E253" s="24" t="str">
        <f>IF(AND('Infos voyageurs'!AA243="Thaïlande",'Infos voyageurs'!AC243="mars"),'Infos voyageurs'!AG243,"")</f>
        <v/>
      </c>
      <c r="F253" s="54" t="str">
        <f>IF(AND('Infos voyageurs'!AA243="Thaïlande",'Infos voyageurs'!AC243="avril"),'Infos voyageurs'!AG243,"")</f>
        <v/>
      </c>
      <c r="G253" s="54" t="str">
        <f>IF(AND('Infos voyageurs'!AA243="Thaïlande",'Infos voyageurs'!AC243="mai"),'Infos voyageurs'!AG243,"")</f>
        <v/>
      </c>
      <c r="H253" s="54" t="str">
        <f>IF(AND('Infos voyageurs'!AA243="Thaïlande",'Infos voyageurs'!AC243="juin"),'Infos voyageurs'!AG243,"")</f>
        <v/>
      </c>
      <c r="I253" s="56" t="str">
        <f>IF(AND('Infos voyageurs'!AA243="Thaïlande",'Infos voyageurs'!AC243="juillet"),'Infos voyageurs'!AG243,"")</f>
        <v/>
      </c>
      <c r="J253" s="56" t="str">
        <f>IF(AND('Infos voyageurs'!AA243="Thaïlande",'Infos voyageurs'!AC243="août"),'Infos voyageurs'!AG243,"")</f>
        <v/>
      </c>
      <c r="K253" s="56" t="str">
        <f>IF(AND('Infos voyageurs'!AA243="Thaïlande",'Infos voyageurs'!AC243="septembre"),'Infos voyageurs'!AG243,"")</f>
        <v/>
      </c>
      <c r="L253" s="58" t="str">
        <f>IF(AND('Infos voyageurs'!AA243="Thaïlande",'Infos voyageurs'!AC243="octobre"),'Infos voyageurs'!AG243,"")</f>
        <v/>
      </c>
      <c r="M253" s="58" t="str">
        <f>IF(AND('Infos voyageurs'!AA243="Thaïlande",'Infos voyageurs'!AC243="novembre"),'Infos voyageurs'!AG243,"")</f>
        <v/>
      </c>
      <c r="N253" s="58" t="str">
        <f>IF(AND('Infos voyageurs'!AA243="Thaïlande",'Infos voyageurs'!AC243="decembre"),'Infos voyageurs'!AG243,"")</f>
        <v/>
      </c>
      <c r="Q253" s="14"/>
      <c r="R253" s="24" t="str">
        <f>IF('Infos voyageurs'!AA243="Thaïlande",'Infos voyageurs'!AI243,"")</f>
        <v/>
      </c>
      <c r="S253" s="14"/>
      <c r="T253" s="68"/>
      <c r="U253" s="54" t="str">
        <f>IF('Infos voyageurs'!AE243="Thaïlande",'Infos voyageurs'!AL243,"")</f>
        <v/>
      </c>
      <c r="V253" s="68"/>
      <c r="W253" s="69"/>
      <c r="X253" s="56" t="str">
        <f>IF('Infos voyageurs'!AA243="Thaïlande",'Infos voyageurs'!AN243,"")</f>
        <v/>
      </c>
      <c r="Y253" s="69"/>
      <c r="Z253" s="70"/>
      <c r="AA253" s="58">
        <f t="shared" si="8"/>
        <v>0</v>
      </c>
      <c r="AB253" s="70"/>
    </row>
    <row r="254" spans="1:28" ht="16" customHeight="1" x14ac:dyDescent="0.2">
      <c r="A254" s="1" t="str">
        <f>IF('Infos voyageurs'!AA244="Thaïlande",'Infos voyageurs'!B244,"")</f>
        <v/>
      </c>
      <c r="B254" s="60">
        <f t="shared" si="7"/>
        <v>0</v>
      </c>
      <c r="C254" s="24" t="str">
        <f>IF(AND('Infos voyageurs'!AA244="Thaïlande",'Infos voyageurs'!AC244="janvier"),'Infos voyageurs'!AG244,"")</f>
        <v/>
      </c>
      <c r="D254" s="24" t="str">
        <f>IF(AND('Infos voyageurs'!AA244="Thaïlande",'Infos voyageurs'!AC244="février"),'Infos voyageurs'!AG244,"")</f>
        <v/>
      </c>
      <c r="E254" s="24" t="str">
        <f>IF(AND('Infos voyageurs'!AA244="Thaïlande",'Infos voyageurs'!AC244="mars"),'Infos voyageurs'!AG244,"")</f>
        <v/>
      </c>
      <c r="F254" s="54" t="str">
        <f>IF(AND('Infos voyageurs'!AA244="Thaïlande",'Infos voyageurs'!AC244="avril"),'Infos voyageurs'!AG244,"")</f>
        <v/>
      </c>
      <c r="G254" s="54" t="str">
        <f>IF(AND('Infos voyageurs'!AA244="Thaïlande",'Infos voyageurs'!AC244="mai"),'Infos voyageurs'!AG244,"")</f>
        <v/>
      </c>
      <c r="H254" s="54" t="str">
        <f>IF(AND('Infos voyageurs'!AA244="Thaïlande",'Infos voyageurs'!AC244="juin"),'Infos voyageurs'!AG244,"")</f>
        <v/>
      </c>
      <c r="I254" s="56" t="str">
        <f>IF(AND('Infos voyageurs'!AA244="Thaïlande",'Infos voyageurs'!AC244="juillet"),'Infos voyageurs'!AG244,"")</f>
        <v/>
      </c>
      <c r="J254" s="56" t="str">
        <f>IF(AND('Infos voyageurs'!AA244="Thaïlande",'Infos voyageurs'!AC244="août"),'Infos voyageurs'!AG244,"")</f>
        <v/>
      </c>
      <c r="K254" s="56" t="str">
        <f>IF(AND('Infos voyageurs'!AA244="Thaïlande",'Infos voyageurs'!AC244="septembre"),'Infos voyageurs'!AG244,"")</f>
        <v/>
      </c>
      <c r="L254" s="58" t="str">
        <f>IF(AND('Infos voyageurs'!AA244="Thaïlande",'Infos voyageurs'!AC244="octobre"),'Infos voyageurs'!AG244,"")</f>
        <v/>
      </c>
      <c r="M254" s="58" t="str">
        <f>IF(AND('Infos voyageurs'!AA244="Thaïlande",'Infos voyageurs'!AC244="novembre"),'Infos voyageurs'!AG244,"")</f>
        <v/>
      </c>
      <c r="N254" s="58" t="str">
        <f>IF(AND('Infos voyageurs'!AA244="Thaïlande",'Infos voyageurs'!AC244="decembre"),'Infos voyageurs'!AG244,"")</f>
        <v/>
      </c>
      <c r="Q254" s="14"/>
      <c r="R254" s="24" t="str">
        <f>IF('Infos voyageurs'!AA244="Thaïlande",'Infos voyageurs'!AI244,"")</f>
        <v/>
      </c>
      <c r="S254" s="14"/>
      <c r="T254" s="68"/>
      <c r="U254" s="54" t="str">
        <f>IF('Infos voyageurs'!AE244="Thaïlande",'Infos voyageurs'!AL244,"")</f>
        <v/>
      </c>
      <c r="V254" s="68"/>
      <c r="W254" s="69"/>
      <c r="X254" s="56" t="str">
        <f>IF('Infos voyageurs'!AA244="Thaïlande",'Infos voyageurs'!AN244,"")</f>
        <v/>
      </c>
      <c r="Y254" s="69"/>
      <c r="Z254" s="70"/>
      <c r="AA254" s="58">
        <f t="shared" si="8"/>
        <v>0</v>
      </c>
      <c r="AB254" s="70"/>
    </row>
    <row r="255" spans="1:28" ht="16" customHeight="1" x14ac:dyDescent="0.2">
      <c r="A255" s="1" t="str">
        <f>IF('Infos voyageurs'!AA245="Thaïlande",'Infos voyageurs'!B245,"")</f>
        <v/>
      </c>
      <c r="B255" s="60">
        <f t="shared" si="7"/>
        <v>0</v>
      </c>
      <c r="C255" s="24" t="str">
        <f>IF(AND('Infos voyageurs'!AA245="Thaïlande",'Infos voyageurs'!AC245="janvier"),'Infos voyageurs'!AG245,"")</f>
        <v/>
      </c>
      <c r="D255" s="24" t="str">
        <f>IF(AND('Infos voyageurs'!AA245="Thaïlande",'Infos voyageurs'!AC245="février"),'Infos voyageurs'!AG245,"")</f>
        <v/>
      </c>
      <c r="E255" s="24" t="str">
        <f>IF(AND('Infos voyageurs'!AA245="Thaïlande",'Infos voyageurs'!AC245="mars"),'Infos voyageurs'!AG245,"")</f>
        <v/>
      </c>
      <c r="F255" s="54" t="str">
        <f>IF(AND('Infos voyageurs'!AA245="Thaïlande",'Infos voyageurs'!AC245="avril"),'Infos voyageurs'!AG245,"")</f>
        <v/>
      </c>
      <c r="G255" s="54" t="str">
        <f>IF(AND('Infos voyageurs'!AA245="Thaïlande",'Infos voyageurs'!AC245="mai"),'Infos voyageurs'!AG245,"")</f>
        <v/>
      </c>
      <c r="H255" s="54" t="str">
        <f>IF(AND('Infos voyageurs'!AA245="Thaïlande",'Infos voyageurs'!AC245="juin"),'Infos voyageurs'!AG245,"")</f>
        <v/>
      </c>
      <c r="I255" s="56" t="str">
        <f>IF(AND('Infos voyageurs'!AA245="Thaïlande",'Infos voyageurs'!AC245="juillet"),'Infos voyageurs'!AG245,"")</f>
        <v/>
      </c>
      <c r="J255" s="56" t="str">
        <f>IF(AND('Infos voyageurs'!AA245="Thaïlande",'Infos voyageurs'!AC245="août"),'Infos voyageurs'!AG245,"")</f>
        <v/>
      </c>
      <c r="K255" s="56" t="str">
        <f>IF(AND('Infos voyageurs'!AA245="Thaïlande",'Infos voyageurs'!AC245="septembre"),'Infos voyageurs'!AG245,"")</f>
        <v/>
      </c>
      <c r="L255" s="58" t="str">
        <f>IF(AND('Infos voyageurs'!AA245="Thaïlande",'Infos voyageurs'!AC245="octobre"),'Infos voyageurs'!AG245,"")</f>
        <v/>
      </c>
      <c r="M255" s="58" t="str">
        <f>IF(AND('Infos voyageurs'!AA245="Thaïlande",'Infos voyageurs'!AC245="novembre"),'Infos voyageurs'!AG245,"")</f>
        <v/>
      </c>
      <c r="N255" s="58" t="str">
        <f>IF(AND('Infos voyageurs'!AA245="Thaïlande",'Infos voyageurs'!AC245="decembre"),'Infos voyageurs'!AG245,"")</f>
        <v/>
      </c>
      <c r="Q255" s="14"/>
      <c r="R255" s="24" t="str">
        <f>IF('Infos voyageurs'!AA245="Thaïlande",'Infos voyageurs'!AI245,"")</f>
        <v/>
      </c>
      <c r="S255" s="14"/>
      <c r="T255" s="68"/>
      <c r="U255" s="54" t="str">
        <f>IF('Infos voyageurs'!AE245="Thaïlande",'Infos voyageurs'!AL245,"")</f>
        <v/>
      </c>
      <c r="V255" s="68"/>
      <c r="W255" s="69"/>
      <c r="X255" s="56" t="str">
        <f>IF('Infos voyageurs'!AA245="Thaïlande",'Infos voyageurs'!AN245,"")</f>
        <v/>
      </c>
      <c r="Y255" s="69"/>
      <c r="Z255" s="70"/>
      <c r="AA255" s="58">
        <f t="shared" si="8"/>
        <v>0</v>
      </c>
      <c r="AB255" s="70"/>
    </row>
    <row r="256" spans="1:28" ht="16" customHeight="1" x14ac:dyDescent="0.2">
      <c r="A256" s="1" t="str">
        <f>IF('Infos voyageurs'!AA246="Thaïlande",'Infos voyageurs'!B246,"")</f>
        <v/>
      </c>
      <c r="B256" s="60">
        <f t="shared" si="7"/>
        <v>0</v>
      </c>
      <c r="C256" s="24" t="str">
        <f>IF(AND('Infos voyageurs'!AA246="Thaïlande",'Infos voyageurs'!AC246="janvier"),'Infos voyageurs'!AG246,"")</f>
        <v/>
      </c>
      <c r="D256" s="24" t="str">
        <f>IF(AND('Infos voyageurs'!AA246="Thaïlande",'Infos voyageurs'!AC246="février"),'Infos voyageurs'!AG246,"")</f>
        <v/>
      </c>
      <c r="E256" s="24" t="str">
        <f>IF(AND('Infos voyageurs'!AA246="Thaïlande",'Infos voyageurs'!AC246="mars"),'Infos voyageurs'!AG246,"")</f>
        <v/>
      </c>
      <c r="F256" s="54" t="str">
        <f>IF(AND('Infos voyageurs'!AA246="Thaïlande",'Infos voyageurs'!AC246="avril"),'Infos voyageurs'!AG246,"")</f>
        <v/>
      </c>
      <c r="G256" s="54" t="str">
        <f>IF(AND('Infos voyageurs'!AA246="Thaïlande",'Infos voyageurs'!AC246="mai"),'Infos voyageurs'!AG246,"")</f>
        <v/>
      </c>
      <c r="H256" s="54" t="str">
        <f>IF(AND('Infos voyageurs'!AA246="Thaïlande",'Infos voyageurs'!AC246="juin"),'Infos voyageurs'!AG246,"")</f>
        <v/>
      </c>
      <c r="I256" s="56" t="str">
        <f>IF(AND('Infos voyageurs'!AA246="Thaïlande",'Infos voyageurs'!AC246="juillet"),'Infos voyageurs'!AG246,"")</f>
        <v/>
      </c>
      <c r="J256" s="56" t="str">
        <f>IF(AND('Infos voyageurs'!AA246="Thaïlande",'Infos voyageurs'!AC246="août"),'Infos voyageurs'!AG246,"")</f>
        <v/>
      </c>
      <c r="K256" s="56" t="str">
        <f>IF(AND('Infos voyageurs'!AA246="Thaïlande",'Infos voyageurs'!AC246="septembre"),'Infos voyageurs'!AG246,"")</f>
        <v/>
      </c>
      <c r="L256" s="58" t="str">
        <f>IF(AND('Infos voyageurs'!AA246="Thaïlande",'Infos voyageurs'!AC246="octobre"),'Infos voyageurs'!AG246,"")</f>
        <v/>
      </c>
      <c r="M256" s="58" t="str">
        <f>IF(AND('Infos voyageurs'!AA246="Thaïlande",'Infos voyageurs'!AC246="novembre"),'Infos voyageurs'!AG246,"")</f>
        <v/>
      </c>
      <c r="N256" s="58" t="str">
        <f>IF(AND('Infos voyageurs'!AA246="Thaïlande",'Infos voyageurs'!AC246="decembre"),'Infos voyageurs'!AG246,"")</f>
        <v/>
      </c>
      <c r="Q256" s="14"/>
      <c r="R256" s="24" t="str">
        <f>IF('Infos voyageurs'!AA246="Thaïlande",'Infos voyageurs'!AI246,"")</f>
        <v/>
      </c>
      <c r="S256" s="14"/>
      <c r="T256" s="68"/>
      <c r="U256" s="54" t="str">
        <f>IF('Infos voyageurs'!AE246="Thaïlande",'Infos voyageurs'!AL246,"")</f>
        <v/>
      </c>
      <c r="V256" s="68"/>
      <c r="W256" s="69"/>
      <c r="X256" s="56" t="str">
        <f>IF('Infos voyageurs'!AA246="Thaïlande",'Infos voyageurs'!AN246,"")</f>
        <v/>
      </c>
      <c r="Y256" s="69"/>
      <c r="Z256" s="70"/>
      <c r="AA256" s="58">
        <f t="shared" si="8"/>
        <v>0</v>
      </c>
      <c r="AB256" s="70"/>
    </row>
    <row r="257" spans="1:28" ht="16" customHeight="1" x14ac:dyDescent="0.2">
      <c r="A257" s="1" t="str">
        <f>IF('Infos voyageurs'!AA247="Thaïlande",'Infos voyageurs'!B247,"")</f>
        <v/>
      </c>
      <c r="B257" s="60">
        <f t="shared" si="7"/>
        <v>0</v>
      </c>
      <c r="C257" s="24" t="str">
        <f>IF(AND('Infos voyageurs'!AA247="Thaïlande",'Infos voyageurs'!AC247="janvier"),'Infos voyageurs'!AG247,"")</f>
        <v/>
      </c>
      <c r="D257" s="24" t="str">
        <f>IF(AND('Infos voyageurs'!AA247="Thaïlande",'Infos voyageurs'!AC247="février"),'Infos voyageurs'!AG247,"")</f>
        <v/>
      </c>
      <c r="E257" s="24" t="str">
        <f>IF(AND('Infos voyageurs'!AA247="Thaïlande",'Infos voyageurs'!AC247="mars"),'Infos voyageurs'!AG247,"")</f>
        <v/>
      </c>
      <c r="F257" s="54" t="str">
        <f>IF(AND('Infos voyageurs'!AA247="Thaïlande",'Infos voyageurs'!AC247="avril"),'Infos voyageurs'!AG247,"")</f>
        <v/>
      </c>
      <c r="G257" s="54" t="str">
        <f>IF(AND('Infos voyageurs'!AA247="Thaïlande",'Infos voyageurs'!AC247="mai"),'Infos voyageurs'!AG247,"")</f>
        <v/>
      </c>
      <c r="H257" s="54" t="str">
        <f>IF(AND('Infos voyageurs'!AA247="Thaïlande",'Infos voyageurs'!AC247="juin"),'Infos voyageurs'!AG247,"")</f>
        <v/>
      </c>
      <c r="I257" s="56" t="str">
        <f>IF(AND('Infos voyageurs'!AA247="Thaïlande",'Infos voyageurs'!AC247="juillet"),'Infos voyageurs'!AG247,"")</f>
        <v/>
      </c>
      <c r="J257" s="56" t="str">
        <f>IF(AND('Infos voyageurs'!AA247="Thaïlande",'Infos voyageurs'!AC247="août"),'Infos voyageurs'!AG247,"")</f>
        <v/>
      </c>
      <c r="K257" s="56" t="str">
        <f>IF(AND('Infos voyageurs'!AA247="Thaïlande",'Infos voyageurs'!AC247="septembre"),'Infos voyageurs'!AG247,"")</f>
        <v/>
      </c>
      <c r="L257" s="58" t="str">
        <f>IF(AND('Infos voyageurs'!AA247="Thaïlande",'Infos voyageurs'!AC247="octobre"),'Infos voyageurs'!AG247,"")</f>
        <v/>
      </c>
      <c r="M257" s="58" t="str">
        <f>IF(AND('Infos voyageurs'!AA247="Thaïlande",'Infos voyageurs'!AC247="novembre"),'Infos voyageurs'!AG247,"")</f>
        <v/>
      </c>
      <c r="N257" s="58" t="str">
        <f>IF(AND('Infos voyageurs'!AA247="Thaïlande",'Infos voyageurs'!AC247="decembre"),'Infos voyageurs'!AG247,"")</f>
        <v/>
      </c>
      <c r="Q257" s="14"/>
      <c r="R257" s="24" t="str">
        <f>IF('Infos voyageurs'!AA247="Thaïlande",'Infos voyageurs'!AI247,"")</f>
        <v/>
      </c>
      <c r="S257" s="14"/>
      <c r="T257" s="68"/>
      <c r="U257" s="54" t="str">
        <f>IF('Infos voyageurs'!AE247="Thaïlande",'Infos voyageurs'!AL247,"")</f>
        <v/>
      </c>
      <c r="V257" s="68"/>
      <c r="W257" s="69"/>
      <c r="X257" s="56" t="str">
        <f>IF('Infos voyageurs'!AA247="Thaïlande",'Infos voyageurs'!AN247,"")</f>
        <v/>
      </c>
      <c r="Y257" s="69"/>
      <c r="Z257" s="70"/>
      <c r="AA257" s="58">
        <f t="shared" si="8"/>
        <v>0</v>
      </c>
      <c r="AB257" s="70"/>
    </row>
    <row r="258" spans="1:28" ht="16" customHeight="1" x14ac:dyDescent="0.2">
      <c r="A258" s="1" t="str">
        <f>IF('Infos voyageurs'!AA248="Thaïlande",'Infos voyageurs'!B248,"")</f>
        <v/>
      </c>
      <c r="B258" s="60">
        <f t="shared" si="7"/>
        <v>0</v>
      </c>
      <c r="C258" s="24" t="str">
        <f>IF(AND('Infos voyageurs'!AA248="Thaïlande",'Infos voyageurs'!AC248="janvier"),'Infos voyageurs'!AG248,"")</f>
        <v/>
      </c>
      <c r="D258" s="24" t="str">
        <f>IF(AND('Infos voyageurs'!AA248="Thaïlande",'Infos voyageurs'!AC248="février"),'Infos voyageurs'!AG248,"")</f>
        <v/>
      </c>
      <c r="E258" s="24" t="str">
        <f>IF(AND('Infos voyageurs'!AA248="Thaïlande",'Infos voyageurs'!AC248="mars"),'Infos voyageurs'!AG248,"")</f>
        <v/>
      </c>
      <c r="F258" s="54" t="str">
        <f>IF(AND('Infos voyageurs'!AA248="Thaïlande",'Infos voyageurs'!AC248="avril"),'Infos voyageurs'!AG248,"")</f>
        <v/>
      </c>
      <c r="G258" s="54" t="str">
        <f>IF(AND('Infos voyageurs'!AA248="Thaïlande",'Infos voyageurs'!AC248="mai"),'Infos voyageurs'!AG248,"")</f>
        <v/>
      </c>
      <c r="H258" s="54" t="str">
        <f>IF(AND('Infos voyageurs'!AA248="Thaïlande",'Infos voyageurs'!AC248="juin"),'Infos voyageurs'!AG248,"")</f>
        <v/>
      </c>
      <c r="I258" s="56" t="str">
        <f>IF(AND('Infos voyageurs'!AA248="Thaïlande",'Infos voyageurs'!AC248="juillet"),'Infos voyageurs'!AG248,"")</f>
        <v/>
      </c>
      <c r="J258" s="56" t="str">
        <f>IF(AND('Infos voyageurs'!AA248="Thaïlande",'Infos voyageurs'!AC248="août"),'Infos voyageurs'!AG248,"")</f>
        <v/>
      </c>
      <c r="K258" s="56" t="str">
        <f>IF(AND('Infos voyageurs'!AA248="Thaïlande",'Infos voyageurs'!AC248="septembre"),'Infos voyageurs'!AG248,"")</f>
        <v/>
      </c>
      <c r="L258" s="58" t="str">
        <f>IF(AND('Infos voyageurs'!AA248="Thaïlande",'Infos voyageurs'!AC248="octobre"),'Infos voyageurs'!AG248,"")</f>
        <v/>
      </c>
      <c r="M258" s="58" t="str">
        <f>IF(AND('Infos voyageurs'!AA248="Thaïlande",'Infos voyageurs'!AC248="novembre"),'Infos voyageurs'!AG248,"")</f>
        <v/>
      </c>
      <c r="N258" s="58" t="str">
        <f>IF(AND('Infos voyageurs'!AA248="Thaïlande",'Infos voyageurs'!AC248="decembre"),'Infos voyageurs'!AG248,"")</f>
        <v/>
      </c>
      <c r="Q258" s="14"/>
      <c r="R258" s="24" t="str">
        <f>IF('Infos voyageurs'!AA248="Thaïlande",'Infos voyageurs'!AI248,"")</f>
        <v/>
      </c>
      <c r="S258" s="14"/>
      <c r="T258" s="68"/>
      <c r="U258" s="54" t="str">
        <f>IF('Infos voyageurs'!AE248="Thaïlande",'Infos voyageurs'!AL248,"")</f>
        <v/>
      </c>
      <c r="V258" s="68"/>
      <c r="W258" s="69"/>
      <c r="X258" s="56" t="str">
        <f>IF('Infos voyageurs'!AA248="Thaïlande",'Infos voyageurs'!AN248,"")</f>
        <v/>
      </c>
      <c r="Y258" s="69"/>
      <c r="Z258" s="70"/>
      <c r="AA258" s="58">
        <f t="shared" si="8"/>
        <v>0</v>
      </c>
      <c r="AB258" s="70"/>
    </row>
    <row r="259" spans="1:28" ht="16" customHeight="1" x14ac:dyDescent="0.2">
      <c r="A259" s="1" t="str">
        <f>IF('Infos voyageurs'!AA249="Thaïlande",'Infos voyageurs'!B249,"")</f>
        <v/>
      </c>
      <c r="B259" s="60">
        <f t="shared" si="7"/>
        <v>0</v>
      </c>
      <c r="C259" s="24" t="str">
        <f>IF(AND('Infos voyageurs'!AA249="Thaïlande",'Infos voyageurs'!AC249="janvier"),'Infos voyageurs'!AG249,"")</f>
        <v/>
      </c>
      <c r="D259" s="24" t="str">
        <f>IF(AND('Infos voyageurs'!AA249="Thaïlande",'Infos voyageurs'!AC249="février"),'Infos voyageurs'!AG249,"")</f>
        <v/>
      </c>
      <c r="E259" s="24" t="str">
        <f>IF(AND('Infos voyageurs'!AA249="Thaïlande",'Infos voyageurs'!AC249="mars"),'Infos voyageurs'!AG249,"")</f>
        <v/>
      </c>
      <c r="F259" s="54" t="str">
        <f>IF(AND('Infos voyageurs'!AA249="Thaïlande",'Infos voyageurs'!AC249="avril"),'Infos voyageurs'!AG249,"")</f>
        <v/>
      </c>
      <c r="G259" s="54" t="str">
        <f>IF(AND('Infos voyageurs'!AA249="Thaïlande",'Infos voyageurs'!AC249="mai"),'Infos voyageurs'!AG249,"")</f>
        <v/>
      </c>
      <c r="H259" s="54" t="str">
        <f>IF(AND('Infos voyageurs'!AA249="Thaïlande",'Infos voyageurs'!AC249="juin"),'Infos voyageurs'!AG249,"")</f>
        <v/>
      </c>
      <c r="I259" s="56" t="str">
        <f>IF(AND('Infos voyageurs'!AA249="Thaïlande",'Infos voyageurs'!AC249="juillet"),'Infos voyageurs'!AG249,"")</f>
        <v/>
      </c>
      <c r="J259" s="56" t="str">
        <f>IF(AND('Infos voyageurs'!AA249="Thaïlande",'Infos voyageurs'!AC249="août"),'Infos voyageurs'!AG249,"")</f>
        <v/>
      </c>
      <c r="K259" s="56" t="str">
        <f>IF(AND('Infos voyageurs'!AA249="Thaïlande",'Infos voyageurs'!AC249="septembre"),'Infos voyageurs'!AG249,"")</f>
        <v/>
      </c>
      <c r="L259" s="58" t="str">
        <f>IF(AND('Infos voyageurs'!AA249="Thaïlande",'Infos voyageurs'!AC249="octobre"),'Infos voyageurs'!AG249,"")</f>
        <v/>
      </c>
      <c r="M259" s="58" t="str">
        <f>IF(AND('Infos voyageurs'!AA249="Thaïlande",'Infos voyageurs'!AC249="novembre"),'Infos voyageurs'!AG249,"")</f>
        <v/>
      </c>
      <c r="N259" s="58" t="str">
        <f>IF(AND('Infos voyageurs'!AA249="Thaïlande",'Infos voyageurs'!AC249="decembre"),'Infos voyageurs'!AG249,"")</f>
        <v/>
      </c>
      <c r="Q259" s="14"/>
      <c r="R259" s="24" t="str">
        <f>IF('Infos voyageurs'!AA249="Thaïlande",'Infos voyageurs'!AI249,"")</f>
        <v/>
      </c>
      <c r="S259" s="14"/>
      <c r="T259" s="68"/>
      <c r="U259" s="54" t="str">
        <f>IF('Infos voyageurs'!AE249="Thaïlande",'Infos voyageurs'!AL249,"")</f>
        <v/>
      </c>
      <c r="V259" s="68"/>
      <c r="W259" s="69"/>
      <c r="X259" s="56" t="str">
        <f>IF('Infos voyageurs'!AA249="Thaïlande",'Infos voyageurs'!AN249,"")</f>
        <v/>
      </c>
      <c r="Y259" s="69"/>
      <c r="Z259" s="70"/>
      <c r="AA259" s="58">
        <f t="shared" si="8"/>
        <v>0</v>
      </c>
      <c r="AB259" s="70"/>
    </row>
    <row r="260" spans="1:28" ht="16" customHeight="1" x14ac:dyDescent="0.2">
      <c r="A260" s="1" t="str">
        <f>IF('Infos voyageurs'!AA250="Thaïlande",'Infos voyageurs'!B250,"")</f>
        <v/>
      </c>
      <c r="B260" s="60">
        <f t="shared" si="7"/>
        <v>0</v>
      </c>
      <c r="C260" s="24" t="str">
        <f>IF(AND('Infos voyageurs'!AA250="Thaïlande",'Infos voyageurs'!AC250="janvier"),'Infos voyageurs'!AG250,"")</f>
        <v/>
      </c>
      <c r="D260" s="24" t="str">
        <f>IF(AND('Infos voyageurs'!AA250="Thaïlande",'Infos voyageurs'!AC250="février"),'Infos voyageurs'!AG250,"")</f>
        <v/>
      </c>
      <c r="E260" s="24" t="str">
        <f>IF(AND('Infos voyageurs'!AA250="Thaïlande",'Infos voyageurs'!AC250="mars"),'Infos voyageurs'!AG250,"")</f>
        <v/>
      </c>
      <c r="F260" s="54" t="str">
        <f>IF(AND('Infos voyageurs'!AA250="Thaïlande",'Infos voyageurs'!AC250="avril"),'Infos voyageurs'!AG250,"")</f>
        <v/>
      </c>
      <c r="G260" s="54" t="str">
        <f>IF(AND('Infos voyageurs'!AA250="Thaïlande",'Infos voyageurs'!AC250="mai"),'Infos voyageurs'!AG250,"")</f>
        <v/>
      </c>
      <c r="H260" s="54" t="str">
        <f>IF(AND('Infos voyageurs'!AA250="Thaïlande",'Infos voyageurs'!AC250="juin"),'Infos voyageurs'!AG250,"")</f>
        <v/>
      </c>
      <c r="I260" s="56" t="str">
        <f>IF(AND('Infos voyageurs'!AA250="Thaïlande",'Infos voyageurs'!AC250="juillet"),'Infos voyageurs'!AG250,"")</f>
        <v/>
      </c>
      <c r="J260" s="56" t="str">
        <f>IF(AND('Infos voyageurs'!AA250="Thaïlande",'Infos voyageurs'!AC250="août"),'Infos voyageurs'!AG250,"")</f>
        <v/>
      </c>
      <c r="K260" s="56" t="str">
        <f>IF(AND('Infos voyageurs'!AA250="Thaïlande",'Infos voyageurs'!AC250="septembre"),'Infos voyageurs'!AG250,"")</f>
        <v/>
      </c>
      <c r="L260" s="58" t="str">
        <f>IF(AND('Infos voyageurs'!AA250="Thaïlande",'Infos voyageurs'!AC250="octobre"),'Infos voyageurs'!AG250,"")</f>
        <v/>
      </c>
      <c r="M260" s="58" t="str">
        <f>IF(AND('Infos voyageurs'!AA250="Thaïlande",'Infos voyageurs'!AC250="novembre"),'Infos voyageurs'!AG250,"")</f>
        <v/>
      </c>
      <c r="N260" s="58" t="str">
        <f>IF(AND('Infos voyageurs'!AA250="Thaïlande",'Infos voyageurs'!AC250="decembre"),'Infos voyageurs'!AG250,"")</f>
        <v/>
      </c>
      <c r="Q260" s="14"/>
      <c r="R260" s="24" t="str">
        <f>IF('Infos voyageurs'!AA250="Thaïlande",'Infos voyageurs'!AI250,"")</f>
        <v/>
      </c>
      <c r="S260" s="14"/>
      <c r="T260" s="68"/>
      <c r="U260" s="54" t="str">
        <f>IF('Infos voyageurs'!AE250="Thaïlande",'Infos voyageurs'!AL250,"")</f>
        <v/>
      </c>
      <c r="V260" s="68"/>
      <c r="W260" s="69"/>
      <c r="X260" s="56" t="str">
        <f>IF('Infos voyageurs'!AA250="Thaïlande",'Infos voyageurs'!AN250,"")</f>
        <v/>
      </c>
      <c r="Y260" s="69"/>
      <c r="Z260" s="70"/>
      <c r="AA260" s="58">
        <f t="shared" si="8"/>
        <v>0</v>
      </c>
      <c r="AB260" s="70"/>
    </row>
    <row r="261" spans="1:28" ht="16" customHeight="1" x14ac:dyDescent="0.2">
      <c r="A261" s="1" t="str">
        <f>IF('Infos voyageurs'!AA251="Thaïlande",'Infos voyageurs'!B251,"")</f>
        <v/>
      </c>
      <c r="B261" s="60">
        <f t="shared" si="7"/>
        <v>0</v>
      </c>
      <c r="C261" s="24" t="str">
        <f>IF(AND('Infos voyageurs'!AA251="Thaïlande",'Infos voyageurs'!AC251="janvier"),'Infos voyageurs'!AG251,"")</f>
        <v/>
      </c>
      <c r="D261" s="24" t="str">
        <f>IF(AND('Infos voyageurs'!AA251="Thaïlande",'Infos voyageurs'!AC251="février"),'Infos voyageurs'!AG251,"")</f>
        <v/>
      </c>
      <c r="E261" s="24" t="str">
        <f>IF(AND('Infos voyageurs'!AA251="Thaïlande",'Infos voyageurs'!AC251="mars"),'Infos voyageurs'!AG251,"")</f>
        <v/>
      </c>
      <c r="F261" s="54" t="str">
        <f>IF(AND('Infos voyageurs'!AA251="Thaïlande",'Infos voyageurs'!AC251="avril"),'Infos voyageurs'!AG251,"")</f>
        <v/>
      </c>
      <c r="G261" s="54" t="str">
        <f>IF(AND('Infos voyageurs'!AA251="Thaïlande",'Infos voyageurs'!AC251="mai"),'Infos voyageurs'!AG251,"")</f>
        <v/>
      </c>
      <c r="H261" s="54" t="str">
        <f>IF(AND('Infos voyageurs'!AA251="Thaïlande",'Infos voyageurs'!AC251="juin"),'Infos voyageurs'!AG251,"")</f>
        <v/>
      </c>
      <c r="I261" s="56" t="str">
        <f>IF(AND('Infos voyageurs'!AA251="Thaïlande",'Infos voyageurs'!AC251="juillet"),'Infos voyageurs'!AG251,"")</f>
        <v/>
      </c>
      <c r="J261" s="56" t="str">
        <f>IF(AND('Infos voyageurs'!AA251="Thaïlande",'Infos voyageurs'!AC251="août"),'Infos voyageurs'!AG251,"")</f>
        <v/>
      </c>
      <c r="K261" s="56" t="str">
        <f>IF(AND('Infos voyageurs'!AA251="Thaïlande",'Infos voyageurs'!AC251="septembre"),'Infos voyageurs'!AG251,"")</f>
        <v/>
      </c>
      <c r="L261" s="58" t="str">
        <f>IF(AND('Infos voyageurs'!AA251="Thaïlande",'Infos voyageurs'!AC251="octobre"),'Infos voyageurs'!AG251,"")</f>
        <v/>
      </c>
      <c r="M261" s="58" t="str">
        <f>IF(AND('Infos voyageurs'!AA251="Thaïlande",'Infos voyageurs'!AC251="novembre"),'Infos voyageurs'!AG251,"")</f>
        <v/>
      </c>
      <c r="N261" s="58" t="str">
        <f>IF(AND('Infos voyageurs'!AA251="Thaïlande",'Infos voyageurs'!AC251="decembre"),'Infos voyageurs'!AG251,"")</f>
        <v/>
      </c>
      <c r="Q261" s="14"/>
      <c r="R261" s="24" t="str">
        <f>IF('Infos voyageurs'!AA251="Thaïlande",'Infos voyageurs'!AI251,"")</f>
        <v/>
      </c>
      <c r="S261" s="14"/>
      <c r="T261" s="68"/>
      <c r="U261" s="54" t="str">
        <f>IF('Infos voyageurs'!AE251="Thaïlande",'Infos voyageurs'!AL251,"")</f>
        <v/>
      </c>
      <c r="V261" s="68"/>
      <c r="W261" s="69"/>
      <c r="X261" s="56" t="str">
        <f>IF('Infos voyageurs'!AA251="Thaïlande",'Infos voyageurs'!AN251,"")</f>
        <v/>
      </c>
      <c r="Y261" s="69"/>
      <c r="Z261" s="70"/>
      <c r="AA261" s="58">
        <f t="shared" si="8"/>
        <v>0</v>
      </c>
      <c r="AB261" s="70"/>
    </row>
    <row r="262" spans="1:28" ht="16" customHeight="1" x14ac:dyDescent="0.2">
      <c r="A262" s="1" t="str">
        <f>IF('Infos voyageurs'!AA252="Thaïlande",'Infos voyageurs'!B252,"")</f>
        <v/>
      </c>
      <c r="B262" s="60">
        <f t="shared" si="7"/>
        <v>0</v>
      </c>
      <c r="C262" s="24" t="str">
        <f>IF(AND('Infos voyageurs'!AA252="Thaïlande",'Infos voyageurs'!AC252="janvier"),'Infos voyageurs'!AG252,"")</f>
        <v/>
      </c>
      <c r="D262" s="24" t="str">
        <f>IF(AND('Infos voyageurs'!AA252="Thaïlande",'Infos voyageurs'!AC252="février"),'Infos voyageurs'!AG252,"")</f>
        <v/>
      </c>
      <c r="E262" s="24" t="str">
        <f>IF(AND('Infos voyageurs'!AA252="Thaïlande",'Infos voyageurs'!AC252="mars"),'Infos voyageurs'!AG252,"")</f>
        <v/>
      </c>
      <c r="F262" s="54" t="str">
        <f>IF(AND('Infos voyageurs'!AA252="Thaïlande",'Infos voyageurs'!AC252="avril"),'Infos voyageurs'!AG252,"")</f>
        <v/>
      </c>
      <c r="G262" s="54" t="str">
        <f>IF(AND('Infos voyageurs'!AA252="Thaïlande",'Infos voyageurs'!AC252="mai"),'Infos voyageurs'!AG252,"")</f>
        <v/>
      </c>
      <c r="H262" s="54" t="str">
        <f>IF(AND('Infos voyageurs'!AA252="Thaïlande",'Infos voyageurs'!AC252="juin"),'Infos voyageurs'!AG252,"")</f>
        <v/>
      </c>
      <c r="I262" s="56" t="str">
        <f>IF(AND('Infos voyageurs'!AA252="Thaïlande",'Infos voyageurs'!AC252="juillet"),'Infos voyageurs'!AG252,"")</f>
        <v/>
      </c>
      <c r="J262" s="56" t="str">
        <f>IF(AND('Infos voyageurs'!AA252="Thaïlande",'Infos voyageurs'!AC252="août"),'Infos voyageurs'!AG252,"")</f>
        <v/>
      </c>
      <c r="K262" s="56" t="str">
        <f>IF(AND('Infos voyageurs'!AA252="Thaïlande",'Infos voyageurs'!AC252="septembre"),'Infos voyageurs'!AG252,"")</f>
        <v/>
      </c>
      <c r="L262" s="58" t="str">
        <f>IF(AND('Infos voyageurs'!AA252="Thaïlande",'Infos voyageurs'!AC252="octobre"),'Infos voyageurs'!AG252,"")</f>
        <v/>
      </c>
      <c r="M262" s="58" t="str">
        <f>IF(AND('Infos voyageurs'!AA252="Thaïlande",'Infos voyageurs'!AC252="novembre"),'Infos voyageurs'!AG252,"")</f>
        <v/>
      </c>
      <c r="N262" s="58" t="str">
        <f>IF(AND('Infos voyageurs'!AA252="Thaïlande",'Infos voyageurs'!AC252="decembre"),'Infos voyageurs'!AG252,"")</f>
        <v/>
      </c>
      <c r="Q262" s="14"/>
      <c r="R262" s="24" t="str">
        <f>IF('Infos voyageurs'!AA252="Thaïlande",'Infos voyageurs'!AI252,"")</f>
        <v/>
      </c>
      <c r="S262" s="14"/>
      <c r="T262" s="68"/>
      <c r="U262" s="54" t="str">
        <f>IF('Infos voyageurs'!AE252="Thaïlande",'Infos voyageurs'!AL252,"")</f>
        <v/>
      </c>
      <c r="V262" s="68"/>
      <c r="W262" s="69"/>
      <c r="X262" s="56" t="str">
        <f>IF('Infos voyageurs'!AA252="Thaïlande",'Infos voyageurs'!AN252,"")</f>
        <v/>
      </c>
      <c r="Y262" s="69"/>
      <c r="Z262" s="70"/>
      <c r="AA262" s="58">
        <f t="shared" si="8"/>
        <v>0</v>
      </c>
      <c r="AB262" s="70"/>
    </row>
    <row r="263" spans="1:28" ht="16" customHeight="1" x14ac:dyDescent="0.2">
      <c r="A263" s="1" t="str">
        <f>IF('Infos voyageurs'!AA253="Thaïlande",'Infos voyageurs'!B253,"")</f>
        <v/>
      </c>
      <c r="B263" s="60">
        <f t="shared" si="7"/>
        <v>0</v>
      </c>
      <c r="C263" s="24" t="str">
        <f>IF(AND('Infos voyageurs'!AA253="Thaïlande",'Infos voyageurs'!AC253="janvier"),'Infos voyageurs'!AG253,"")</f>
        <v/>
      </c>
      <c r="D263" s="24" t="str">
        <f>IF(AND('Infos voyageurs'!AA253="Thaïlande",'Infos voyageurs'!AC253="février"),'Infos voyageurs'!AG253,"")</f>
        <v/>
      </c>
      <c r="E263" s="24" t="str">
        <f>IF(AND('Infos voyageurs'!AA253="Thaïlande",'Infos voyageurs'!AC253="mars"),'Infos voyageurs'!AG253,"")</f>
        <v/>
      </c>
      <c r="F263" s="54" t="str">
        <f>IF(AND('Infos voyageurs'!AA253="Thaïlande",'Infos voyageurs'!AC253="avril"),'Infos voyageurs'!AG253,"")</f>
        <v/>
      </c>
      <c r="G263" s="54" t="str">
        <f>IF(AND('Infos voyageurs'!AA253="Thaïlande",'Infos voyageurs'!AC253="mai"),'Infos voyageurs'!AG253,"")</f>
        <v/>
      </c>
      <c r="H263" s="54" t="str">
        <f>IF(AND('Infos voyageurs'!AA253="Thaïlande",'Infos voyageurs'!AC253="juin"),'Infos voyageurs'!AG253,"")</f>
        <v/>
      </c>
      <c r="I263" s="56" t="str">
        <f>IF(AND('Infos voyageurs'!AA253="Thaïlande",'Infos voyageurs'!AC253="juillet"),'Infos voyageurs'!AG253,"")</f>
        <v/>
      </c>
      <c r="J263" s="56" t="str">
        <f>IF(AND('Infos voyageurs'!AA253="Thaïlande",'Infos voyageurs'!AC253="août"),'Infos voyageurs'!AG253,"")</f>
        <v/>
      </c>
      <c r="K263" s="56" t="str">
        <f>IF(AND('Infos voyageurs'!AA253="Thaïlande",'Infos voyageurs'!AC253="septembre"),'Infos voyageurs'!AG253,"")</f>
        <v/>
      </c>
      <c r="L263" s="58" t="str">
        <f>IF(AND('Infos voyageurs'!AA253="Thaïlande",'Infos voyageurs'!AC253="octobre"),'Infos voyageurs'!AG253,"")</f>
        <v/>
      </c>
      <c r="M263" s="58" t="str">
        <f>IF(AND('Infos voyageurs'!AA253="Thaïlande",'Infos voyageurs'!AC253="novembre"),'Infos voyageurs'!AG253,"")</f>
        <v/>
      </c>
      <c r="N263" s="58" t="str">
        <f>IF(AND('Infos voyageurs'!AA253="Thaïlande",'Infos voyageurs'!AC253="decembre"),'Infos voyageurs'!AG253,"")</f>
        <v/>
      </c>
      <c r="Q263" s="14"/>
      <c r="R263" s="24" t="str">
        <f>IF('Infos voyageurs'!AA253="Thaïlande",'Infos voyageurs'!AI253,"")</f>
        <v/>
      </c>
      <c r="S263" s="14"/>
      <c r="T263" s="68"/>
      <c r="U263" s="54" t="str">
        <f>IF('Infos voyageurs'!AE253="Thaïlande",'Infos voyageurs'!AL253,"")</f>
        <v/>
      </c>
      <c r="V263" s="68"/>
      <c r="W263" s="69"/>
      <c r="X263" s="56" t="str">
        <f>IF('Infos voyageurs'!AA253="Thaïlande",'Infos voyageurs'!AN253,"")</f>
        <v/>
      </c>
      <c r="Y263" s="69"/>
      <c r="Z263" s="70"/>
      <c r="AA263" s="58">
        <f t="shared" si="8"/>
        <v>0</v>
      </c>
      <c r="AB263" s="70"/>
    </row>
    <row r="264" spans="1:28" ht="16" customHeight="1" x14ac:dyDescent="0.2">
      <c r="A264" s="1" t="str">
        <f>IF('Infos voyageurs'!AA254="Thaïlande",'Infos voyageurs'!B254,"")</f>
        <v/>
      </c>
      <c r="B264" s="60">
        <f t="shared" si="7"/>
        <v>0</v>
      </c>
      <c r="C264" s="24" t="str">
        <f>IF(AND('Infos voyageurs'!AA254="Thaïlande",'Infos voyageurs'!AC254="janvier"),'Infos voyageurs'!AG254,"")</f>
        <v/>
      </c>
      <c r="D264" s="24" t="str">
        <f>IF(AND('Infos voyageurs'!AA254="Thaïlande",'Infos voyageurs'!AC254="février"),'Infos voyageurs'!AG254,"")</f>
        <v/>
      </c>
      <c r="E264" s="24" t="str">
        <f>IF(AND('Infos voyageurs'!AA254="Thaïlande",'Infos voyageurs'!AC254="mars"),'Infos voyageurs'!AG254,"")</f>
        <v/>
      </c>
      <c r="F264" s="54" t="str">
        <f>IF(AND('Infos voyageurs'!AA254="Thaïlande",'Infos voyageurs'!AC254="avril"),'Infos voyageurs'!AG254,"")</f>
        <v/>
      </c>
      <c r="G264" s="54" t="str">
        <f>IF(AND('Infos voyageurs'!AA254="Thaïlande",'Infos voyageurs'!AC254="mai"),'Infos voyageurs'!AG254,"")</f>
        <v/>
      </c>
      <c r="H264" s="54" t="str">
        <f>IF(AND('Infos voyageurs'!AA254="Thaïlande",'Infos voyageurs'!AC254="juin"),'Infos voyageurs'!AG254,"")</f>
        <v/>
      </c>
      <c r="I264" s="56" t="str">
        <f>IF(AND('Infos voyageurs'!AA254="Thaïlande",'Infos voyageurs'!AC254="juillet"),'Infos voyageurs'!AG254,"")</f>
        <v/>
      </c>
      <c r="J264" s="56" t="str">
        <f>IF(AND('Infos voyageurs'!AA254="Thaïlande",'Infos voyageurs'!AC254="août"),'Infos voyageurs'!AG254,"")</f>
        <v/>
      </c>
      <c r="K264" s="56" t="str">
        <f>IF(AND('Infos voyageurs'!AA254="Thaïlande",'Infos voyageurs'!AC254="septembre"),'Infos voyageurs'!AG254,"")</f>
        <v/>
      </c>
      <c r="L264" s="58" t="str">
        <f>IF(AND('Infos voyageurs'!AA254="Thaïlande",'Infos voyageurs'!AC254="octobre"),'Infos voyageurs'!AG254,"")</f>
        <v/>
      </c>
      <c r="M264" s="58" t="str">
        <f>IF(AND('Infos voyageurs'!AA254="Thaïlande",'Infos voyageurs'!AC254="novembre"),'Infos voyageurs'!AG254,"")</f>
        <v/>
      </c>
      <c r="N264" s="58" t="str">
        <f>IF(AND('Infos voyageurs'!AA254="Thaïlande",'Infos voyageurs'!AC254="decembre"),'Infos voyageurs'!AG254,"")</f>
        <v/>
      </c>
      <c r="Q264" s="14"/>
      <c r="R264" s="24" t="str">
        <f>IF('Infos voyageurs'!AA254="Thaïlande",'Infos voyageurs'!AI254,"")</f>
        <v/>
      </c>
      <c r="S264" s="14"/>
      <c r="T264" s="68"/>
      <c r="U264" s="54" t="str">
        <f>IF('Infos voyageurs'!AE254="Thaïlande",'Infos voyageurs'!AL254,"")</f>
        <v/>
      </c>
      <c r="V264" s="68"/>
      <c r="W264" s="69"/>
      <c r="X264" s="56" t="str">
        <f>IF('Infos voyageurs'!AA254="Thaïlande",'Infos voyageurs'!AN254,"")</f>
        <v/>
      </c>
      <c r="Y264" s="69"/>
      <c r="Z264" s="70"/>
      <c r="AA264" s="58">
        <f t="shared" si="8"/>
        <v>0</v>
      </c>
      <c r="AB264" s="70"/>
    </row>
    <row r="265" spans="1:28" ht="16" customHeight="1" x14ac:dyDescent="0.2">
      <c r="A265" s="1" t="str">
        <f>IF('Infos voyageurs'!AA255="Thaïlande",'Infos voyageurs'!B255,"")</f>
        <v/>
      </c>
      <c r="B265" s="60">
        <f t="shared" si="7"/>
        <v>0</v>
      </c>
      <c r="C265" s="24" t="str">
        <f>IF(AND('Infos voyageurs'!AA255="Thaïlande",'Infos voyageurs'!AC255="janvier"),'Infos voyageurs'!AG255,"")</f>
        <v/>
      </c>
      <c r="D265" s="24" t="str">
        <f>IF(AND('Infos voyageurs'!AA255="Thaïlande",'Infos voyageurs'!AC255="février"),'Infos voyageurs'!AG255,"")</f>
        <v/>
      </c>
      <c r="E265" s="24" t="str">
        <f>IF(AND('Infos voyageurs'!AA255="Thaïlande",'Infos voyageurs'!AC255="mars"),'Infos voyageurs'!AG255,"")</f>
        <v/>
      </c>
      <c r="F265" s="54" t="str">
        <f>IF(AND('Infos voyageurs'!AA255="Thaïlande",'Infos voyageurs'!AC255="avril"),'Infos voyageurs'!AG255,"")</f>
        <v/>
      </c>
      <c r="G265" s="54" t="str">
        <f>IF(AND('Infos voyageurs'!AA255="Thaïlande",'Infos voyageurs'!AC255="mai"),'Infos voyageurs'!AG255,"")</f>
        <v/>
      </c>
      <c r="H265" s="54" t="str">
        <f>IF(AND('Infos voyageurs'!AA255="Thaïlande",'Infos voyageurs'!AC255="juin"),'Infos voyageurs'!AG255,"")</f>
        <v/>
      </c>
      <c r="I265" s="56" t="str">
        <f>IF(AND('Infos voyageurs'!AA255="Thaïlande",'Infos voyageurs'!AC255="juillet"),'Infos voyageurs'!AG255,"")</f>
        <v/>
      </c>
      <c r="J265" s="56" t="str">
        <f>IF(AND('Infos voyageurs'!AA255="Thaïlande",'Infos voyageurs'!AC255="août"),'Infos voyageurs'!AG255,"")</f>
        <v/>
      </c>
      <c r="K265" s="56" t="str">
        <f>IF(AND('Infos voyageurs'!AA255="Thaïlande",'Infos voyageurs'!AC255="septembre"),'Infos voyageurs'!AG255,"")</f>
        <v/>
      </c>
      <c r="L265" s="58" t="str">
        <f>IF(AND('Infos voyageurs'!AA255="Thaïlande",'Infos voyageurs'!AC255="octobre"),'Infos voyageurs'!AG255,"")</f>
        <v/>
      </c>
      <c r="M265" s="58" t="str">
        <f>IF(AND('Infos voyageurs'!AA255="Thaïlande",'Infos voyageurs'!AC255="novembre"),'Infos voyageurs'!AG255,"")</f>
        <v/>
      </c>
      <c r="N265" s="58" t="str">
        <f>IF(AND('Infos voyageurs'!AA255="Thaïlande",'Infos voyageurs'!AC255="decembre"),'Infos voyageurs'!AG255,"")</f>
        <v/>
      </c>
      <c r="Q265" s="14"/>
      <c r="R265" s="24" t="str">
        <f>IF('Infos voyageurs'!AA255="Thaïlande",'Infos voyageurs'!AI255,"")</f>
        <v/>
      </c>
      <c r="S265" s="14"/>
      <c r="T265" s="68"/>
      <c r="U265" s="54" t="str">
        <f>IF('Infos voyageurs'!AE255="Thaïlande",'Infos voyageurs'!AL255,"")</f>
        <v/>
      </c>
      <c r="V265" s="68"/>
      <c r="W265" s="69"/>
      <c r="X265" s="56" t="str">
        <f>IF('Infos voyageurs'!AA255="Thaïlande",'Infos voyageurs'!AN255,"")</f>
        <v/>
      </c>
      <c r="Y265" s="69"/>
      <c r="Z265" s="70"/>
      <c r="AA265" s="58">
        <f t="shared" si="8"/>
        <v>0</v>
      </c>
      <c r="AB265" s="70"/>
    </row>
    <row r="266" spans="1:28" ht="16" customHeight="1" x14ac:dyDescent="0.2">
      <c r="A266" s="1" t="str">
        <f>IF('Infos voyageurs'!AA256="Thaïlande",'Infos voyageurs'!B256,"")</f>
        <v/>
      </c>
      <c r="B266" s="60">
        <f t="shared" si="7"/>
        <v>0</v>
      </c>
      <c r="C266" s="24" t="str">
        <f>IF(AND('Infos voyageurs'!AA256="Thaïlande",'Infos voyageurs'!AC256="janvier"),'Infos voyageurs'!AG256,"")</f>
        <v/>
      </c>
      <c r="D266" s="24" t="str">
        <f>IF(AND('Infos voyageurs'!AA256="Thaïlande",'Infos voyageurs'!AC256="février"),'Infos voyageurs'!AG256,"")</f>
        <v/>
      </c>
      <c r="E266" s="24" t="str">
        <f>IF(AND('Infos voyageurs'!AA256="Thaïlande",'Infos voyageurs'!AC256="mars"),'Infos voyageurs'!AG256,"")</f>
        <v/>
      </c>
      <c r="F266" s="54" t="str">
        <f>IF(AND('Infos voyageurs'!AA256="Thaïlande",'Infos voyageurs'!AC256="avril"),'Infos voyageurs'!AG256,"")</f>
        <v/>
      </c>
      <c r="G266" s="54" t="str">
        <f>IF(AND('Infos voyageurs'!AA256="Thaïlande",'Infos voyageurs'!AC256="mai"),'Infos voyageurs'!AG256,"")</f>
        <v/>
      </c>
      <c r="H266" s="54" t="str">
        <f>IF(AND('Infos voyageurs'!AA256="Thaïlande",'Infos voyageurs'!AC256="juin"),'Infos voyageurs'!AG256,"")</f>
        <v/>
      </c>
      <c r="I266" s="56" t="str">
        <f>IF(AND('Infos voyageurs'!AA256="Thaïlande",'Infos voyageurs'!AC256="juillet"),'Infos voyageurs'!AG256,"")</f>
        <v/>
      </c>
      <c r="J266" s="56" t="str">
        <f>IF(AND('Infos voyageurs'!AA256="Thaïlande",'Infos voyageurs'!AC256="août"),'Infos voyageurs'!AG256,"")</f>
        <v/>
      </c>
      <c r="K266" s="56" t="str">
        <f>IF(AND('Infos voyageurs'!AA256="Thaïlande",'Infos voyageurs'!AC256="septembre"),'Infos voyageurs'!AG256,"")</f>
        <v/>
      </c>
      <c r="L266" s="58" t="str">
        <f>IF(AND('Infos voyageurs'!AA256="Thaïlande",'Infos voyageurs'!AC256="octobre"),'Infos voyageurs'!AG256,"")</f>
        <v/>
      </c>
      <c r="M266" s="58" t="str">
        <f>IF(AND('Infos voyageurs'!AA256="Thaïlande",'Infos voyageurs'!AC256="novembre"),'Infos voyageurs'!AG256,"")</f>
        <v/>
      </c>
      <c r="N266" s="58" t="str">
        <f>IF(AND('Infos voyageurs'!AA256="Thaïlande",'Infos voyageurs'!AC256="decembre"),'Infos voyageurs'!AG256,"")</f>
        <v/>
      </c>
      <c r="Q266" s="14"/>
      <c r="R266" s="24" t="str">
        <f>IF('Infos voyageurs'!AA256="Thaïlande",'Infos voyageurs'!AI256,"")</f>
        <v/>
      </c>
      <c r="S266" s="14"/>
      <c r="T266" s="68"/>
      <c r="U266" s="54" t="str">
        <f>IF('Infos voyageurs'!AE256="Thaïlande",'Infos voyageurs'!AL256,"")</f>
        <v/>
      </c>
      <c r="V266" s="68"/>
      <c r="W266" s="69"/>
      <c r="X266" s="56" t="str">
        <f>IF('Infos voyageurs'!AA256="Thaïlande",'Infos voyageurs'!AN256,"")</f>
        <v/>
      </c>
      <c r="Y266" s="69"/>
      <c r="Z266" s="70"/>
      <c r="AA266" s="58">
        <f t="shared" si="8"/>
        <v>0</v>
      </c>
      <c r="AB266" s="70"/>
    </row>
    <row r="267" spans="1:28" ht="16" customHeight="1" x14ac:dyDescent="0.2">
      <c r="A267" s="1" t="str">
        <f>IF('Infos voyageurs'!AA257="Thaïlande",'Infos voyageurs'!B257,"")</f>
        <v/>
      </c>
      <c r="B267" s="60">
        <f t="shared" si="7"/>
        <v>0</v>
      </c>
      <c r="C267" s="24" t="str">
        <f>IF(AND('Infos voyageurs'!AA257="Thaïlande",'Infos voyageurs'!AC257="janvier"),'Infos voyageurs'!AG257,"")</f>
        <v/>
      </c>
      <c r="D267" s="24" t="str">
        <f>IF(AND('Infos voyageurs'!AA257="Thaïlande",'Infos voyageurs'!AC257="février"),'Infos voyageurs'!AG257,"")</f>
        <v/>
      </c>
      <c r="E267" s="24" t="str">
        <f>IF(AND('Infos voyageurs'!AA257="Thaïlande",'Infos voyageurs'!AC257="mars"),'Infos voyageurs'!AG257,"")</f>
        <v/>
      </c>
      <c r="F267" s="54" t="str">
        <f>IF(AND('Infos voyageurs'!AA257="Thaïlande",'Infos voyageurs'!AC257="avril"),'Infos voyageurs'!AG257,"")</f>
        <v/>
      </c>
      <c r="G267" s="54" t="str">
        <f>IF(AND('Infos voyageurs'!AA257="Thaïlande",'Infos voyageurs'!AC257="mai"),'Infos voyageurs'!AG257,"")</f>
        <v/>
      </c>
      <c r="H267" s="54" t="str">
        <f>IF(AND('Infos voyageurs'!AA257="Thaïlande",'Infos voyageurs'!AC257="juin"),'Infos voyageurs'!AG257,"")</f>
        <v/>
      </c>
      <c r="I267" s="56" t="str">
        <f>IF(AND('Infos voyageurs'!AA257="Thaïlande",'Infos voyageurs'!AC257="juillet"),'Infos voyageurs'!AG257,"")</f>
        <v/>
      </c>
      <c r="J267" s="56" t="str">
        <f>IF(AND('Infos voyageurs'!AA257="Thaïlande",'Infos voyageurs'!AC257="août"),'Infos voyageurs'!AG257,"")</f>
        <v/>
      </c>
      <c r="K267" s="56" t="str">
        <f>IF(AND('Infos voyageurs'!AA257="Thaïlande",'Infos voyageurs'!AC257="septembre"),'Infos voyageurs'!AG257,"")</f>
        <v/>
      </c>
      <c r="L267" s="58" t="str">
        <f>IF(AND('Infos voyageurs'!AA257="Thaïlande",'Infos voyageurs'!AC257="octobre"),'Infos voyageurs'!AG257,"")</f>
        <v/>
      </c>
      <c r="M267" s="58" t="str">
        <f>IF(AND('Infos voyageurs'!AA257="Thaïlande",'Infos voyageurs'!AC257="novembre"),'Infos voyageurs'!AG257,"")</f>
        <v/>
      </c>
      <c r="N267" s="58" t="str">
        <f>IF(AND('Infos voyageurs'!AA257="Thaïlande",'Infos voyageurs'!AC257="decembre"),'Infos voyageurs'!AG257,"")</f>
        <v/>
      </c>
      <c r="Q267" s="14"/>
      <c r="R267" s="24" t="str">
        <f>IF('Infos voyageurs'!AA257="Thaïlande",'Infos voyageurs'!AI257,"")</f>
        <v/>
      </c>
      <c r="S267" s="14"/>
      <c r="T267" s="68"/>
      <c r="U267" s="54" t="str">
        <f>IF('Infos voyageurs'!AE257="Thaïlande",'Infos voyageurs'!AL257,"")</f>
        <v/>
      </c>
      <c r="V267" s="68"/>
      <c r="W267" s="69"/>
      <c r="X267" s="56" t="str">
        <f>IF('Infos voyageurs'!AA257="Thaïlande",'Infos voyageurs'!AN257,"")</f>
        <v/>
      </c>
      <c r="Y267" s="69"/>
      <c r="Z267" s="70"/>
      <c r="AA267" s="58">
        <f t="shared" si="8"/>
        <v>0</v>
      </c>
      <c r="AB267" s="70"/>
    </row>
    <row r="268" spans="1:28" ht="16" customHeight="1" x14ac:dyDescent="0.2">
      <c r="A268" s="1" t="str">
        <f>IF('Infos voyageurs'!AA258="Thaïlande",'Infos voyageurs'!B258,"")</f>
        <v/>
      </c>
      <c r="B268" s="60">
        <f t="shared" si="7"/>
        <v>0</v>
      </c>
      <c r="C268" s="24" t="str">
        <f>IF(AND('Infos voyageurs'!AA258="Thaïlande",'Infos voyageurs'!AC258="janvier"),'Infos voyageurs'!AG258,"")</f>
        <v/>
      </c>
      <c r="D268" s="24" t="str">
        <f>IF(AND('Infos voyageurs'!AA258="Thaïlande",'Infos voyageurs'!AC258="février"),'Infos voyageurs'!AG258,"")</f>
        <v/>
      </c>
      <c r="E268" s="24" t="str">
        <f>IF(AND('Infos voyageurs'!AA258="Thaïlande",'Infos voyageurs'!AC258="mars"),'Infos voyageurs'!AG258,"")</f>
        <v/>
      </c>
      <c r="F268" s="54" t="str">
        <f>IF(AND('Infos voyageurs'!AA258="Thaïlande",'Infos voyageurs'!AC258="avril"),'Infos voyageurs'!AG258,"")</f>
        <v/>
      </c>
      <c r="G268" s="54" t="str">
        <f>IF(AND('Infos voyageurs'!AA258="Thaïlande",'Infos voyageurs'!AC258="mai"),'Infos voyageurs'!AG258,"")</f>
        <v/>
      </c>
      <c r="H268" s="54" t="str">
        <f>IF(AND('Infos voyageurs'!AA258="Thaïlande",'Infos voyageurs'!AC258="juin"),'Infos voyageurs'!AG258,"")</f>
        <v/>
      </c>
      <c r="I268" s="56" t="str">
        <f>IF(AND('Infos voyageurs'!AA258="Thaïlande",'Infos voyageurs'!AC258="juillet"),'Infos voyageurs'!AG258,"")</f>
        <v/>
      </c>
      <c r="J268" s="56" t="str">
        <f>IF(AND('Infos voyageurs'!AA258="Thaïlande",'Infos voyageurs'!AC258="août"),'Infos voyageurs'!AG258,"")</f>
        <v/>
      </c>
      <c r="K268" s="56" t="str">
        <f>IF(AND('Infos voyageurs'!AA258="Thaïlande",'Infos voyageurs'!AC258="septembre"),'Infos voyageurs'!AG258,"")</f>
        <v/>
      </c>
      <c r="L268" s="58" t="str">
        <f>IF(AND('Infos voyageurs'!AA258="Thaïlande",'Infos voyageurs'!AC258="octobre"),'Infos voyageurs'!AG258,"")</f>
        <v/>
      </c>
      <c r="M268" s="58" t="str">
        <f>IF(AND('Infos voyageurs'!AA258="Thaïlande",'Infos voyageurs'!AC258="novembre"),'Infos voyageurs'!AG258,"")</f>
        <v/>
      </c>
      <c r="N268" s="58" t="str">
        <f>IF(AND('Infos voyageurs'!AA258="Thaïlande",'Infos voyageurs'!AC258="decembre"),'Infos voyageurs'!AG258,"")</f>
        <v/>
      </c>
      <c r="Q268" s="14"/>
      <c r="R268" s="24" t="str">
        <f>IF('Infos voyageurs'!AA258="Thaïlande",'Infos voyageurs'!AI258,"")</f>
        <v/>
      </c>
      <c r="S268" s="14"/>
      <c r="T268" s="68"/>
      <c r="U268" s="54" t="str">
        <f>IF('Infos voyageurs'!AE258="Thaïlande",'Infos voyageurs'!AL258,"")</f>
        <v/>
      </c>
      <c r="V268" s="68"/>
      <c r="W268" s="69"/>
      <c r="X268" s="56" t="str">
        <f>IF('Infos voyageurs'!AA258="Thaïlande",'Infos voyageurs'!AN258,"")</f>
        <v/>
      </c>
      <c r="Y268" s="69"/>
      <c r="Z268" s="70"/>
      <c r="AA268" s="58">
        <f t="shared" si="8"/>
        <v>0</v>
      </c>
      <c r="AB268" s="70"/>
    </row>
    <row r="269" spans="1:28" ht="16" customHeight="1" x14ac:dyDescent="0.2">
      <c r="A269" s="1" t="str">
        <f>IF('Infos voyageurs'!AA259="Thaïlande",'Infos voyageurs'!B259,"")</f>
        <v/>
      </c>
      <c r="B269" s="60">
        <f t="shared" ref="B269:B332" si="9">SUM(C269:N269)</f>
        <v>0</v>
      </c>
      <c r="C269" s="24" t="str">
        <f>IF(AND('Infos voyageurs'!AA259="Thaïlande",'Infos voyageurs'!AC259="janvier"),'Infos voyageurs'!AG259,"")</f>
        <v/>
      </c>
      <c r="D269" s="24" t="str">
        <f>IF(AND('Infos voyageurs'!AA259="Thaïlande",'Infos voyageurs'!AC259="février"),'Infos voyageurs'!AG259,"")</f>
        <v/>
      </c>
      <c r="E269" s="24" t="str">
        <f>IF(AND('Infos voyageurs'!AA259="Thaïlande",'Infos voyageurs'!AC259="mars"),'Infos voyageurs'!AG259,"")</f>
        <v/>
      </c>
      <c r="F269" s="54" t="str">
        <f>IF(AND('Infos voyageurs'!AA259="Thaïlande",'Infos voyageurs'!AC259="avril"),'Infos voyageurs'!AG259,"")</f>
        <v/>
      </c>
      <c r="G269" s="54" t="str">
        <f>IF(AND('Infos voyageurs'!AA259="Thaïlande",'Infos voyageurs'!AC259="mai"),'Infos voyageurs'!AG259,"")</f>
        <v/>
      </c>
      <c r="H269" s="54" t="str">
        <f>IF(AND('Infos voyageurs'!AA259="Thaïlande",'Infos voyageurs'!AC259="juin"),'Infos voyageurs'!AG259,"")</f>
        <v/>
      </c>
      <c r="I269" s="56" t="str">
        <f>IF(AND('Infos voyageurs'!AA259="Thaïlande",'Infos voyageurs'!AC259="juillet"),'Infos voyageurs'!AG259,"")</f>
        <v/>
      </c>
      <c r="J269" s="56" t="str">
        <f>IF(AND('Infos voyageurs'!AA259="Thaïlande",'Infos voyageurs'!AC259="août"),'Infos voyageurs'!AG259,"")</f>
        <v/>
      </c>
      <c r="K269" s="56" t="str">
        <f>IF(AND('Infos voyageurs'!AA259="Thaïlande",'Infos voyageurs'!AC259="septembre"),'Infos voyageurs'!AG259,"")</f>
        <v/>
      </c>
      <c r="L269" s="58" t="str">
        <f>IF(AND('Infos voyageurs'!AA259="Thaïlande",'Infos voyageurs'!AC259="octobre"),'Infos voyageurs'!AG259,"")</f>
        <v/>
      </c>
      <c r="M269" s="58" t="str">
        <f>IF(AND('Infos voyageurs'!AA259="Thaïlande",'Infos voyageurs'!AC259="novembre"),'Infos voyageurs'!AG259,"")</f>
        <v/>
      </c>
      <c r="N269" s="58" t="str">
        <f>IF(AND('Infos voyageurs'!AA259="Thaïlande",'Infos voyageurs'!AC259="decembre"),'Infos voyageurs'!AG259,"")</f>
        <v/>
      </c>
      <c r="Q269" s="14"/>
      <c r="R269" s="24" t="str">
        <f>IF('Infos voyageurs'!AA259="Thaïlande",'Infos voyageurs'!AI259,"")</f>
        <v/>
      </c>
      <c r="S269" s="14"/>
      <c r="T269" s="68"/>
      <c r="U269" s="54" t="str">
        <f>IF('Infos voyageurs'!AE259="Thaïlande",'Infos voyageurs'!AL259,"")</f>
        <v/>
      </c>
      <c r="V269" s="68"/>
      <c r="W269" s="69"/>
      <c r="X269" s="56" t="str">
        <f>IF('Infos voyageurs'!AA259="Thaïlande",'Infos voyageurs'!AN259,"")</f>
        <v/>
      </c>
      <c r="Y269" s="69"/>
      <c r="Z269" s="70"/>
      <c r="AA269" s="58">
        <f t="shared" ref="AA269:AA332" si="10">B269</f>
        <v>0</v>
      </c>
      <c r="AB269" s="70"/>
    </row>
    <row r="270" spans="1:28" ht="16" customHeight="1" x14ac:dyDescent="0.2">
      <c r="A270" s="1" t="str">
        <f>IF('Infos voyageurs'!AA260="Thaïlande",'Infos voyageurs'!B260,"")</f>
        <v/>
      </c>
      <c r="B270" s="60">
        <f t="shared" si="9"/>
        <v>0</v>
      </c>
      <c r="C270" s="24" t="str">
        <f>IF(AND('Infos voyageurs'!AA260="Thaïlande",'Infos voyageurs'!AC260="janvier"),'Infos voyageurs'!AG260,"")</f>
        <v/>
      </c>
      <c r="D270" s="24" t="str">
        <f>IF(AND('Infos voyageurs'!AA260="Thaïlande",'Infos voyageurs'!AC260="février"),'Infos voyageurs'!AG260,"")</f>
        <v/>
      </c>
      <c r="E270" s="24" t="str">
        <f>IF(AND('Infos voyageurs'!AA260="Thaïlande",'Infos voyageurs'!AC260="mars"),'Infos voyageurs'!AG260,"")</f>
        <v/>
      </c>
      <c r="F270" s="54" t="str">
        <f>IF(AND('Infos voyageurs'!AA260="Thaïlande",'Infos voyageurs'!AC260="avril"),'Infos voyageurs'!AG260,"")</f>
        <v/>
      </c>
      <c r="G270" s="54" t="str">
        <f>IF(AND('Infos voyageurs'!AA260="Thaïlande",'Infos voyageurs'!AC260="mai"),'Infos voyageurs'!AG260,"")</f>
        <v/>
      </c>
      <c r="H270" s="54" t="str">
        <f>IF(AND('Infos voyageurs'!AA260="Thaïlande",'Infos voyageurs'!AC260="juin"),'Infos voyageurs'!AG260,"")</f>
        <v/>
      </c>
      <c r="I270" s="56" t="str">
        <f>IF(AND('Infos voyageurs'!AA260="Thaïlande",'Infos voyageurs'!AC260="juillet"),'Infos voyageurs'!AG260,"")</f>
        <v/>
      </c>
      <c r="J270" s="56" t="str">
        <f>IF(AND('Infos voyageurs'!AA260="Thaïlande",'Infos voyageurs'!AC260="août"),'Infos voyageurs'!AG260,"")</f>
        <v/>
      </c>
      <c r="K270" s="56" t="str">
        <f>IF(AND('Infos voyageurs'!AA260="Thaïlande",'Infos voyageurs'!AC260="septembre"),'Infos voyageurs'!AG260,"")</f>
        <v/>
      </c>
      <c r="L270" s="58" t="str">
        <f>IF(AND('Infos voyageurs'!AA260="Thaïlande",'Infos voyageurs'!AC260="octobre"),'Infos voyageurs'!AG260,"")</f>
        <v/>
      </c>
      <c r="M270" s="58" t="str">
        <f>IF(AND('Infos voyageurs'!AA260="Thaïlande",'Infos voyageurs'!AC260="novembre"),'Infos voyageurs'!AG260,"")</f>
        <v/>
      </c>
      <c r="N270" s="58" t="str">
        <f>IF(AND('Infos voyageurs'!AA260="Thaïlande",'Infos voyageurs'!AC260="decembre"),'Infos voyageurs'!AG260,"")</f>
        <v/>
      </c>
      <c r="Q270" s="14"/>
      <c r="R270" s="24" t="str">
        <f>IF('Infos voyageurs'!AA260="Thaïlande",'Infos voyageurs'!AI260,"")</f>
        <v/>
      </c>
      <c r="S270" s="14"/>
      <c r="T270" s="68"/>
      <c r="U270" s="54" t="str">
        <f>IF('Infos voyageurs'!AE260="Thaïlande",'Infos voyageurs'!AL260,"")</f>
        <v/>
      </c>
      <c r="V270" s="68"/>
      <c r="W270" s="69"/>
      <c r="X270" s="56" t="str">
        <f>IF('Infos voyageurs'!AA260="Thaïlande",'Infos voyageurs'!AN260,"")</f>
        <v/>
      </c>
      <c r="Y270" s="69"/>
      <c r="Z270" s="70"/>
      <c r="AA270" s="58">
        <f t="shared" si="10"/>
        <v>0</v>
      </c>
      <c r="AB270" s="70"/>
    </row>
    <row r="271" spans="1:28" ht="16" customHeight="1" x14ac:dyDescent="0.2">
      <c r="A271" s="1" t="str">
        <f>IF('Infos voyageurs'!AA261="Thaïlande",'Infos voyageurs'!B261,"")</f>
        <v/>
      </c>
      <c r="B271" s="60">
        <f t="shared" si="9"/>
        <v>0</v>
      </c>
      <c r="C271" s="24" t="str">
        <f>IF(AND('Infos voyageurs'!AA261="Thaïlande",'Infos voyageurs'!AC261="janvier"),'Infos voyageurs'!AG261,"")</f>
        <v/>
      </c>
      <c r="D271" s="24" t="str">
        <f>IF(AND('Infos voyageurs'!AA261="Thaïlande",'Infos voyageurs'!AC261="février"),'Infos voyageurs'!AG261,"")</f>
        <v/>
      </c>
      <c r="E271" s="24" t="str">
        <f>IF(AND('Infos voyageurs'!AA261="Thaïlande",'Infos voyageurs'!AC261="mars"),'Infos voyageurs'!AG261,"")</f>
        <v/>
      </c>
      <c r="F271" s="54" t="str">
        <f>IF(AND('Infos voyageurs'!AA261="Thaïlande",'Infos voyageurs'!AC261="avril"),'Infos voyageurs'!AG261,"")</f>
        <v/>
      </c>
      <c r="G271" s="54" t="str">
        <f>IF(AND('Infos voyageurs'!AA261="Thaïlande",'Infos voyageurs'!AC261="mai"),'Infos voyageurs'!AG261,"")</f>
        <v/>
      </c>
      <c r="H271" s="54" t="str">
        <f>IF(AND('Infos voyageurs'!AA261="Thaïlande",'Infos voyageurs'!AC261="juin"),'Infos voyageurs'!AG261,"")</f>
        <v/>
      </c>
      <c r="I271" s="56" t="str">
        <f>IF(AND('Infos voyageurs'!AA261="Thaïlande",'Infos voyageurs'!AC261="juillet"),'Infos voyageurs'!AG261,"")</f>
        <v/>
      </c>
      <c r="J271" s="56" t="str">
        <f>IF(AND('Infos voyageurs'!AA261="Thaïlande",'Infos voyageurs'!AC261="août"),'Infos voyageurs'!AG261,"")</f>
        <v/>
      </c>
      <c r="K271" s="56" t="str">
        <f>IF(AND('Infos voyageurs'!AA261="Thaïlande",'Infos voyageurs'!AC261="septembre"),'Infos voyageurs'!AG261,"")</f>
        <v/>
      </c>
      <c r="L271" s="58" t="str">
        <f>IF(AND('Infos voyageurs'!AA261="Thaïlande",'Infos voyageurs'!AC261="octobre"),'Infos voyageurs'!AG261,"")</f>
        <v/>
      </c>
      <c r="M271" s="58" t="str">
        <f>IF(AND('Infos voyageurs'!AA261="Thaïlande",'Infos voyageurs'!AC261="novembre"),'Infos voyageurs'!AG261,"")</f>
        <v/>
      </c>
      <c r="N271" s="58" t="str">
        <f>IF(AND('Infos voyageurs'!AA261="Thaïlande",'Infos voyageurs'!AC261="decembre"),'Infos voyageurs'!AG261,"")</f>
        <v/>
      </c>
      <c r="Q271" s="14"/>
      <c r="R271" s="24" t="str">
        <f>IF('Infos voyageurs'!AA261="Thaïlande",'Infos voyageurs'!AI261,"")</f>
        <v/>
      </c>
      <c r="S271" s="14"/>
      <c r="T271" s="68"/>
      <c r="U271" s="54" t="str">
        <f>IF('Infos voyageurs'!AE261="Thaïlande",'Infos voyageurs'!AL261,"")</f>
        <v/>
      </c>
      <c r="V271" s="68"/>
      <c r="W271" s="69"/>
      <c r="X271" s="56" t="str">
        <f>IF('Infos voyageurs'!AA261="Thaïlande",'Infos voyageurs'!AN261,"")</f>
        <v/>
      </c>
      <c r="Y271" s="69"/>
      <c r="Z271" s="70"/>
      <c r="AA271" s="58">
        <f t="shared" si="10"/>
        <v>0</v>
      </c>
      <c r="AB271" s="70"/>
    </row>
    <row r="272" spans="1:28" ht="16" customHeight="1" x14ac:dyDescent="0.2">
      <c r="A272" s="1" t="str">
        <f>IF('Infos voyageurs'!AA262="Thaïlande",'Infos voyageurs'!B262,"")</f>
        <v/>
      </c>
      <c r="B272" s="60">
        <f t="shared" si="9"/>
        <v>0</v>
      </c>
      <c r="C272" s="24" t="str">
        <f>IF(AND('Infos voyageurs'!AA262="Thaïlande",'Infos voyageurs'!AC262="janvier"),'Infos voyageurs'!AG262,"")</f>
        <v/>
      </c>
      <c r="D272" s="24" t="str">
        <f>IF(AND('Infos voyageurs'!AA262="Thaïlande",'Infos voyageurs'!AC262="février"),'Infos voyageurs'!AG262,"")</f>
        <v/>
      </c>
      <c r="E272" s="24" t="str">
        <f>IF(AND('Infos voyageurs'!AA262="Thaïlande",'Infos voyageurs'!AC262="mars"),'Infos voyageurs'!AG262,"")</f>
        <v/>
      </c>
      <c r="F272" s="54" t="str">
        <f>IF(AND('Infos voyageurs'!AA262="Thaïlande",'Infos voyageurs'!AC262="avril"),'Infos voyageurs'!AG262,"")</f>
        <v/>
      </c>
      <c r="G272" s="54" t="str">
        <f>IF(AND('Infos voyageurs'!AA262="Thaïlande",'Infos voyageurs'!AC262="mai"),'Infos voyageurs'!AG262,"")</f>
        <v/>
      </c>
      <c r="H272" s="54" t="str">
        <f>IF(AND('Infos voyageurs'!AA262="Thaïlande",'Infos voyageurs'!AC262="juin"),'Infos voyageurs'!AG262,"")</f>
        <v/>
      </c>
      <c r="I272" s="56" t="str">
        <f>IF(AND('Infos voyageurs'!AA262="Thaïlande",'Infos voyageurs'!AC262="juillet"),'Infos voyageurs'!AG262,"")</f>
        <v/>
      </c>
      <c r="J272" s="56" t="str">
        <f>IF(AND('Infos voyageurs'!AA262="Thaïlande",'Infos voyageurs'!AC262="août"),'Infos voyageurs'!AG262,"")</f>
        <v/>
      </c>
      <c r="K272" s="56" t="str">
        <f>IF(AND('Infos voyageurs'!AA262="Thaïlande",'Infos voyageurs'!AC262="septembre"),'Infos voyageurs'!AG262,"")</f>
        <v/>
      </c>
      <c r="L272" s="58" t="str">
        <f>IF(AND('Infos voyageurs'!AA262="Thaïlande",'Infos voyageurs'!AC262="octobre"),'Infos voyageurs'!AG262,"")</f>
        <v/>
      </c>
      <c r="M272" s="58" t="str">
        <f>IF(AND('Infos voyageurs'!AA262="Thaïlande",'Infos voyageurs'!AC262="novembre"),'Infos voyageurs'!AG262,"")</f>
        <v/>
      </c>
      <c r="N272" s="58" t="str">
        <f>IF(AND('Infos voyageurs'!AA262="Thaïlande",'Infos voyageurs'!AC262="decembre"),'Infos voyageurs'!AG262,"")</f>
        <v/>
      </c>
      <c r="Q272" s="14"/>
      <c r="R272" s="24" t="str">
        <f>IF('Infos voyageurs'!AA262="Thaïlande",'Infos voyageurs'!AI262,"")</f>
        <v/>
      </c>
      <c r="S272" s="14"/>
      <c r="T272" s="68"/>
      <c r="U272" s="54" t="str">
        <f>IF('Infos voyageurs'!AE262="Thaïlande",'Infos voyageurs'!AL262,"")</f>
        <v/>
      </c>
      <c r="V272" s="68"/>
      <c r="W272" s="69"/>
      <c r="X272" s="56" t="str">
        <f>IF('Infos voyageurs'!AA262="Thaïlande",'Infos voyageurs'!AN262,"")</f>
        <v/>
      </c>
      <c r="Y272" s="69"/>
      <c r="Z272" s="70"/>
      <c r="AA272" s="58">
        <f t="shared" si="10"/>
        <v>0</v>
      </c>
      <c r="AB272" s="70"/>
    </row>
    <row r="273" spans="1:28" ht="16" customHeight="1" x14ac:dyDescent="0.2">
      <c r="A273" s="1" t="str">
        <f>IF('Infos voyageurs'!AA263="Thaïlande",'Infos voyageurs'!B263,"")</f>
        <v/>
      </c>
      <c r="B273" s="60">
        <f t="shared" si="9"/>
        <v>0</v>
      </c>
      <c r="C273" s="24" t="str">
        <f>IF(AND('Infos voyageurs'!AA263="Thaïlande",'Infos voyageurs'!AC263="janvier"),'Infos voyageurs'!AG263,"")</f>
        <v/>
      </c>
      <c r="D273" s="24" t="str">
        <f>IF(AND('Infos voyageurs'!AA263="Thaïlande",'Infos voyageurs'!AC263="février"),'Infos voyageurs'!AG263,"")</f>
        <v/>
      </c>
      <c r="E273" s="24" t="str">
        <f>IF(AND('Infos voyageurs'!AA263="Thaïlande",'Infos voyageurs'!AC263="mars"),'Infos voyageurs'!AG263,"")</f>
        <v/>
      </c>
      <c r="F273" s="54" t="str">
        <f>IF(AND('Infos voyageurs'!AA263="Thaïlande",'Infos voyageurs'!AC263="avril"),'Infos voyageurs'!AG263,"")</f>
        <v/>
      </c>
      <c r="G273" s="54" t="str">
        <f>IF(AND('Infos voyageurs'!AA263="Thaïlande",'Infos voyageurs'!AC263="mai"),'Infos voyageurs'!AG263,"")</f>
        <v/>
      </c>
      <c r="H273" s="54" t="str">
        <f>IF(AND('Infos voyageurs'!AA263="Thaïlande",'Infos voyageurs'!AC263="juin"),'Infos voyageurs'!AG263,"")</f>
        <v/>
      </c>
      <c r="I273" s="56" t="str">
        <f>IF(AND('Infos voyageurs'!AA263="Thaïlande",'Infos voyageurs'!AC263="juillet"),'Infos voyageurs'!AG263,"")</f>
        <v/>
      </c>
      <c r="J273" s="56" t="str">
        <f>IF(AND('Infos voyageurs'!AA263="Thaïlande",'Infos voyageurs'!AC263="août"),'Infos voyageurs'!AG263,"")</f>
        <v/>
      </c>
      <c r="K273" s="56" t="str">
        <f>IF(AND('Infos voyageurs'!AA263="Thaïlande",'Infos voyageurs'!AC263="septembre"),'Infos voyageurs'!AG263,"")</f>
        <v/>
      </c>
      <c r="L273" s="58" t="str">
        <f>IF(AND('Infos voyageurs'!AA263="Thaïlande",'Infos voyageurs'!AC263="octobre"),'Infos voyageurs'!AG263,"")</f>
        <v/>
      </c>
      <c r="M273" s="58" t="str">
        <f>IF(AND('Infos voyageurs'!AA263="Thaïlande",'Infos voyageurs'!AC263="novembre"),'Infos voyageurs'!AG263,"")</f>
        <v/>
      </c>
      <c r="N273" s="58" t="str">
        <f>IF(AND('Infos voyageurs'!AA263="Thaïlande",'Infos voyageurs'!AC263="decembre"),'Infos voyageurs'!AG263,"")</f>
        <v/>
      </c>
      <c r="Q273" s="14"/>
      <c r="R273" s="24" t="str">
        <f>IF('Infos voyageurs'!AA263="Thaïlande",'Infos voyageurs'!AI263,"")</f>
        <v/>
      </c>
      <c r="S273" s="14"/>
      <c r="T273" s="68"/>
      <c r="U273" s="54" t="str">
        <f>IF('Infos voyageurs'!AE263="Thaïlande",'Infos voyageurs'!AL263,"")</f>
        <v/>
      </c>
      <c r="V273" s="68"/>
      <c r="W273" s="69"/>
      <c r="X273" s="56" t="str">
        <f>IF('Infos voyageurs'!AA263="Thaïlande",'Infos voyageurs'!AN263,"")</f>
        <v/>
      </c>
      <c r="Y273" s="69"/>
      <c r="Z273" s="70"/>
      <c r="AA273" s="58">
        <f t="shared" si="10"/>
        <v>0</v>
      </c>
      <c r="AB273" s="70"/>
    </row>
    <row r="274" spans="1:28" ht="16" customHeight="1" x14ac:dyDescent="0.2">
      <c r="A274" s="1" t="str">
        <f>IF('Infos voyageurs'!AA264="Thaïlande",'Infos voyageurs'!B264,"")</f>
        <v/>
      </c>
      <c r="B274" s="60">
        <f t="shared" si="9"/>
        <v>0</v>
      </c>
      <c r="C274" s="24" t="str">
        <f>IF(AND('Infos voyageurs'!AA264="Thaïlande",'Infos voyageurs'!AC264="janvier"),'Infos voyageurs'!AG264,"")</f>
        <v/>
      </c>
      <c r="D274" s="24" t="str">
        <f>IF(AND('Infos voyageurs'!AA264="Thaïlande",'Infos voyageurs'!AC264="février"),'Infos voyageurs'!AG264,"")</f>
        <v/>
      </c>
      <c r="E274" s="24" t="str">
        <f>IF(AND('Infos voyageurs'!AA264="Thaïlande",'Infos voyageurs'!AC264="mars"),'Infos voyageurs'!AG264,"")</f>
        <v/>
      </c>
      <c r="F274" s="54" t="str">
        <f>IF(AND('Infos voyageurs'!AA264="Thaïlande",'Infos voyageurs'!AC264="avril"),'Infos voyageurs'!AG264,"")</f>
        <v/>
      </c>
      <c r="G274" s="54" t="str">
        <f>IF(AND('Infos voyageurs'!AA264="Thaïlande",'Infos voyageurs'!AC264="mai"),'Infos voyageurs'!AG264,"")</f>
        <v/>
      </c>
      <c r="H274" s="54" t="str">
        <f>IF(AND('Infos voyageurs'!AA264="Thaïlande",'Infos voyageurs'!AC264="juin"),'Infos voyageurs'!AG264,"")</f>
        <v/>
      </c>
      <c r="I274" s="56" t="str">
        <f>IF(AND('Infos voyageurs'!AA264="Thaïlande",'Infos voyageurs'!AC264="juillet"),'Infos voyageurs'!AG264,"")</f>
        <v/>
      </c>
      <c r="J274" s="56" t="str">
        <f>IF(AND('Infos voyageurs'!AA264="Thaïlande",'Infos voyageurs'!AC264="août"),'Infos voyageurs'!AG264,"")</f>
        <v/>
      </c>
      <c r="K274" s="56" t="str">
        <f>IF(AND('Infos voyageurs'!AA264="Thaïlande",'Infos voyageurs'!AC264="septembre"),'Infos voyageurs'!AG264,"")</f>
        <v/>
      </c>
      <c r="L274" s="58" t="str">
        <f>IF(AND('Infos voyageurs'!AA264="Thaïlande",'Infos voyageurs'!AC264="octobre"),'Infos voyageurs'!AG264,"")</f>
        <v/>
      </c>
      <c r="M274" s="58" t="str">
        <f>IF(AND('Infos voyageurs'!AA264="Thaïlande",'Infos voyageurs'!AC264="novembre"),'Infos voyageurs'!AG264,"")</f>
        <v/>
      </c>
      <c r="N274" s="58" t="str">
        <f>IF(AND('Infos voyageurs'!AA264="Thaïlande",'Infos voyageurs'!AC264="decembre"),'Infos voyageurs'!AG264,"")</f>
        <v/>
      </c>
      <c r="Q274" s="14"/>
      <c r="R274" s="24" t="str">
        <f>IF('Infos voyageurs'!AA264="Thaïlande",'Infos voyageurs'!AI264,"")</f>
        <v/>
      </c>
      <c r="S274" s="14"/>
      <c r="T274" s="68"/>
      <c r="U274" s="54" t="str">
        <f>IF('Infos voyageurs'!AE264="Thaïlande",'Infos voyageurs'!AL264,"")</f>
        <v/>
      </c>
      <c r="V274" s="68"/>
      <c r="W274" s="69"/>
      <c r="X274" s="56" t="str">
        <f>IF('Infos voyageurs'!AA264="Thaïlande",'Infos voyageurs'!AN264,"")</f>
        <v/>
      </c>
      <c r="Y274" s="69"/>
      <c r="Z274" s="70"/>
      <c r="AA274" s="58">
        <f t="shared" si="10"/>
        <v>0</v>
      </c>
      <c r="AB274" s="70"/>
    </row>
    <row r="275" spans="1:28" ht="16" customHeight="1" x14ac:dyDescent="0.2">
      <c r="A275" s="1" t="str">
        <f>IF('Infos voyageurs'!AA265="Thaïlande",'Infos voyageurs'!B265,"")</f>
        <v/>
      </c>
      <c r="B275" s="60">
        <f t="shared" si="9"/>
        <v>0</v>
      </c>
      <c r="C275" s="24" t="str">
        <f>IF(AND('Infos voyageurs'!AA265="Thaïlande",'Infos voyageurs'!AC265="janvier"),'Infos voyageurs'!AG265,"")</f>
        <v/>
      </c>
      <c r="D275" s="24" t="str">
        <f>IF(AND('Infos voyageurs'!AA265="Thaïlande",'Infos voyageurs'!AC265="février"),'Infos voyageurs'!AG265,"")</f>
        <v/>
      </c>
      <c r="E275" s="24" t="str">
        <f>IF(AND('Infos voyageurs'!AA265="Thaïlande",'Infos voyageurs'!AC265="mars"),'Infos voyageurs'!AG265,"")</f>
        <v/>
      </c>
      <c r="F275" s="54" t="str">
        <f>IF(AND('Infos voyageurs'!AA265="Thaïlande",'Infos voyageurs'!AC265="avril"),'Infos voyageurs'!AG265,"")</f>
        <v/>
      </c>
      <c r="G275" s="54" t="str">
        <f>IF(AND('Infos voyageurs'!AA265="Thaïlande",'Infos voyageurs'!AC265="mai"),'Infos voyageurs'!AG265,"")</f>
        <v/>
      </c>
      <c r="H275" s="54" t="str">
        <f>IF(AND('Infos voyageurs'!AA265="Thaïlande",'Infos voyageurs'!AC265="juin"),'Infos voyageurs'!AG265,"")</f>
        <v/>
      </c>
      <c r="I275" s="56" t="str">
        <f>IF(AND('Infos voyageurs'!AA265="Thaïlande",'Infos voyageurs'!AC265="juillet"),'Infos voyageurs'!AG265,"")</f>
        <v/>
      </c>
      <c r="J275" s="56" t="str">
        <f>IF(AND('Infos voyageurs'!AA265="Thaïlande",'Infos voyageurs'!AC265="août"),'Infos voyageurs'!AG265,"")</f>
        <v/>
      </c>
      <c r="K275" s="56" t="str">
        <f>IF(AND('Infos voyageurs'!AA265="Thaïlande",'Infos voyageurs'!AC265="septembre"),'Infos voyageurs'!AG265,"")</f>
        <v/>
      </c>
      <c r="L275" s="58" t="str">
        <f>IF(AND('Infos voyageurs'!AA265="Thaïlande",'Infos voyageurs'!AC265="octobre"),'Infos voyageurs'!AG265,"")</f>
        <v/>
      </c>
      <c r="M275" s="58" t="str">
        <f>IF(AND('Infos voyageurs'!AA265="Thaïlande",'Infos voyageurs'!AC265="novembre"),'Infos voyageurs'!AG265,"")</f>
        <v/>
      </c>
      <c r="N275" s="58" t="str">
        <f>IF(AND('Infos voyageurs'!AA265="Thaïlande",'Infos voyageurs'!AC265="decembre"),'Infos voyageurs'!AG265,"")</f>
        <v/>
      </c>
      <c r="Q275" s="14"/>
      <c r="R275" s="24" t="str">
        <f>IF('Infos voyageurs'!AA265="Thaïlande",'Infos voyageurs'!AI265,"")</f>
        <v/>
      </c>
      <c r="S275" s="14"/>
      <c r="T275" s="68"/>
      <c r="U275" s="54" t="str">
        <f>IF('Infos voyageurs'!AE265="Thaïlande",'Infos voyageurs'!AL265,"")</f>
        <v/>
      </c>
      <c r="V275" s="68"/>
      <c r="W275" s="69"/>
      <c r="X275" s="56" t="str">
        <f>IF('Infos voyageurs'!AA265="Thaïlande",'Infos voyageurs'!AN265,"")</f>
        <v/>
      </c>
      <c r="Y275" s="69"/>
      <c r="Z275" s="70"/>
      <c r="AA275" s="58">
        <f t="shared" si="10"/>
        <v>0</v>
      </c>
      <c r="AB275" s="70"/>
    </row>
    <row r="276" spans="1:28" ht="16" customHeight="1" x14ac:dyDescent="0.2">
      <c r="A276" s="1" t="str">
        <f>IF('Infos voyageurs'!AA266="Thaïlande",'Infos voyageurs'!B266,"")</f>
        <v/>
      </c>
      <c r="B276" s="60">
        <f t="shared" si="9"/>
        <v>0</v>
      </c>
      <c r="C276" s="24" t="str">
        <f>IF(AND('Infos voyageurs'!AA266="Thaïlande",'Infos voyageurs'!AC266="janvier"),'Infos voyageurs'!AG266,"")</f>
        <v/>
      </c>
      <c r="D276" s="24" t="str">
        <f>IF(AND('Infos voyageurs'!AA266="Thaïlande",'Infos voyageurs'!AC266="février"),'Infos voyageurs'!AG266,"")</f>
        <v/>
      </c>
      <c r="E276" s="24" t="str">
        <f>IF(AND('Infos voyageurs'!AA266="Thaïlande",'Infos voyageurs'!AC266="mars"),'Infos voyageurs'!AG266,"")</f>
        <v/>
      </c>
      <c r="F276" s="54" t="str">
        <f>IF(AND('Infos voyageurs'!AA266="Thaïlande",'Infos voyageurs'!AC266="avril"),'Infos voyageurs'!AG266,"")</f>
        <v/>
      </c>
      <c r="G276" s="54" t="str">
        <f>IF(AND('Infos voyageurs'!AA266="Thaïlande",'Infos voyageurs'!AC266="mai"),'Infos voyageurs'!AG266,"")</f>
        <v/>
      </c>
      <c r="H276" s="54" t="str">
        <f>IF(AND('Infos voyageurs'!AA266="Thaïlande",'Infos voyageurs'!AC266="juin"),'Infos voyageurs'!AG266,"")</f>
        <v/>
      </c>
      <c r="I276" s="56" t="str">
        <f>IF(AND('Infos voyageurs'!AA266="Thaïlande",'Infos voyageurs'!AC266="juillet"),'Infos voyageurs'!AG266,"")</f>
        <v/>
      </c>
      <c r="J276" s="56" t="str">
        <f>IF(AND('Infos voyageurs'!AA266="Thaïlande",'Infos voyageurs'!AC266="août"),'Infos voyageurs'!AG266,"")</f>
        <v/>
      </c>
      <c r="K276" s="56" t="str">
        <f>IF(AND('Infos voyageurs'!AA266="Thaïlande",'Infos voyageurs'!AC266="septembre"),'Infos voyageurs'!AG266,"")</f>
        <v/>
      </c>
      <c r="L276" s="58" t="str">
        <f>IF(AND('Infos voyageurs'!AA266="Thaïlande",'Infos voyageurs'!AC266="octobre"),'Infos voyageurs'!AG266,"")</f>
        <v/>
      </c>
      <c r="M276" s="58" t="str">
        <f>IF(AND('Infos voyageurs'!AA266="Thaïlande",'Infos voyageurs'!AC266="novembre"),'Infos voyageurs'!AG266,"")</f>
        <v/>
      </c>
      <c r="N276" s="58" t="str">
        <f>IF(AND('Infos voyageurs'!AA266="Thaïlande",'Infos voyageurs'!AC266="decembre"),'Infos voyageurs'!AG266,"")</f>
        <v/>
      </c>
      <c r="Q276" s="14"/>
      <c r="R276" s="24" t="str">
        <f>IF('Infos voyageurs'!AA266="Thaïlande",'Infos voyageurs'!AI266,"")</f>
        <v/>
      </c>
      <c r="S276" s="14"/>
      <c r="T276" s="68"/>
      <c r="U276" s="54" t="str">
        <f>IF('Infos voyageurs'!AE266="Thaïlande",'Infos voyageurs'!AL266,"")</f>
        <v/>
      </c>
      <c r="V276" s="68"/>
      <c r="W276" s="69"/>
      <c r="X276" s="56" t="str">
        <f>IF('Infos voyageurs'!AA266="Thaïlande",'Infos voyageurs'!AN266,"")</f>
        <v/>
      </c>
      <c r="Y276" s="69"/>
      <c r="Z276" s="70"/>
      <c r="AA276" s="58">
        <f t="shared" si="10"/>
        <v>0</v>
      </c>
      <c r="AB276" s="70"/>
    </row>
    <row r="277" spans="1:28" ht="16" customHeight="1" x14ac:dyDescent="0.2">
      <c r="A277" s="1" t="str">
        <f>IF('Infos voyageurs'!AA267="Thaïlande",'Infos voyageurs'!B267,"")</f>
        <v/>
      </c>
      <c r="B277" s="60">
        <f t="shared" si="9"/>
        <v>0</v>
      </c>
      <c r="C277" s="24" t="str">
        <f>IF(AND('Infos voyageurs'!AA267="Thaïlande",'Infos voyageurs'!AC267="janvier"),'Infos voyageurs'!AG267,"")</f>
        <v/>
      </c>
      <c r="D277" s="24" t="str">
        <f>IF(AND('Infos voyageurs'!AA267="Thaïlande",'Infos voyageurs'!AC267="février"),'Infos voyageurs'!AG267,"")</f>
        <v/>
      </c>
      <c r="E277" s="24" t="str">
        <f>IF(AND('Infos voyageurs'!AA267="Thaïlande",'Infos voyageurs'!AC267="mars"),'Infos voyageurs'!AG267,"")</f>
        <v/>
      </c>
      <c r="F277" s="54" t="str">
        <f>IF(AND('Infos voyageurs'!AA267="Thaïlande",'Infos voyageurs'!AC267="avril"),'Infos voyageurs'!AG267,"")</f>
        <v/>
      </c>
      <c r="G277" s="54" t="str">
        <f>IF(AND('Infos voyageurs'!AA267="Thaïlande",'Infos voyageurs'!AC267="mai"),'Infos voyageurs'!AG267,"")</f>
        <v/>
      </c>
      <c r="H277" s="54" t="str">
        <f>IF(AND('Infos voyageurs'!AA267="Thaïlande",'Infos voyageurs'!AC267="juin"),'Infos voyageurs'!AG267,"")</f>
        <v/>
      </c>
      <c r="I277" s="56" t="str">
        <f>IF(AND('Infos voyageurs'!AA267="Thaïlande",'Infos voyageurs'!AC267="juillet"),'Infos voyageurs'!AG267,"")</f>
        <v/>
      </c>
      <c r="J277" s="56" t="str">
        <f>IF(AND('Infos voyageurs'!AA267="Thaïlande",'Infos voyageurs'!AC267="août"),'Infos voyageurs'!AG267,"")</f>
        <v/>
      </c>
      <c r="K277" s="56" t="str">
        <f>IF(AND('Infos voyageurs'!AA267="Thaïlande",'Infos voyageurs'!AC267="septembre"),'Infos voyageurs'!AG267,"")</f>
        <v/>
      </c>
      <c r="L277" s="58" t="str">
        <f>IF(AND('Infos voyageurs'!AA267="Thaïlande",'Infos voyageurs'!AC267="octobre"),'Infos voyageurs'!AG267,"")</f>
        <v/>
      </c>
      <c r="M277" s="58" t="str">
        <f>IF(AND('Infos voyageurs'!AA267="Thaïlande",'Infos voyageurs'!AC267="novembre"),'Infos voyageurs'!AG267,"")</f>
        <v/>
      </c>
      <c r="N277" s="58" t="str">
        <f>IF(AND('Infos voyageurs'!AA267="Thaïlande",'Infos voyageurs'!AC267="decembre"),'Infos voyageurs'!AG267,"")</f>
        <v/>
      </c>
      <c r="Q277" s="14"/>
      <c r="R277" s="24" t="str">
        <f>IF('Infos voyageurs'!AA267="Thaïlande",'Infos voyageurs'!AI267,"")</f>
        <v/>
      </c>
      <c r="S277" s="14"/>
      <c r="T277" s="68"/>
      <c r="U277" s="54" t="str">
        <f>IF('Infos voyageurs'!AE267="Thaïlande",'Infos voyageurs'!AL267,"")</f>
        <v/>
      </c>
      <c r="V277" s="68"/>
      <c r="W277" s="69"/>
      <c r="X277" s="56" t="str">
        <f>IF('Infos voyageurs'!AA267="Thaïlande",'Infos voyageurs'!AN267,"")</f>
        <v/>
      </c>
      <c r="Y277" s="69"/>
      <c r="Z277" s="70"/>
      <c r="AA277" s="58">
        <f t="shared" si="10"/>
        <v>0</v>
      </c>
      <c r="AB277" s="70"/>
    </row>
    <row r="278" spans="1:28" ht="16" customHeight="1" x14ac:dyDescent="0.2">
      <c r="A278" s="1" t="str">
        <f>IF('Infos voyageurs'!AA268="Thaïlande",'Infos voyageurs'!B268,"")</f>
        <v/>
      </c>
      <c r="B278" s="60">
        <f t="shared" si="9"/>
        <v>0</v>
      </c>
      <c r="C278" s="24" t="str">
        <f>IF(AND('Infos voyageurs'!AA268="Thaïlande",'Infos voyageurs'!AC268="janvier"),'Infos voyageurs'!AG268,"")</f>
        <v/>
      </c>
      <c r="D278" s="24" t="str">
        <f>IF(AND('Infos voyageurs'!AA268="Thaïlande",'Infos voyageurs'!AC268="février"),'Infos voyageurs'!AG268,"")</f>
        <v/>
      </c>
      <c r="E278" s="24" t="str">
        <f>IF(AND('Infos voyageurs'!AA268="Thaïlande",'Infos voyageurs'!AC268="mars"),'Infos voyageurs'!AG268,"")</f>
        <v/>
      </c>
      <c r="F278" s="54" t="str">
        <f>IF(AND('Infos voyageurs'!AA268="Thaïlande",'Infos voyageurs'!AC268="avril"),'Infos voyageurs'!AG268,"")</f>
        <v/>
      </c>
      <c r="G278" s="54" t="str">
        <f>IF(AND('Infos voyageurs'!AA268="Thaïlande",'Infos voyageurs'!AC268="mai"),'Infos voyageurs'!AG268,"")</f>
        <v/>
      </c>
      <c r="H278" s="54" t="str">
        <f>IF(AND('Infos voyageurs'!AA268="Thaïlande",'Infos voyageurs'!AC268="juin"),'Infos voyageurs'!AG268,"")</f>
        <v/>
      </c>
      <c r="I278" s="56" t="str">
        <f>IF(AND('Infos voyageurs'!AA268="Thaïlande",'Infos voyageurs'!AC268="juillet"),'Infos voyageurs'!AG268,"")</f>
        <v/>
      </c>
      <c r="J278" s="56" t="str">
        <f>IF(AND('Infos voyageurs'!AA268="Thaïlande",'Infos voyageurs'!AC268="août"),'Infos voyageurs'!AG268,"")</f>
        <v/>
      </c>
      <c r="K278" s="56" t="str">
        <f>IF(AND('Infos voyageurs'!AA268="Thaïlande",'Infos voyageurs'!AC268="septembre"),'Infos voyageurs'!AG268,"")</f>
        <v/>
      </c>
      <c r="L278" s="58" t="str">
        <f>IF(AND('Infos voyageurs'!AA268="Thaïlande",'Infos voyageurs'!AC268="octobre"),'Infos voyageurs'!AG268,"")</f>
        <v/>
      </c>
      <c r="M278" s="58" t="str">
        <f>IF(AND('Infos voyageurs'!AA268="Thaïlande",'Infos voyageurs'!AC268="novembre"),'Infos voyageurs'!AG268,"")</f>
        <v/>
      </c>
      <c r="N278" s="58" t="str">
        <f>IF(AND('Infos voyageurs'!AA268="Thaïlande",'Infos voyageurs'!AC268="decembre"),'Infos voyageurs'!AG268,"")</f>
        <v/>
      </c>
      <c r="Q278" s="14"/>
      <c r="R278" s="24" t="str">
        <f>IF('Infos voyageurs'!AA268="Thaïlande",'Infos voyageurs'!AI268,"")</f>
        <v/>
      </c>
      <c r="S278" s="14"/>
      <c r="T278" s="68"/>
      <c r="U278" s="54" t="str">
        <f>IF('Infos voyageurs'!AE268="Thaïlande",'Infos voyageurs'!AL268,"")</f>
        <v/>
      </c>
      <c r="V278" s="68"/>
      <c r="W278" s="69"/>
      <c r="X278" s="56" t="str">
        <f>IF('Infos voyageurs'!AA268="Thaïlande",'Infos voyageurs'!AN268,"")</f>
        <v/>
      </c>
      <c r="Y278" s="69"/>
      <c r="Z278" s="70"/>
      <c r="AA278" s="58">
        <f t="shared" si="10"/>
        <v>0</v>
      </c>
      <c r="AB278" s="70"/>
    </row>
    <row r="279" spans="1:28" ht="16" customHeight="1" x14ac:dyDescent="0.2">
      <c r="A279" s="1" t="str">
        <f>IF('Infos voyageurs'!AA269="Thaïlande",'Infos voyageurs'!B269,"")</f>
        <v/>
      </c>
      <c r="B279" s="60">
        <f t="shared" si="9"/>
        <v>0</v>
      </c>
      <c r="C279" s="24" t="str">
        <f>IF(AND('Infos voyageurs'!AA269="Thaïlande",'Infos voyageurs'!AC269="janvier"),'Infos voyageurs'!AG269,"")</f>
        <v/>
      </c>
      <c r="D279" s="24" t="str">
        <f>IF(AND('Infos voyageurs'!AA269="Thaïlande",'Infos voyageurs'!AC269="février"),'Infos voyageurs'!AG269,"")</f>
        <v/>
      </c>
      <c r="E279" s="24" t="str">
        <f>IF(AND('Infos voyageurs'!AA269="Thaïlande",'Infos voyageurs'!AC269="mars"),'Infos voyageurs'!AG269,"")</f>
        <v/>
      </c>
      <c r="F279" s="54" t="str">
        <f>IF(AND('Infos voyageurs'!AA269="Thaïlande",'Infos voyageurs'!AC269="avril"),'Infos voyageurs'!AG269,"")</f>
        <v/>
      </c>
      <c r="G279" s="54" t="str">
        <f>IF(AND('Infos voyageurs'!AA269="Thaïlande",'Infos voyageurs'!AC269="mai"),'Infos voyageurs'!AG269,"")</f>
        <v/>
      </c>
      <c r="H279" s="54" t="str">
        <f>IF(AND('Infos voyageurs'!AA269="Thaïlande",'Infos voyageurs'!AC269="juin"),'Infos voyageurs'!AG269,"")</f>
        <v/>
      </c>
      <c r="I279" s="56" t="str">
        <f>IF(AND('Infos voyageurs'!AA269="Thaïlande",'Infos voyageurs'!AC269="juillet"),'Infos voyageurs'!AG269,"")</f>
        <v/>
      </c>
      <c r="J279" s="56" t="str">
        <f>IF(AND('Infos voyageurs'!AA269="Thaïlande",'Infos voyageurs'!AC269="août"),'Infos voyageurs'!AG269,"")</f>
        <v/>
      </c>
      <c r="K279" s="56" t="str">
        <f>IF(AND('Infos voyageurs'!AA269="Thaïlande",'Infos voyageurs'!AC269="septembre"),'Infos voyageurs'!AG269,"")</f>
        <v/>
      </c>
      <c r="L279" s="58" t="str">
        <f>IF(AND('Infos voyageurs'!AA269="Thaïlande",'Infos voyageurs'!AC269="octobre"),'Infos voyageurs'!AG269,"")</f>
        <v/>
      </c>
      <c r="M279" s="58" t="str">
        <f>IF(AND('Infos voyageurs'!AA269="Thaïlande",'Infos voyageurs'!AC269="novembre"),'Infos voyageurs'!AG269,"")</f>
        <v/>
      </c>
      <c r="N279" s="58" t="str">
        <f>IF(AND('Infos voyageurs'!AA269="Thaïlande",'Infos voyageurs'!AC269="decembre"),'Infos voyageurs'!AG269,"")</f>
        <v/>
      </c>
      <c r="Q279" s="14"/>
      <c r="R279" s="24" t="str">
        <f>IF('Infos voyageurs'!AA269="Thaïlande",'Infos voyageurs'!AI269,"")</f>
        <v/>
      </c>
      <c r="S279" s="14"/>
      <c r="T279" s="68"/>
      <c r="U279" s="54" t="str">
        <f>IF('Infos voyageurs'!AE269="Thaïlande",'Infos voyageurs'!AL269,"")</f>
        <v/>
      </c>
      <c r="V279" s="68"/>
      <c r="W279" s="69"/>
      <c r="X279" s="56" t="str">
        <f>IF('Infos voyageurs'!AA269="Thaïlande",'Infos voyageurs'!AN269,"")</f>
        <v/>
      </c>
      <c r="Y279" s="69"/>
      <c r="Z279" s="70"/>
      <c r="AA279" s="58">
        <f t="shared" si="10"/>
        <v>0</v>
      </c>
      <c r="AB279" s="70"/>
    </row>
    <row r="280" spans="1:28" ht="16" customHeight="1" x14ac:dyDescent="0.2">
      <c r="A280" s="1" t="str">
        <f>IF('Infos voyageurs'!AA270="Thaïlande",'Infos voyageurs'!B270,"")</f>
        <v/>
      </c>
      <c r="B280" s="60">
        <f t="shared" si="9"/>
        <v>0</v>
      </c>
      <c r="C280" s="24" t="str">
        <f>IF(AND('Infos voyageurs'!AA270="Thaïlande",'Infos voyageurs'!AC270="janvier"),'Infos voyageurs'!AG270,"")</f>
        <v/>
      </c>
      <c r="D280" s="24" t="str">
        <f>IF(AND('Infos voyageurs'!AA270="Thaïlande",'Infos voyageurs'!AC270="février"),'Infos voyageurs'!AG270,"")</f>
        <v/>
      </c>
      <c r="E280" s="24" t="str">
        <f>IF(AND('Infos voyageurs'!AA270="Thaïlande",'Infos voyageurs'!AC270="mars"),'Infos voyageurs'!AG270,"")</f>
        <v/>
      </c>
      <c r="F280" s="54" t="str">
        <f>IF(AND('Infos voyageurs'!AA270="Thaïlande",'Infos voyageurs'!AC270="avril"),'Infos voyageurs'!AG270,"")</f>
        <v/>
      </c>
      <c r="G280" s="54" t="str">
        <f>IF(AND('Infos voyageurs'!AA270="Thaïlande",'Infos voyageurs'!AC270="mai"),'Infos voyageurs'!AG270,"")</f>
        <v/>
      </c>
      <c r="H280" s="54" t="str">
        <f>IF(AND('Infos voyageurs'!AA270="Thaïlande",'Infos voyageurs'!AC270="juin"),'Infos voyageurs'!AG270,"")</f>
        <v/>
      </c>
      <c r="I280" s="56" t="str">
        <f>IF(AND('Infos voyageurs'!AA270="Thaïlande",'Infos voyageurs'!AC270="juillet"),'Infos voyageurs'!AG270,"")</f>
        <v/>
      </c>
      <c r="J280" s="56" t="str">
        <f>IF(AND('Infos voyageurs'!AA270="Thaïlande",'Infos voyageurs'!AC270="août"),'Infos voyageurs'!AG270,"")</f>
        <v/>
      </c>
      <c r="K280" s="56" t="str">
        <f>IF(AND('Infos voyageurs'!AA270="Thaïlande",'Infos voyageurs'!AC270="septembre"),'Infos voyageurs'!AG270,"")</f>
        <v/>
      </c>
      <c r="L280" s="58" t="str">
        <f>IF(AND('Infos voyageurs'!AA270="Thaïlande",'Infos voyageurs'!AC270="octobre"),'Infos voyageurs'!AG270,"")</f>
        <v/>
      </c>
      <c r="M280" s="58" t="str">
        <f>IF(AND('Infos voyageurs'!AA270="Thaïlande",'Infos voyageurs'!AC270="novembre"),'Infos voyageurs'!AG270,"")</f>
        <v/>
      </c>
      <c r="N280" s="58" t="str">
        <f>IF(AND('Infos voyageurs'!AA270="Thaïlande",'Infos voyageurs'!AC270="decembre"),'Infos voyageurs'!AG270,"")</f>
        <v/>
      </c>
      <c r="Q280" s="14"/>
      <c r="R280" s="24" t="str">
        <f>IF('Infos voyageurs'!AA270="Thaïlande",'Infos voyageurs'!AI270,"")</f>
        <v/>
      </c>
      <c r="S280" s="14"/>
      <c r="T280" s="68"/>
      <c r="U280" s="54" t="str">
        <f>IF('Infos voyageurs'!AE270="Thaïlande",'Infos voyageurs'!AL270,"")</f>
        <v/>
      </c>
      <c r="V280" s="68"/>
      <c r="W280" s="69"/>
      <c r="X280" s="56" t="str">
        <f>IF('Infos voyageurs'!AA270="Thaïlande",'Infos voyageurs'!AN270,"")</f>
        <v/>
      </c>
      <c r="Y280" s="69"/>
      <c r="Z280" s="70"/>
      <c r="AA280" s="58">
        <f t="shared" si="10"/>
        <v>0</v>
      </c>
      <c r="AB280" s="70"/>
    </row>
    <row r="281" spans="1:28" ht="16" customHeight="1" x14ac:dyDescent="0.2">
      <c r="A281" s="1" t="str">
        <f>IF('Infos voyageurs'!AA271="Thaïlande",'Infos voyageurs'!B271,"")</f>
        <v/>
      </c>
      <c r="B281" s="60">
        <f t="shared" si="9"/>
        <v>0</v>
      </c>
      <c r="C281" s="24" t="str">
        <f>IF(AND('Infos voyageurs'!AA271="Thaïlande",'Infos voyageurs'!AC271="janvier"),'Infos voyageurs'!AG271,"")</f>
        <v/>
      </c>
      <c r="D281" s="24" t="str">
        <f>IF(AND('Infos voyageurs'!AA271="Thaïlande",'Infos voyageurs'!AC271="février"),'Infos voyageurs'!AG271,"")</f>
        <v/>
      </c>
      <c r="E281" s="24" t="str">
        <f>IF(AND('Infos voyageurs'!AA271="Thaïlande",'Infos voyageurs'!AC271="mars"),'Infos voyageurs'!AG271,"")</f>
        <v/>
      </c>
      <c r="F281" s="54" t="str">
        <f>IF(AND('Infos voyageurs'!AA271="Thaïlande",'Infos voyageurs'!AC271="avril"),'Infos voyageurs'!AG271,"")</f>
        <v/>
      </c>
      <c r="G281" s="54" t="str">
        <f>IF(AND('Infos voyageurs'!AA271="Thaïlande",'Infos voyageurs'!AC271="mai"),'Infos voyageurs'!AG271,"")</f>
        <v/>
      </c>
      <c r="H281" s="54" t="str">
        <f>IF(AND('Infos voyageurs'!AA271="Thaïlande",'Infos voyageurs'!AC271="juin"),'Infos voyageurs'!AG271,"")</f>
        <v/>
      </c>
      <c r="I281" s="56" t="str">
        <f>IF(AND('Infos voyageurs'!AA271="Thaïlande",'Infos voyageurs'!AC271="juillet"),'Infos voyageurs'!AG271,"")</f>
        <v/>
      </c>
      <c r="J281" s="56" t="str">
        <f>IF(AND('Infos voyageurs'!AA271="Thaïlande",'Infos voyageurs'!AC271="août"),'Infos voyageurs'!AG271,"")</f>
        <v/>
      </c>
      <c r="K281" s="56" t="str">
        <f>IF(AND('Infos voyageurs'!AA271="Thaïlande",'Infos voyageurs'!AC271="septembre"),'Infos voyageurs'!AG271,"")</f>
        <v/>
      </c>
      <c r="L281" s="58" t="str">
        <f>IF(AND('Infos voyageurs'!AA271="Thaïlande",'Infos voyageurs'!AC271="octobre"),'Infos voyageurs'!AG271,"")</f>
        <v/>
      </c>
      <c r="M281" s="58" t="str">
        <f>IF(AND('Infos voyageurs'!AA271="Thaïlande",'Infos voyageurs'!AC271="novembre"),'Infos voyageurs'!AG271,"")</f>
        <v/>
      </c>
      <c r="N281" s="58" t="str">
        <f>IF(AND('Infos voyageurs'!AA271="Thaïlande",'Infos voyageurs'!AC271="decembre"),'Infos voyageurs'!AG271,"")</f>
        <v/>
      </c>
      <c r="Q281" s="14"/>
      <c r="R281" s="24" t="str">
        <f>IF('Infos voyageurs'!AA271="Thaïlande",'Infos voyageurs'!AI271,"")</f>
        <v/>
      </c>
      <c r="S281" s="14"/>
      <c r="T281" s="68"/>
      <c r="U281" s="54" t="str">
        <f>IF('Infos voyageurs'!AE271="Thaïlande",'Infos voyageurs'!AL271,"")</f>
        <v/>
      </c>
      <c r="V281" s="68"/>
      <c r="W281" s="69"/>
      <c r="X281" s="56" t="str">
        <f>IF('Infos voyageurs'!AA271="Thaïlande",'Infos voyageurs'!AN271,"")</f>
        <v/>
      </c>
      <c r="Y281" s="69"/>
      <c r="Z281" s="70"/>
      <c r="AA281" s="58">
        <f t="shared" si="10"/>
        <v>0</v>
      </c>
      <c r="AB281" s="70"/>
    </row>
    <row r="282" spans="1:28" ht="16" customHeight="1" x14ac:dyDescent="0.2">
      <c r="A282" s="1" t="str">
        <f>IF('Infos voyageurs'!AA272="Thaïlande",'Infos voyageurs'!B272,"")</f>
        <v/>
      </c>
      <c r="B282" s="60">
        <f t="shared" si="9"/>
        <v>0</v>
      </c>
      <c r="C282" s="24" t="str">
        <f>IF(AND('Infos voyageurs'!AA272="Thaïlande",'Infos voyageurs'!AC272="janvier"),'Infos voyageurs'!AG272,"")</f>
        <v/>
      </c>
      <c r="D282" s="24" t="str">
        <f>IF(AND('Infos voyageurs'!AA272="Thaïlande",'Infos voyageurs'!AC272="février"),'Infos voyageurs'!AG272,"")</f>
        <v/>
      </c>
      <c r="E282" s="24" t="str">
        <f>IF(AND('Infos voyageurs'!AA272="Thaïlande",'Infos voyageurs'!AC272="mars"),'Infos voyageurs'!AG272,"")</f>
        <v/>
      </c>
      <c r="F282" s="54" t="str">
        <f>IF(AND('Infos voyageurs'!AA272="Thaïlande",'Infos voyageurs'!AC272="avril"),'Infos voyageurs'!AG272,"")</f>
        <v/>
      </c>
      <c r="G282" s="54" t="str">
        <f>IF(AND('Infos voyageurs'!AA272="Thaïlande",'Infos voyageurs'!AC272="mai"),'Infos voyageurs'!AG272,"")</f>
        <v/>
      </c>
      <c r="H282" s="54" t="str">
        <f>IF(AND('Infos voyageurs'!AA272="Thaïlande",'Infos voyageurs'!AC272="juin"),'Infos voyageurs'!AG272,"")</f>
        <v/>
      </c>
      <c r="I282" s="56" t="str">
        <f>IF(AND('Infos voyageurs'!AA272="Thaïlande",'Infos voyageurs'!AC272="juillet"),'Infos voyageurs'!AG272,"")</f>
        <v/>
      </c>
      <c r="J282" s="56" t="str">
        <f>IF(AND('Infos voyageurs'!AA272="Thaïlande",'Infos voyageurs'!AC272="août"),'Infos voyageurs'!AG272,"")</f>
        <v/>
      </c>
      <c r="K282" s="56" t="str">
        <f>IF(AND('Infos voyageurs'!AA272="Thaïlande",'Infos voyageurs'!AC272="septembre"),'Infos voyageurs'!AG272,"")</f>
        <v/>
      </c>
      <c r="L282" s="58" t="str">
        <f>IF(AND('Infos voyageurs'!AA272="Thaïlande",'Infos voyageurs'!AC272="octobre"),'Infos voyageurs'!AG272,"")</f>
        <v/>
      </c>
      <c r="M282" s="58" t="str">
        <f>IF(AND('Infos voyageurs'!AA272="Thaïlande",'Infos voyageurs'!AC272="novembre"),'Infos voyageurs'!AG272,"")</f>
        <v/>
      </c>
      <c r="N282" s="58" t="str">
        <f>IF(AND('Infos voyageurs'!AA272="Thaïlande",'Infos voyageurs'!AC272="decembre"),'Infos voyageurs'!AG272,"")</f>
        <v/>
      </c>
      <c r="Q282" s="14"/>
      <c r="R282" s="24" t="str">
        <f>IF('Infos voyageurs'!AA272="Thaïlande",'Infos voyageurs'!AI272,"")</f>
        <v/>
      </c>
      <c r="S282" s="14"/>
      <c r="T282" s="68"/>
      <c r="U282" s="54" t="str">
        <f>IF('Infos voyageurs'!AE272="Thaïlande",'Infos voyageurs'!AL272,"")</f>
        <v/>
      </c>
      <c r="V282" s="68"/>
      <c r="W282" s="69"/>
      <c r="X282" s="56" t="str">
        <f>IF('Infos voyageurs'!AA272="Thaïlande",'Infos voyageurs'!AN272,"")</f>
        <v/>
      </c>
      <c r="Y282" s="69"/>
      <c r="Z282" s="70"/>
      <c r="AA282" s="58">
        <f t="shared" si="10"/>
        <v>0</v>
      </c>
      <c r="AB282" s="70"/>
    </row>
    <row r="283" spans="1:28" ht="16" customHeight="1" x14ac:dyDescent="0.2">
      <c r="A283" s="1" t="str">
        <f>IF('Infos voyageurs'!AA273="Thaïlande",'Infos voyageurs'!B273,"")</f>
        <v/>
      </c>
      <c r="B283" s="60">
        <f t="shared" si="9"/>
        <v>0</v>
      </c>
      <c r="C283" s="24" t="str">
        <f>IF(AND('Infos voyageurs'!AA273="Thaïlande",'Infos voyageurs'!AC273="janvier"),'Infos voyageurs'!AG273,"")</f>
        <v/>
      </c>
      <c r="D283" s="24" t="str">
        <f>IF(AND('Infos voyageurs'!AA273="Thaïlande",'Infos voyageurs'!AC273="février"),'Infos voyageurs'!AG273,"")</f>
        <v/>
      </c>
      <c r="E283" s="24" t="str">
        <f>IF(AND('Infos voyageurs'!AA273="Thaïlande",'Infos voyageurs'!AC273="mars"),'Infos voyageurs'!AG273,"")</f>
        <v/>
      </c>
      <c r="F283" s="54" t="str">
        <f>IF(AND('Infos voyageurs'!AA273="Thaïlande",'Infos voyageurs'!AC273="avril"),'Infos voyageurs'!AG273,"")</f>
        <v/>
      </c>
      <c r="G283" s="54" t="str">
        <f>IF(AND('Infos voyageurs'!AA273="Thaïlande",'Infos voyageurs'!AC273="mai"),'Infos voyageurs'!AG273,"")</f>
        <v/>
      </c>
      <c r="H283" s="54" t="str">
        <f>IF(AND('Infos voyageurs'!AA273="Thaïlande",'Infos voyageurs'!AC273="juin"),'Infos voyageurs'!AG273,"")</f>
        <v/>
      </c>
      <c r="I283" s="56" t="str">
        <f>IF(AND('Infos voyageurs'!AA273="Thaïlande",'Infos voyageurs'!AC273="juillet"),'Infos voyageurs'!AG273,"")</f>
        <v/>
      </c>
      <c r="J283" s="56" t="str">
        <f>IF(AND('Infos voyageurs'!AA273="Thaïlande",'Infos voyageurs'!AC273="août"),'Infos voyageurs'!AG273,"")</f>
        <v/>
      </c>
      <c r="K283" s="56" t="str">
        <f>IF(AND('Infos voyageurs'!AA273="Thaïlande",'Infos voyageurs'!AC273="septembre"),'Infos voyageurs'!AG273,"")</f>
        <v/>
      </c>
      <c r="L283" s="58" t="str">
        <f>IF(AND('Infos voyageurs'!AA273="Thaïlande",'Infos voyageurs'!AC273="octobre"),'Infos voyageurs'!AG273,"")</f>
        <v/>
      </c>
      <c r="M283" s="58" t="str">
        <f>IF(AND('Infos voyageurs'!AA273="Thaïlande",'Infos voyageurs'!AC273="novembre"),'Infos voyageurs'!AG273,"")</f>
        <v/>
      </c>
      <c r="N283" s="58" t="str">
        <f>IF(AND('Infos voyageurs'!AA273="Thaïlande",'Infos voyageurs'!AC273="decembre"),'Infos voyageurs'!AG273,"")</f>
        <v/>
      </c>
      <c r="Q283" s="14"/>
      <c r="R283" s="24" t="str">
        <f>IF('Infos voyageurs'!AA273="Thaïlande",'Infos voyageurs'!AI273,"")</f>
        <v/>
      </c>
      <c r="S283" s="14"/>
      <c r="T283" s="68"/>
      <c r="U283" s="54" t="str">
        <f>IF('Infos voyageurs'!AE273="Thaïlande",'Infos voyageurs'!AL273,"")</f>
        <v/>
      </c>
      <c r="V283" s="68"/>
      <c r="W283" s="69"/>
      <c r="X283" s="56" t="str">
        <f>IF('Infos voyageurs'!AA273="Thaïlande",'Infos voyageurs'!AN273,"")</f>
        <v/>
      </c>
      <c r="Y283" s="69"/>
      <c r="Z283" s="70"/>
      <c r="AA283" s="58">
        <f t="shared" si="10"/>
        <v>0</v>
      </c>
      <c r="AB283" s="70"/>
    </row>
    <row r="284" spans="1:28" ht="16" customHeight="1" x14ac:dyDescent="0.2">
      <c r="A284" s="1" t="str">
        <f>IF('Infos voyageurs'!AA274="Thaïlande",'Infos voyageurs'!B274,"")</f>
        <v/>
      </c>
      <c r="B284" s="60">
        <f t="shared" si="9"/>
        <v>0</v>
      </c>
      <c r="C284" s="24" t="str">
        <f>IF(AND('Infos voyageurs'!AA274="Thaïlande",'Infos voyageurs'!AC274="janvier"),'Infos voyageurs'!AG274,"")</f>
        <v/>
      </c>
      <c r="D284" s="24" t="str">
        <f>IF(AND('Infos voyageurs'!AA274="Thaïlande",'Infos voyageurs'!AC274="février"),'Infos voyageurs'!AG274,"")</f>
        <v/>
      </c>
      <c r="E284" s="24" t="str">
        <f>IF(AND('Infos voyageurs'!AA274="Thaïlande",'Infos voyageurs'!AC274="mars"),'Infos voyageurs'!AG274,"")</f>
        <v/>
      </c>
      <c r="F284" s="54" t="str">
        <f>IF(AND('Infos voyageurs'!AA274="Thaïlande",'Infos voyageurs'!AC274="avril"),'Infos voyageurs'!AG274,"")</f>
        <v/>
      </c>
      <c r="G284" s="54" t="str">
        <f>IF(AND('Infos voyageurs'!AA274="Thaïlande",'Infos voyageurs'!AC274="mai"),'Infos voyageurs'!AG274,"")</f>
        <v/>
      </c>
      <c r="H284" s="54" t="str">
        <f>IF(AND('Infos voyageurs'!AA274="Thaïlande",'Infos voyageurs'!AC274="juin"),'Infos voyageurs'!AG274,"")</f>
        <v/>
      </c>
      <c r="I284" s="56" t="str">
        <f>IF(AND('Infos voyageurs'!AA274="Thaïlande",'Infos voyageurs'!AC274="juillet"),'Infos voyageurs'!AG274,"")</f>
        <v/>
      </c>
      <c r="J284" s="56" t="str">
        <f>IF(AND('Infos voyageurs'!AA274="Thaïlande",'Infos voyageurs'!AC274="août"),'Infos voyageurs'!AG274,"")</f>
        <v/>
      </c>
      <c r="K284" s="56" t="str">
        <f>IF(AND('Infos voyageurs'!AA274="Thaïlande",'Infos voyageurs'!AC274="septembre"),'Infos voyageurs'!AG274,"")</f>
        <v/>
      </c>
      <c r="L284" s="58" t="str">
        <f>IF(AND('Infos voyageurs'!AA274="Thaïlande",'Infos voyageurs'!AC274="octobre"),'Infos voyageurs'!AG274,"")</f>
        <v/>
      </c>
      <c r="M284" s="58" t="str">
        <f>IF(AND('Infos voyageurs'!AA274="Thaïlande",'Infos voyageurs'!AC274="novembre"),'Infos voyageurs'!AG274,"")</f>
        <v/>
      </c>
      <c r="N284" s="58" t="str">
        <f>IF(AND('Infos voyageurs'!AA274="Thaïlande",'Infos voyageurs'!AC274="decembre"),'Infos voyageurs'!AG274,"")</f>
        <v/>
      </c>
      <c r="Q284" s="14"/>
      <c r="R284" s="24" t="str">
        <f>IF('Infos voyageurs'!AA274="Thaïlande",'Infos voyageurs'!AI274,"")</f>
        <v/>
      </c>
      <c r="S284" s="14"/>
      <c r="T284" s="68"/>
      <c r="U284" s="54" t="str">
        <f>IF('Infos voyageurs'!AE274="Thaïlande",'Infos voyageurs'!AL274,"")</f>
        <v/>
      </c>
      <c r="V284" s="68"/>
      <c r="W284" s="69"/>
      <c r="X284" s="56" t="str">
        <f>IF('Infos voyageurs'!AA274="Thaïlande",'Infos voyageurs'!AN274,"")</f>
        <v/>
      </c>
      <c r="Y284" s="69"/>
      <c r="Z284" s="70"/>
      <c r="AA284" s="58">
        <f t="shared" si="10"/>
        <v>0</v>
      </c>
      <c r="AB284" s="70"/>
    </row>
    <row r="285" spans="1:28" ht="16" customHeight="1" x14ac:dyDescent="0.2">
      <c r="A285" s="1" t="str">
        <f>IF('Infos voyageurs'!AA275="Thaïlande",'Infos voyageurs'!B275,"")</f>
        <v/>
      </c>
      <c r="B285" s="60">
        <f t="shared" si="9"/>
        <v>0</v>
      </c>
      <c r="C285" s="24" t="str">
        <f>IF(AND('Infos voyageurs'!AA275="Thaïlande",'Infos voyageurs'!AC275="janvier"),'Infos voyageurs'!AG275,"")</f>
        <v/>
      </c>
      <c r="D285" s="24" t="str">
        <f>IF(AND('Infos voyageurs'!AA275="Thaïlande",'Infos voyageurs'!AC275="février"),'Infos voyageurs'!AG275,"")</f>
        <v/>
      </c>
      <c r="E285" s="24" t="str">
        <f>IF(AND('Infos voyageurs'!AA275="Thaïlande",'Infos voyageurs'!AC275="mars"),'Infos voyageurs'!AG275,"")</f>
        <v/>
      </c>
      <c r="F285" s="54" t="str">
        <f>IF(AND('Infos voyageurs'!AA275="Thaïlande",'Infos voyageurs'!AC275="avril"),'Infos voyageurs'!AG275,"")</f>
        <v/>
      </c>
      <c r="G285" s="54" t="str">
        <f>IF(AND('Infos voyageurs'!AA275="Thaïlande",'Infos voyageurs'!AC275="mai"),'Infos voyageurs'!AG275,"")</f>
        <v/>
      </c>
      <c r="H285" s="54" t="str">
        <f>IF(AND('Infos voyageurs'!AA275="Thaïlande",'Infos voyageurs'!AC275="juin"),'Infos voyageurs'!AG275,"")</f>
        <v/>
      </c>
      <c r="I285" s="56" t="str">
        <f>IF(AND('Infos voyageurs'!AA275="Thaïlande",'Infos voyageurs'!AC275="juillet"),'Infos voyageurs'!AG275,"")</f>
        <v/>
      </c>
      <c r="J285" s="56" t="str">
        <f>IF(AND('Infos voyageurs'!AA275="Thaïlande",'Infos voyageurs'!AC275="août"),'Infos voyageurs'!AG275,"")</f>
        <v/>
      </c>
      <c r="K285" s="56" t="str">
        <f>IF(AND('Infos voyageurs'!AA275="Thaïlande",'Infos voyageurs'!AC275="septembre"),'Infos voyageurs'!AG275,"")</f>
        <v/>
      </c>
      <c r="L285" s="58" t="str">
        <f>IF(AND('Infos voyageurs'!AA275="Thaïlande",'Infos voyageurs'!AC275="octobre"),'Infos voyageurs'!AG275,"")</f>
        <v/>
      </c>
      <c r="M285" s="58" t="str">
        <f>IF(AND('Infos voyageurs'!AA275="Thaïlande",'Infos voyageurs'!AC275="novembre"),'Infos voyageurs'!AG275,"")</f>
        <v/>
      </c>
      <c r="N285" s="58" t="str">
        <f>IF(AND('Infos voyageurs'!AA275="Thaïlande",'Infos voyageurs'!AC275="decembre"),'Infos voyageurs'!AG275,"")</f>
        <v/>
      </c>
      <c r="Q285" s="14"/>
      <c r="R285" s="24" t="str">
        <f>IF('Infos voyageurs'!AA275="Thaïlande",'Infos voyageurs'!AI275,"")</f>
        <v/>
      </c>
      <c r="S285" s="14"/>
      <c r="T285" s="68"/>
      <c r="U285" s="54" t="str">
        <f>IF('Infos voyageurs'!AE275="Thaïlande",'Infos voyageurs'!AL275,"")</f>
        <v/>
      </c>
      <c r="V285" s="68"/>
      <c r="W285" s="69"/>
      <c r="X285" s="56" t="str">
        <f>IF('Infos voyageurs'!AA275="Thaïlande",'Infos voyageurs'!AN275,"")</f>
        <v/>
      </c>
      <c r="Y285" s="69"/>
      <c r="Z285" s="70"/>
      <c r="AA285" s="58">
        <f t="shared" si="10"/>
        <v>0</v>
      </c>
      <c r="AB285" s="70"/>
    </row>
    <row r="286" spans="1:28" ht="16" customHeight="1" x14ac:dyDescent="0.2">
      <c r="A286" s="1" t="str">
        <f>IF('Infos voyageurs'!AA276="Thaïlande",'Infos voyageurs'!B276,"")</f>
        <v/>
      </c>
      <c r="B286" s="60">
        <f t="shared" si="9"/>
        <v>0</v>
      </c>
      <c r="C286" s="24" t="str">
        <f>IF(AND('Infos voyageurs'!AA276="Thaïlande",'Infos voyageurs'!AC276="janvier"),'Infos voyageurs'!AG276,"")</f>
        <v/>
      </c>
      <c r="D286" s="24" t="str">
        <f>IF(AND('Infos voyageurs'!AA276="Thaïlande",'Infos voyageurs'!AC276="février"),'Infos voyageurs'!AG276,"")</f>
        <v/>
      </c>
      <c r="E286" s="24" t="str">
        <f>IF(AND('Infos voyageurs'!AA276="Thaïlande",'Infos voyageurs'!AC276="mars"),'Infos voyageurs'!AG276,"")</f>
        <v/>
      </c>
      <c r="F286" s="54" t="str">
        <f>IF(AND('Infos voyageurs'!AA276="Thaïlande",'Infos voyageurs'!AC276="avril"),'Infos voyageurs'!AG276,"")</f>
        <v/>
      </c>
      <c r="G286" s="54" t="str">
        <f>IF(AND('Infos voyageurs'!AA276="Thaïlande",'Infos voyageurs'!AC276="mai"),'Infos voyageurs'!AG276,"")</f>
        <v/>
      </c>
      <c r="H286" s="54" t="str">
        <f>IF(AND('Infos voyageurs'!AA276="Thaïlande",'Infos voyageurs'!AC276="juin"),'Infos voyageurs'!AG276,"")</f>
        <v/>
      </c>
      <c r="I286" s="56" t="str">
        <f>IF(AND('Infos voyageurs'!AA276="Thaïlande",'Infos voyageurs'!AC276="juillet"),'Infos voyageurs'!AG276,"")</f>
        <v/>
      </c>
      <c r="J286" s="56" t="str">
        <f>IF(AND('Infos voyageurs'!AA276="Thaïlande",'Infos voyageurs'!AC276="août"),'Infos voyageurs'!AG276,"")</f>
        <v/>
      </c>
      <c r="K286" s="56" t="str">
        <f>IF(AND('Infos voyageurs'!AA276="Thaïlande",'Infos voyageurs'!AC276="septembre"),'Infos voyageurs'!AG276,"")</f>
        <v/>
      </c>
      <c r="L286" s="58" t="str">
        <f>IF(AND('Infos voyageurs'!AA276="Thaïlande",'Infos voyageurs'!AC276="octobre"),'Infos voyageurs'!AG276,"")</f>
        <v/>
      </c>
      <c r="M286" s="58" t="str">
        <f>IF(AND('Infos voyageurs'!AA276="Thaïlande",'Infos voyageurs'!AC276="novembre"),'Infos voyageurs'!AG276,"")</f>
        <v/>
      </c>
      <c r="N286" s="58" t="str">
        <f>IF(AND('Infos voyageurs'!AA276="Thaïlande",'Infos voyageurs'!AC276="decembre"),'Infos voyageurs'!AG276,"")</f>
        <v/>
      </c>
      <c r="Q286" s="14"/>
      <c r="R286" s="24" t="str">
        <f>IF('Infos voyageurs'!AA276="Thaïlande",'Infos voyageurs'!AI276,"")</f>
        <v/>
      </c>
      <c r="S286" s="14"/>
      <c r="T286" s="68"/>
      <c r="U286" s="54" t="str">
        <f>IF('Infos voyageurs'!AE276="Thaïlande",'Infos voyageurs'!AL276,"")</f>
        <v/>
      </c>
      <c r="V286" s="68"/>
      <c r="W286" s="69"/>
      <c r="X286" s="56" t="str">
        <f>IF('Infos voyageurs'!AA276="Thaïlande",'Infos voyageurs'!AN276,"")</f>
        <v/>
      </c>
      <c r="Y286" s="69"/>
      <c r="Z286" s="70"/>
      <c r="AA286" s="58">
        <f t="shared" si="10"/>
        <v>0</v>
      </c>
      <c r="AB286" s="70"/>
    </row>
    <row r="287" spans="1:28" ht="16" customHeight="1" x14ac:dyDescent="0.2">
      <c r="A287" s="1" t="str">
        <f>IF('Infos voyageurs'!AA277="Thaïlande",'Infos voyageurs'!B277,"")</f>
        <v/>
      </c>
      <c r="B287" s="60">
        <f t="shared" si="9"/>
        <v>0</v>
      </c>
      <c r="C287" s="24" t="str">
        <f>IF(AND('Infos voyageurs'!AA277="Thaïlande",'Infos voyageurs'!AC277="janvier"),'Infos voyageurs'!AG277,"")</f>
        <v/>
      </c>
      <c r="D287" s="24" t="str">
        <f>IF(AND('Infos voyageurs'!AA277="Thaïlande",'Infos voyageurs'!AC277="février"),'Infos voyageurs'!AG277,"")</f>
        <v/>
      </c>
      <c r="E287" s="24" t="str">
        <f>IF(AND('Infos voyageurs'!AA277="Thaïlande",'Infos voyageurs'!AC277="mars"),'Infos voyageurs'!AG277,"")</f>
        <v/>
      </c>
      <c r="F287" s="54" t="str">
        <f>IF(AND('Infos voyageurs'!AA277="Thaïlande",'Infos voyageurs'!AC277="avril"),'Infos voyageurs'!AG277,"")</f>
        <v/>
      </c>
      <c r="G287" s="54" t="str">
        <f>IF(AND('Infos voyageurs'!AA277="Thaïlande",'Infos voyageurs'!AC277="mai"),'Infos voyageurs'!AG277,"")</f>
        <v/>
      </c>
      <c r="H287" s="54" t="str">
        <f>IF(AND('Infos voyageurs'!AA277="Thaïlande",'Infos voyageurs'!AC277="juin"),'Infos voyageurs'!AG277,"")</f>
        <v/>
      </c>
      <c r="I287" s="56" t="str">
        <f>IF(AND('Infos voyageurs'!AA277="Thaïlande",'Infos voyageurs'!AC277="juillet"),'Infos voyageurs'!AG277,"")</f>
        <v/>
      </c>
      <c r="J287" s="56" t="str">
        <f>IF(AND('Infos voyageurs'!AA277="Thaïlande",'Infos voyageurs'!AC277="août"),'Infos voyageurs'!AG277,"")</f>
        <v/>
      </c>
      <c r="K287" s="56" t="str">
        <f>IF(AND('Infos voyageurs'!AA277="Thaïlande",'Infos voyageurs'!AC277="septembre"),'Infos voyageurs'!AG277,"")</f>
        <v/>
      </c>
      <c r="L287" s="58" t="str">
        <f>IF(AND('Infos voyageurs'!AA277="Thaïlande",'Infos voyageurs'!AC277="octobre"),'Infos voyageurs'!AG277,"")</f>
        <v/>
      </c>
      <c r="M287" s="58" t="str">
        <f>IF(AND('Infos voyageurs'!AA277="Thaïlande",'Infos voyageurs'!AC277="novembre"),'Infos voyageurs'!AG277,"")</f>
        <v/>
      </c>
      <c r="N287" s="58" t="str">
        <f>IF(AND('Infos voyageurs'!AA277="Thaïlande",'Infos voyageurs'!AC277="decembre"),'Infos voyageurs'!AG277,"")</f>
        <v/>
      </c>
      <c r="Q287" s="14"/>
      <c r="R287" s="24" t="str">
        <f>IF('Infos voyageurs'!AA277="Thaïlande",'Infos voyageurs'!AI277,"")</f>
        <v/>
      </c>
      <c r="S287" s="14"/>
      <c r="T287" s="68"/>
      <c r="U287" s="54" t="str">
        <f>IF('Infos voyageurs'!AE277="Thaïlande",'Infos voyageurs'!AL277,"")</f>
        <v/>
      </c>
      <c r="V287" s="68"/>
      <c r="W287" s="69"/>
      <c r="X287" s="56" t="str">
        <f>IF('Infos voyageurs'!AA277="Thaïlande",'Infos voyageurs'!AN277,"")</f>
        <v/>
      </c>
      <c r="Y287" s="69"/>
      <c r="Z287" s="70"/>
      <c r="AA287" s="58">
        <f t="shared" si="10"/>
        <v>0</v>
      </c>
      <c r="AB287" s="70"/>
    </row>
    <row r="288" spans="1:28" ht="16" customHeight="1" x14ac:dyDescent="0.2">
      <c r="A288" s="1" t="str">
        <f>IF('Infos voyageurs'!AA278="Thaïlande",'Infos voyageurs'!B278,"")</f>
        <v/>
      </c>
      <c r="B288" s="60">
        <f t="shared" si="9"/>
        <v>0</v>
      </c>
      <c r="C288" s="24" t="str">
        <f>IF(AND('Infos voyageurs'!AA278="Thaïlande",'Infos voyageurs'!AC278="janvier"),'Infos voyageurs'!AG278,"")</f>
        <v/>
      </c>
      <c r="D288" s="24" t="str">
        <f>IF(AND('Infos voyageurs'!AA278="Thaïlande",'Infos voyageurs'!AC278="février"),'Infos voyageurs'!AG278,"")</f>
        <v/>
      </c>
      <c r="E288" s="24" t="str">
        <f>IF(AND('Infos voyageurs'!AA278="Thaïlande",'Infos voyageurs'!AC278="mars"),'Infos voyageurs'!AG278,"")</f>
        <v/>
      </c>
      <c r="F288" s="54" t="str">
        <f>IF(AND('Infos voyageurs'!AA278="Thaïlande",'Infos voyageurs'!AC278="avril"),'Infos voyageurs'!AG278,"")</f>
        <v/>
      </c>
      <c r="G288" s="54" t="str">
        <f>IF(AND('Infos voyageurs'!AA278="Thaïlande",'Infos voyageurs'!AC278="mai"),'Infos voyageurs'!AG278,"")</f>
        <v/>
      </c>
      <c r="H288" s="54" t="str">
        <f>IF(AND('Infos voyageurs'!AA278="Thaïlande",'Infos voyageurs'!AC278="juin"),'Infos voyageurs'!AG278,"")</f>
        <v/>
      </c>
      <c r="I288" s="56" t="str">
        <f>IF(AND('Infos voyageurs'!AA278="Thaïlande",'Infos voyageurs'!AC278="juillet"),'Infos voyageurs'!AG278,"")</f>
        <v/>
      </c>
      <c r="J288" s="56" t="str">
        <f>IF(AND('Infos voyageurs'!AA278="Thaïlande",'Infos voyageurs'!AC278="août"),'Infos voyageurs'!AG278,"")</f>
        <v/>
      </c>
      <c r="K288" s="56" t="str">
        <f>IF(AND('Infos voyageurs'!AA278="Thaïlande",'Infos voyageurs'!AC278="septembre"),'Infos voyageurs'!AG278,"")</f>
        <v/>
      </c>
      <c r="L288" s="58" t="str">
        <f>IF(AND('Infos voyageurs'!AA278="Thaïlande",'Infos voyageurs'!AC278="octobre"),'Infos voyageurs'!AG278,"")</f>
        <v/>
      </c>
      <c r="M288" s="58" t="str">
        <f>IF(AND('Infos voyageurs'!AA278="Thaïlande",'Infos voyageurs'!AC278="novembre"),'Infos voyageurs'!AG278,"")</f>
        <v/>
      </c>
      <c r="N288" s="58" t="str">
        <f>IF(AND('Infos voyageurs'!AA278="Thaïlande",'Infos voyageurs'!AC278="decembre"),'Infos voyageurs'!AG278,"")</f>
        <v/>
      </c>
      <c r="Q288" s="14"/>
      <c r="R288" s="24" t="str">
        <f>IF('Infos voyageurs'!AA278="Thaïlande",'Infos voyageurs'!AI278,"")</f>
        <v/>
      </c>
      <c r="S288" s="14"/>
      <c r="T288" s="68"/>
      <c r="U288" s="54" t="str">
        <f>IF('Infos voyageurs'!AE278="Thaïlande",'Infos voyageurs'!AL278,"")</f>
        <v/>
      </c>
      <c r="V288" s="68"/>
      <c r="W288" s="69"/>
      <c r="X288" s="56" t="str">
        <f>IF('Infos voyageurs'!AA278="Thaïlande",'Infos voyageurs'!AN278,"")</f>
        <v/>
      </c>
      <c r="Y288" s="69"/>
      <c r="Z288" s="70"/>
      <c r="AA288" s="58">
        <f t="shared" si="10"/>
        <v>0</v>
      </c>
      <c r="AB288" s="70"/>
    </row>
    <row r="289" spans="1:28" ht="16" customHeight="1" x14ac:dyDescent="0.2">
      <c r="A289" s="1" t="str">
        <f>IF('Infos voyageurs'!AA279="Thaïlande",'Infos voyageurs'!B279,"")</f>
        <v/>
      </c>
      <c r="B289" s="60">
        <f t="shared" si="9"/>
        <v>0</v>
      </c>
      <c r="C289" s="24" t="str">
        <f>IF(AND('Infos voyageurs'!AA279="Thaïlande",'Infos voyageurs'!AC279="janvier"),'Infos voyageurs'!AG279,"")</f>
        <v/>
      </c>
      <c r="D289" s="24" t="str">
        <f>IF(AND('Infos voyageurs'!AA279="Thaïlande",'Infos voyageurs'!AC279="février"),'Infos voyageurs'!AG279,"")</f>
        <v/>
      </c>
      <c r="E289" s="24" t="str">
        <f>IF(AND('Infos voyageurs'!AA279="Thaïlande",'Infos voyageurs'!AC279="mars"),'Infos voyageurs'!AG279,"")</f>
        <v/>
      </c>
      <c r="F289" s="54" t="str">
        <f>IF(AND('Infos voyageurs'!AA279="Thaïlande",'Infos voyageurs'!AC279="avril"),'Infos voyageurs'!AG279,"")</f>
        <v/>
      </c>
      <c r="G289" s="54" t="str">
        <f>IF(AND('Infos voyageurs'!AA279="Thaïlande",'Infos voyageurs'!AC279="mai"),'Infos voyageurs'!AG279,"")</f>
        <v/>
      </c>
      <c r="H289" s="54" t="str">
        <f>IF(AND('Infos voyageurs'!AA279="Thaïlande",'Infos voyageurs'!AC279="juin"),'Infos voyageurs'!AG279,"")</f>
        <v/>
      </c>
      <c r="I289" s="56" t="str">
        <f>IF(AND('Infos voyageurs'!AA279="Thaïlande",'Infos voyageurs'!AC279="juillet"),'Infos voyageurs'!AG279,"")</f>
        <v/>
      </c>
      <c r="J289" s="56" t="str">
        <f>IF(AND('Infos voyageurs'!AA279="Thaïlande",'Infos voyageurs'!AC279="août"),'Infos voyageurs'!AG279,"")</f>
        <v/>
      </c>
      <c r="K289" s="56" t="str">
        <f>IF(AND('Infos voyageurs'!AA279="Thaïlande",'Infos voyageurs'!AC279="septembre"),'Infos voyageurs'!AG279,"")</f>
        <v/>
      </c>
      <c r="L289" s="58" t="str">
        <f>IF(AND('Infos voyageurs'!AA279="Thaïlande",'Infos voyageurs'!AC279="octobre"),'Infos voyageurs'!AG279,"")</f>
        <v/>
      </c>
      <c r="M289" s="58" t="str">
        <f>IF(AND('Infos voyageurs'!AA279="Thaïlande",'Infos voyageurs'!AC279="novembre"),'Infos voyageurs'!AG279,"")</f>
        <v/>
      </c>
      <c r="N289" s="58" t="str">
        <f>IF(AND('Infos voyageurs'!AA279="Thaïlande",'Infos voyageurs'!AC279="decembre"),'Infos voyageurs'!AG279,"")</f>
        <v/>
      </c>
      <c r="Q289" s="14"/>
      <c r="R289" s="24" t="str">
        <f>IF('Infos voyageurs'!AA279="Thaïlande",'Infos voyageurs'!AI279,"")</f>
        <v/>
      </c>
      <c r="S289" s="14"/>
      <c r="T289" s="68"/>
      <c r="U289" s="54" t="str">
        <f>IF('Infos voyageurs'!AE279="Thaïlande",'Infos voyageurs'!AL279,"")</f>
        <v/>
      </c>
      <c r="V289" s="68"/>
      <c r="W289" s="69"/>
      <c r="X289" s="56" t="str">
        <f>IF('Infos voyageurs'!AA279="Thaïlande",'Infos voyageurs'!AN279,"")</f>
        <v/>
      </c>
      <c r="Y289" s="69"/>
      <c r="Z289" s="70"/>
      <c r="AA289" s="58">
        <f t="shared" si="10"/>
        <v>0</v>
      </c>
      <c r="AB289" s="70"/>
    </row>
    <row r="290" spans="1:28" ht="16" customHeight="1" x14ac:dyDescent="0.2">
      <c r="A290" s="1" t="str">
        <f>IF('Infos voyageurs'!AA280="Thaïlande",'Infos voyageurs'!B280,"")</f>
        <v/>
      </c>
      <c r="B290" s="60">
        <f t="shared" si="9"/>
        <v>0</v>
      </c>
      <c r="C290" s="24" t="str">
        <f>IF(AND('Infos voyageurs'!AA280="Thaïlande",'Infos voyageurs'!AC280="janvier"),'Infos voyageurs'!AG280,"")</f>
        <v/>
      </c>
      <c r="D290" s="24" t="str">
        <f>IF(AND('Infos voyageurs'!AA280="Thaïlande",'Infos voyageurs'!AC280="février"),'Infos voyageurs'!AG280,"")</f>
        <v/>
      </c>
      <c r="E290" s="24" t="str">
        <f>IF(AND('Infos voyageurs'!AA280="Thaïlande",'Infos voyageurs'!AC280="mars"),'Infos voyageurs'!AG280,"")</f>
        <v/>
      </c>
      <c r="F290" s="54" t="str">
        <f>IF(AND('Infos voyageurs'!AA280="Thaïlande",'Infos voyageurs'!AC280="avril"),'Infos voyageurs'!AG280,"")</f>
        <v/>
      </c>
      <c r="G290" s="54" t="str">
        <f>IF(AND('Infos voyageurs'!AA280="Thaïlande",'Infos voyageurs'!AC280="mai"),'Infos voyageurs'!AG280,"")</f>
        <v/>
      </c>
      <c r="H290" s="54" t="str">
        <f>IF(AND('Infos voyageurs'!AA280="Thaïlande",'Infos voyageurs'!AC280="juin"),'Infos voyageurs'!AG280,"")</f>
        <v/>
      </c>
      <c r="I290" s="56" t="str">
        <f>IF(AND('Infos voyageurs'!AA280="Thaïlande",'Infos voyageurs'!AC280="juillet"),'Infos voyageurs'!AG280,"")</f>
        <v/>
      </c>
      <c r="J290" s="56" t="str">
        <f>IF(AND('Infos voyageurs'!AA280="Thaïlande",'Infos voyageurs'!AC280="août"),'Infos voyageurs'!AG280,"")</f>
        <v/>
      </c>
      <c r="K290" s="56" t="str">
        <f>IF(AND('Infos voyageurs'!AA280="Thaïlande",'Infos voyageurs'!AC280="septembre"),'Infos voyageurs'!AG280,"")</f>
        <v/>
      </c>
      <c r="L290" s="58" t="str">
        <f>IF(AND('Infos voyageurs'!AA280="Thaïlande",'Infos voyageurs'!AC280="octobre"),'Infos voyageurs'!AG280,"")</f>
        <v/>
      </c>
      <c r="M290" s="58" t="str">
        <f>IF(AND('Infos voyageurs'!AA280="Thaïlande",'Infos voyageurs'!AC280="novembre"),'Infos voyageurs'!AG280,"")</f>
        <v/>
      </c>
      <c r="N290" s="58" t="str">
        <f>IF(AND('Infos voyageurs'!AA280="Thaïlande",'Infos voyageurs'!AC280="decembre"),'Infos voyageurs'!AG280,"")</f>
        <v/>
      </c>
      <c r="Q290" s="14"/>
      <c r="R290" s="24" t="str">
        <f>IF('Infos voyageurs'!AA280="Thaïlande",'Infos voyageurs'!AI280,"")</f>
        <v/>
      </c>
      <c r="S290" s="14"/>
      <c r="T290" s="68"/>
      <c r="U290" s="54" t="str">
        <f>IF('Infos voyageurs'!AE280="Thaïlande",'Infos voyageurs'!AL280,"")</f>
        <v/>
      </c>
      <c r="V290" s="68"/>
      <c r="W290" s="69"/>
      <c r="X290" s="56" t="str">
        <f>IF('Infos voyageurs'!AA280="Thaïlande",'Infos voyageurs'!AN280,"")</f>
        <v/>
      </c>
      <c r="Y290" s="69"/>
      <c r="Z290" s="70"/>
      <c r="AA290" s="58">
        <f t="shared" si="10"/>
        <v>0</v>
      </c>
      <c r="AB290" s="70"/>
    </row>
    <row r="291" spans="1:28" ht="16" customHeight="1" x14ac:dyDescent="0.2">
      <c r="A291" s="1" t="str">
        <f>IF('Infos voyageurs'!AA281="Thaïlande",'Infos voyageurs'!B281,"")</f>
        <v/>
      </c>
      <c r="B291" s="60">
        <f t="shared" si="9"/>
        <v>0</v>
      </c>
      <c r="C291" s="24" t="str">
        <f>IF(AND('Infos voyageurs'!AA281="Thaïlande",'Infos voyageurs'!AC281="janvier"),'Infos voyageurs'!AG281,"")</f>
        <v/>
      </c>
      <c r="D291" s="24" t="str">
        <f>IF(AND('Infos voyageurs'!AA281="Thaïlande",'Infos voyageurs'!AC281="février"),'Infos voyageurs'!AG281,"")</f>
        <v/>
      </c>
      <c r="E291" s="24" t="str">
        <f>IF(AND('Infos voyageurs'!AA281="Thaïlande",'Infos voyageurs'!AC281="mars"),'Infos voyageurs'!AG281,"")</f>
        <v/>
      </c>
      <c r="F291" s="54" t="str">
        <f>IF(AND('Infos voyageurs'!AA281="Thaïlande",'Infos voyageurs'!AC281="avril"),'Infos voyageurs'!AG281,"")</f>
        <v/>
      </c>
      <c r="G291" s="54" t="str">
        <f>IF(AND('Infos voyageurs'!AA281="Thaïlande",'Infos voyageurs'!AC281="mai"),'Infos voyageurs'!AG281,"")</f>
        <v/>
      </c>
      <c r="H291" s="54" t="str">
        <f>IF(AND('Infos voyageurs'!AA281="Thaïlande",'Infos voyageurs'!AC281="juin"),'Infos voyageurs'!AG281,"")</f>
        <v/>
      </c>
      <c r="I291" s="56" t="str">
        <f>IF(AND('Infos voyageurs'!AA281="Thaïlande",'Infos voyageurs'!AC281="juillet"),'Infos voyageurs'!AG281,"")</f>
        <v/>
      </c>
      <c r="J291" s="56" t="str">
        <f>IF(AND('Infos voyageurs'!AA281="Thaïlande",'Infos voyageurs'!AC281="août"),'Infos voyageurs'!AG281,"")</f>
        <v/>
      </c>
      <c r="K291" s="56" t="str">
        <f>IF(AND('Infos voyageurs'!AA281="Thaïlande",'Infos voyageurs'!AC281="septembre"),'Infos voyageurs'!AG281,"")</f>
        <v/>
      </c>
      <c r="L291" s="58" t="str">
        <f>IF(AND('Infos voyageurs'!AA281="Thaïlande",'Infos voyageurs'!AC281="octobre"),'Infos voyageurs'!AG281,"")</f>
        <v/>
      </c>
      <c r="M291" s="58" t="str">
        <f>IF(AND('Infos voyageurs'!AA281="Thaïlande",'Infos voyageurs'!AC281="novembre"),'Infos voyageurs'!AG281,"")</f>
        <v/>
      </c>
      <c r="N291" s="58" t="str">
        <f>IF(AND('Infos voyageurs'!AA281="Thaïlande",'Infos voyageurs'!AC281="decembre"),'Infos voyageurs'!AG281,"")</f>
        <v/>
      </c>
      <c r="Q291" s="14"/>
      <c r="R291" s="24" t="str">
        <f>IF('Infos voyageurs'!AA281="Thaïlande",'Infos voyageurs'!AI281,"")</f>
        <v/>
      </c>
      <c r="S291" s="14"/>
      <c r="T291" s="68"/>
      <c r="U291" s="54" t="str">
        <f>IF('Infos voyageurs'!AE281="Thaïlande",'Infos voyageurs'!AL281,"")</f>
        <v/>
      </c>
      <c r="V291" s="68"/>
      <c r="W291" s="69"/>
      <c r="X291" s="56" t="str">
        <f>IF('Infos voyageurs'!AA281="Thaïlande",'Infos voyageurs'!AN281,"")</f>
        <v/>
      </c>
      <c r="Y291" s="69"/>
      <c r="Z291" s="70"/>
      <c r="AA291" s="58">
        <f t="shared" si="10"/>
        <v>0</v>
      </c>
      <c r="AB291" s="70"/>
    </row>
    <row r="292" spans="1:28" ht="16" customHeight="1" x14ac:dyDescent="0.2">
      <c r="A292" s="1" t="str">
        <f>IF('Infos voyageurs'!AA282="Thaïlande",'Infos voyageurs'!B282,"")</f>
        <v/>
      </c>
      <c r="B292" s="60">
        <f t="shared" si="9"/>
        <v>0</v>
      </c>
      <c r="C292" s="24" t="str">
        <f>IF(AND('Infos voyageurs'!AA282="Thaïlande",'Infos voyageurs'!AC282="janvier"),'Infos voyageurs'!AG282,"")</f>
        <v/>
      </c>
      <c r="D292" s="24" t="str">
        <f>IF(AND('Infos voyageurs'!AA282="Thaïlande",'Infos voyageurs'!AC282="février"),'Infos voyageurs'!AG282,"")</f>
        <v/>
      </c>
      <c r="E292" s="24" t="str">
        <f>IF(AND('Infos voyageurs'!AA282="Thaïlande",'Infos voyageurs'!AC282="mars"),'Infos voyageurs'!AG282,"")</f>
        <v/>
      </c>
      <c r="F292" s="54" t="str">
        <f>IF(AND('Infos voyageurs'!AA282="Thaïlande",'Infos voyageurs'!AC282="avril"),'Infos voyageurs'!AG282,"")</f>
        <v/>
      </c>
      <c r="G292" s="54" t="str">
        <f>IF(AND('Infos voyageurs'!AA282="Thaïlande",'Infos voyageurs'!AC282="mai"),'Infos voyageurs'!AG282,"")</f>
        <v/>
      </c>
      <c r="H292" s="54" t="str">
        <f>IF(AND('Infos voyageurs'!AA282="Thaïlande",'Infos voyageurs'!AC282="juin"),'Infos voyageurs'!AG282,"")</f>
        <v/>
      </c>
      <c r="I292" s="56" t="str">
        <f>IF(AND('Infos voyageurs'!AA282="Thaïlande",'Infos voyageurs'!AC282="juillet"),'Infos voyageurs'!AG282,"")</f>
        <v/>
      </c>
      <c r="J292" s="56" t="str">
        <f>IF(AND('Infos voyageurs'!AA282="Thaïlande",'Infos voyageurs'!AC282="août"),'Infos voyageurs'!AG282,"")</f>
        <v/>
      </c>
      <c r="K292" s="56" t="str">
        <f>IF(AND('Infos voyageurs'!AA282="Thaïlande",'Infos voyageurs'!AC282="septembre"),'Infos voyageurs'!AG282,"")</f>
        <v/>
      </c>
      <c r="L292" s="58" t="str">
        <f>IF(AND('Infos voyageurs'!AA282="Thaïlande",'Infos voyageurs'!AC282="octobre"),'Infos voyageurs'!AG282,"")</f>
        <v/>
      </c>
      <c r="M292" s="58" t="str">
        <f>IF(AND('Infos voyageurs'!AA282="Thaïlande",'Infos voyageurs'!AC282="novembre"),'Infos voyageurs'!AG282,"")</f>
        <v/>
      </c>
      <c r="N292" s="58" t="str">
        <f>IF(AND('Infos voyageurs'!AA282="Thaïlande",'Infos voyageurs'!AC282="decembre"),'Infos voyageurs'!AG282,"")</f>
        <v/>
      </c>
      <c r="Q292" s="14"/>
      <c r="R292" s="24" t="str">
        <f>IF('Infos voyageurs'!AA282="Thaïlande",'Infos voyageurs'!AI282,"")</f>
        <v/>
      </c>
      <c r="S292" s="14"/>
      <c r="T292" s="68"/>
      <c r="U292" s="54" t="str">
        <f>IF('Infos voyageurs'!AE282="Thaïlande",'Infos voyageurs'!AL282,"")</f>
        <v/>
      </c>
      <c r="V292" s="68"/>
      <c r="W292" s="69"/>
      <c r="X292" s="56" t="str">
        <f>IF('Infos voyageurs'!AA282="Thaïlande",'Infos voyageurs'!AN282,"")</f>
        <v/>
      </c>
      <c r="Y292" s="69"/>
      <c r="Z292" s="70"/>
      <c r="AA292" s="58">
        <f t="shared" si="10"/>
        <v>0</v>
      </c>
      <c r="AB292" s="70"/>
    </row>
    <row r="293" spans="1:28" ht="16" customHeight="1" x14ac:dyDescent="0.2">
      <c r="A293" s="1" t="str">
        <f>IF('Infos voyageurs'!AA283="Thaïlande",'Infos voyageurs'!B283,"")</f>
        <v/>
      </c>
      <c r="B293" s="60">
        <f t="shared" si="9"/>
        <v>0</v>
      </c>
      <c r="C293" s="24" t="str">
        <f>IF(AND('Infos voyageurs'!AA283="Thaïlande",'Infos voyageurs'!AC283="janvier"),'Infos voyageurs'!AG283,"")</f>
        <v/>
      </c>
      <c r="D293" s="24" t="str">
        <f>IF(AND('Infos voyageurs'!AA283="Thaïlande",'Infos voyageurs'!AC283="février"),'Infos voyageurs'!AG283,"")</f>
        <v/>
      </c>
      <c r="E293" s="24" t="str">
        <f>IF(AND('Infos voyageurs'!AA283="Thaïlande",'Infos voyageurs'!AC283="mars"),'Infos voyageurs'!AG283,"")</f>
        <v/>
      </c>
      <c r="F293" s="54" t="str">
        <f>IF(AND('Infos voyageurs'!AA283="Thaïlande",'Infos voyageurs'!AC283="avril"),'Infos voyageurs'!AG283,"")</f>
        <v/>
      </c>
      <c r="G293" s="54" t="str">
        <f>IF(AND('Infos voyageurs'!AA283="Thaïlande",'Infos voyageurs'!AC283="mai"),'Infos voyageurs'!AG283,"")</f>
        <v/>
      </c>
      <c r="H293" s="54" t="str">
        <f>IF(AND('Infos voyageurs'!AA283="Thaïlande",'Infos voyageurs'!AC283="juin"),'Infos voyageurs'!AG283,"")</f>
        <v/>
      </c>
      <c r="I293" s="56" t="str">
        <f>IF(AND('Infos voyageurs'!AA283="Thaïlande",'Infos voyageurs'!AC283="juillet"),'Infos voyageurs'!AG283,"")</f>
        <v/>
      </c>
      <c r="J293" s="56" t="str">
        <f>IF(AND('Infos voyageurs'!AA283="Thaïlande",'Infos voyageurs'!AC283="août"),'Infos voyageurs'!AG283,"")</f>
        <v/>
      </c>
      <c r="K293" s="56" t="str">
        <f>IF(AND('Infos voyageurs'!AA283="Thaïlande",'Infos voyageurs'!AC283="septembre"),'Infos voyageurs'!AG283,"")</f>
        <v/>
      </c>
      <c r="L293" s="58" t="str">
        <f>IF(AND('Infos voyageurs'!AA283="Thaïlande",'Infos voyageurs'!AC283="octobre"),'Infos voyageurs'!AG283,"")</f>
        <v/>
      </c>
      <c r="M293" s="58" t="str">
        <f>IF(AND('Infos voyageurs'!AA283="Thaïlande",'Infos voyageurs'!AC283="novembre"),'Infos voyageurs'!AG283,"")</f>
        <v/>
      </c>
      <c r="N293" s="58" t="str">
        <f>IF(AND('Infos voyageurs'!AA283="Thaïlande",'Infos voyageurs'!AC283="decembre"),'Infos voyageurs'!AG283,"")</f>
        <v/>
      </c>
      <c r="Q293" s="14"/>
      <c r="R293" s="24" t="str">
        <f>IF('Infos voyageurs'!AA283="Thaïlande",'Infos voyageurs'!AI283,"")</f>
        <v/>
      </c>
      <c r="S293" s="14"/>
      <c r="T293" s="68"/>
      <c r="U293" s="54" t="str">
        <f>IF('Infos voyageurs'!AE283="Thaïlande",'Infos voyageurs'!AL283,"")</f>
        <v/>
      </c>
      <c r="V293" s="68"/>
      <c r="W293" s="69"/>
      <c r="X293" s="56" t="str">
        <f>IF('Infos voyageurs'!AA283="Thaïlande",'Infos voyageurs'!AN283,"")</f>
        <v/>
      </c>
      <c r="Y293" s="69"/>
      <c r="Z293" s="70"/>
      <c r="AA293" s="58">
        <f t="shared" si="10"/>
        <v>0</v>
      </c>
      <c r="AB293" s="70"/>
    </row>
    <row r="294" spans="1:28" ht="16" customHeight="1" x14ac:dyDescent="0.2">
      <c r="A294" s="1" t="str">
        <f>IF('Infos voyageurs'!AA284="Thaïlande",'Infos voyageurs'!B284,"")</f>
        <v/>
      </c>
      <c r="B294" s="60">
        <f t="shared" si="9"/>
        <v>0</v>
      </c>
      <c r="C294" s="24" t="str">
        <f>IF(AND('Infos voyageurs'!AA284="Thaïlande",'Infos voyageurs'!AC284="janvier"),'Infos voyageurs'!AG284,"")</f>
        <v/>
      </c>
      <c r="D294" s="24" t="str">
        <f>IF(AND('Infos voyageurs'!AA284="Thaïlande",'Infos voyageurs'!AC284="février"),'Infos voyageurs'!AG284,"")</f>
        <v/>
      </c>
      <c r="E294" s="24" t="str">
        <f>IF(AND('Infos voyageurs'!AA284="Thaïlande",'Infos voyageurs'!AC284="mars"),'Infos voyageurs'!AG284,"")</f>
        <v/>
      </c>
      <c r="F294" s="54" t="str">
        <f>IF(AND('Infos voyageurs'!AA284="Thaïlande",'Infos voyageurs'!AC284="avril"),'Infos voyageurs'!AG284,"")</f>
        <v/>
      </c>
      <c r="G294" s="54" t="str">
        <f>IF(AND('Infos voyageurs'!AA284="Thaïlande",'Infos voyageurs'!AC284="mai"),'Infos voyageurs'!AG284,"")</f>
        <v/>
      </c>
      <c r="H294" s="54" t="str">
        <f>IF(AND('Infos voyageurs'!AA284="Thaïlande",'Infos voyageurs'!AC284="juin"),'Infos voyageurs'!AG284,"")</f>
        <v/>
      </c>
      <c r="I294" s="56" t="str">
        <f>IF(AND('Infos voyageurs'!AA284="Thaïlande",'Infos voyageurs'!AC284="juillet"),'Infos voyageurs'!AG284,"")</f>
        <v/>
      </c>
      <c r="J294" s="56" t="str">
        <f>IF(AND('Infos voyageurs'!AA284="Thaïlande",'Infos voyageurs'!AC284="août"),'Infos voyageurs'!AG284,"")</f>
        <v/>
      </c>
      <c r="K294" s="56" t="str">
        <f>IF(AND('Infos voyageurs'!AA284="Thaïlande",'Infos voyageurs'!AC284="septembre"),'Infos voyageurs'!AG284,"")</f>
        <v/>
      </c>
      <c r="L294" s="58" t="str">
        <f>IF(AND('Infos voyageurs'!AA284="Thaïlande",'Infos voyageurs'!AC284="octobre"),'Infos voyageurs'!AG284,"")</f>
        <v/>
      </c>
      <c r="M294" s="58" t="str">
        <f>IF(AND('Infos voyageurs'!AA284="Thaïlande",'Infos voyageurs'!AC284="novembre"),'Infos voyageurs'!AG284,"")</f>
        <v/>
      </c>
      <c r="N294" s="58" t="str">
        <f>IF(AND('Infos voyageurs'!AA284="Thaïlande",'Infos voyageurs'!AC284="decembre"),'Infos voyageurs'!AG284,"")</f>
        <v/>
      </c>
      <c r="Q294" s="14"/>
      <c r="R294" s="24" t="str">
        <f>IF('Infos voyageurs'!AA284="Thaïlande",'Infos voyageurs'!AI284,"")</f>
        <v/>
      </c>
      <c r="S294" s="14"/>
      <c r="T294" s="68"/>
      <c r="U294" s="54" t="str">
        <f>IF('Infos voyageurs'!AE284="Thaïlande",'Infos voyageurs'!AL284,"")</f>
        <v/>
      </c>
      <c r="V294" s="68"/>
      <c r="W294" s="69"/>
      <c r="X294" s="56" t="str">
        <f>IF('Infos voyageurs'!AA284="Thaïlande",'Infos voyageurs'!AN284,"")</f>
        <v/>
      </c>
      <c r="Y294" s="69"/>
      <c r="Z294" s="70"/>
      <c r="AA294" s="58">
        <f t="shared" si="10"/>
        <v>0</v>
      </c>
      <c r="AB294" s="70"/>
    </row>
    <row r="295" spans="1:28" ht="16" customHeight="1" x14ac:dyDescent="0.2">
      <c r="A295" s="1" t="str">
        <f>IF('Infos voyageurs'!AA285="Thaïlande",'Infos voyageurs'!B285,"")</f>
        <v/>
      </c>
      <c r="B295" s="60">
        <f t="shared" si="9"/>
        <v>0</v>
      </c>
      <c r="C295" s="24" t="str">
        <f>IF(AND('Infos voyageurs'!AA285="Thaïlande",'Infos voyageurs'!AC285="janvier"),'Infos voyageurs'!AG285,"")</f>
        <v/>
      </c>
      <c r="D295" s="24" t="str">
        <f>IF(AND('Infos voyageurs'!AA285="Thaïlande",'Infos voyageurs'!AC285="février"),'Infos voyageurs'!AG285,"")</f>
        <v/>
      </c>
      <c r="E295" s="24" t="str">
        <f>IF(AND('Infos voyageurs'!AA285="Thaïlande",'Infos voyageurs'!AC285="mars"),'Infos voyageurs'!AG285,"")</f>
        <v/>
      </c>
      <c r="F295" s="54" t="str">
        <f>IF(AND('Infos voyageurs'!AA285="Thaïlande",'Infos voyageurs'!AC285="avril"),'Infos voyageurs'!AG285,"")</f>
        <v/>
      </c>
      <c r="G295" s="54" t="str">
        <f>IF(AND('Infos voyageurs'!AA285="Thaïlande",'Infos voyageurs'!AC285="mai"),'Infos voyageurs'!AG285,"")</f>
        <v/>
      </c>
      <c r="H295" s="54" t="str">
        <f>IF(AND('Infos voyageurs'!AA285="Thaïlande",'Infos voyageurs'!AC285="juin"),'Infos voyageurs'!AG285,"")</f>
        <v/>
      </c>
      <c r="I295" s="56" t="str">
        <f>IF(AND('Infos voyageurs'!AA285="Thaïlande",'Infos voyageurs'!AC285="juillet"),'Infos voyageurs'!AG285,"")</f>
        <v/>
      </c>
      <c r="J295" s="56" t="str">
        <f>IF(AND('Infos voyageurs'!AA285="Thaïlande",'Infos voyageurs'!AC285="août"),'Infos voyageurs'!AG285,"")</f>
        <v/>
      </c>
      <c r="K295" s="56" t="str">
        <f>IF(AND('Infos voyageurs'!AA285="Thaïlande",'Infos voyageurs'!AC285="septembre"),'Infos voyageurs'!AG285,"")</f>
        <v/>
      </c>
      <c r="L295" s="58" t="str">
        <f>IF(AND('Infos voyageurs'!AA285="Thaïlande",'Infos voyageurs'!AC285="octobre"),'Infos voyageurs'!AG285,"")</f>
        <v/>
      </c>
      <c r="M295" s="58" t="str">
        <f>IF(AND('Infos voyageurs'!AA285="Thaïlande",'Infos voyageurs'!AC285="novembre"),'Infos voyageurs'!AG285,"")</f>
        <v/>
      </c>
      <c r="N295" s="58" t="str">
        <f>IF(AND('Infos voyageurs'!AA285="Thaïlande",'Infos voyageurs'!AC285="decembre"),'Infos voyageurs'!AG285,"")</f>
        <v/>
      </c>
      <c r="Q295" s="14"/>
      <c r="R295" s="24" t="str">
        <f>IF('Infos voyageurs'!AA285="Thaïlande",'Infos voyageurs'!AI285,"")</f>
        <v/>
      </c>
      <c r="S295" s="14"/>
      <c r="T295" s="68"/>
      <c r="U295" s="54" t="str">
        <f>IF('Infos voyageurs'!AE285="Thaïlande",'Infos voyageurs'!AL285,"")</f>
        <v/>
      </c>
      <c r="V295" s="68"/>
      <c r="W295" s="69"/>
      <c r="X295" s="56" t="str">
        <f>IF('Infos voyageurs'!AA285="Thaïlande",'Infos voyageurs'!AN285,"")</f>
        <v/>
      </c>
      <c r="Y295" s="69"/>
      <c r="Z295" s="70"/>
      <c r="AA295" s="58">
        <f t="shared" si="10"/>
        <v>0</v>
      </c>
      <c r="AB295" s="70"/>
    </row>
    <row r="296" spans="1:28" ht="16" customHeight="1" x14ac:dyDescent="0.2">
      <c r="A296" s="1" t="str">
        <f>IF('Infos voyageurs'!AA286="Thaïlande",'Infos voyageurs'!B286,"")</f>
        <v/>
      </c>
      <c r="B296" s="60">
        <f t="shared" si="9"/>
        <v>0</v>
      </c>
      <c r="C296" s="24" t="str">
        <f>IF(AND('Infos voyageurs'!AA286="Thaïlande",'Infos voyageurs'!AC286="janvier"),'Infos voyageurs'!AG286,"")</f>
        <v/>
      </c>
      <c r="D296" s="24" t="str">
        <f>IF(AND('Infos voyageurs'!AA286="Thaïlande",'Infos voyageurs'!AC286="février"),'Infos voyageurs'!AG286,"")</f>
        <v/>
      </c>
      <c r="E296" s="24" t="str">
        <f>IF(AND('Infos voyageurs'!AA286="Thaïlande",'Infos voyageurs'!AC286="mars"),'Infos voyageurs'!AG286,"")</f>
        <v/>
      </c>
      <c r="F296" s="54" t="str">
        <f>IF(AND('Infos voyageurs'!AA286="Thaïlande",'Infos voyageurs'!AC286="avril"),'Infos voyageurs'!AG286,"")</f>
        <v/>
      </c>
      <c r="G296" s="54" t="str">
        <f>IF(AND('Infos voyageurs'!AA286="Thaïlande",'Infos voyageurs'!AC286="mai"),'Infos voyageurs'!AG286,"")</f>
        <v/>
      </c>
      <c r="H296" s="54" t="str">
        <f>IF(AND('Infos voyageurs'!AA286="Thaïlande",'Infos voyageurs'!AC286="juin"),'Infos voyageurs'!AG286,"")</f>
        <v/>
      </c>
      <c r="I296" s="56" t="str">
        <f>IF(AND('Infos voyageurs'!AA286="Thaïlande",'Infos voyageurs'!AC286="juillet"),'Infos voyageurs'!AG286,"")</f>
        <v/>
      </c>
      <c r="J296" s="56" t="str">
        <f>IF(AND('Infos voyageurs'!AA286="Thaïlande",'Infos voyageurs'!AC286="août"),'Infos voyageurs'!AG286,"")</f>
        <v/>
      </c>
      <c r="K296" s="56" t="str">
        <f>IF(AND('Infos voyageurs'!AA286="Thaïlande",'Infos voyageurs'!AC286="septembre"),'Infos voyageurs'!AG286,"")</f>
        <v/>
      </c>
      <c r="L296" s="58" t="str">
        <f>IF(AND('Infos voyageurs'!AA286="Thaïlande",'Infos voyageurs'!AC286="octobre"),'Infos voyageurs'!AG286,"")</f>
        <v/>
      </c>
      <c r="M296" s="58" t="str">
        <f>IF(AND('Infos voyageurs'!AA286="Thaïlande",'Infos voyageurs'!AC286="novembre"),'Infos voyageurs'!AG286,"")</f>
        <v/>
      </c>
      <c r="N296" s="58" t="str">
        <f>IF(AND('Infos voyageurs'!AA286="Thaïlande",'Infos voyageurs'!AC286="decembre"),'Infos voyageurs'!AG286,"")</f>
        <v/>
      </c>
      <c r="Q296" s="14"/>
      <c r="R296" s="24" t="str">
        <f>IF('Infos voyageurs'!AA286="Thaïlande",'Infos voyageurs'!AI286,"")</f>
        <v/>
      </c>
      <c r="S296" s="14"/>
      <c r="T296" s="68"/>
      <c r="U296" s="54" t="str">
        <f>IF('Infos voyageurs'!AE286="Thaïlande",'Infos voyageurs'!AL286,"")</f>
        <v/>
      </c>
      <c r="V296" s="68"/>
      <c r="W296" s="69"/>
      <c r="X296" s="56" t="str">
        <f>IF('Infos voyageurs'!AA286="Thaïlande",'Infos voyageurs'!AN286,"")</f>
        <v/>
      </c>
      <c r="Y296" s="69"/>
      <c r="Z296" s="70"/>
      <c r="AA296" s="58">
        <f t="shared" si="10"/>
        <v>0</v>
      </c>
      <c r="AB296" s="70"/>
    </row>
    <row r="297" spans="1:28" ht="16" customHeight="1" x14ac:dyDescent="0.2">
      <c r="A297" s="1" t="str">
        <f>IF('Infos voyageurs'!AA287="Thaïlande",'Infos voyageurs'!B287,"")</f>
        <v/>
      </c>
      <c r="B297" s="60">
        <f t="shared" si="9"/>
        <v>0</v>
      </c>
      <c r="C297" s="24" t="str">
        <f>IF(AND('Infos voyageurs'!AA287="Thaïlande",'Infos voyageurs'!AC287="janvier"),'Infos voyageurs'!AG287,"")</f>
        <v/>
      </c>
      <c r="D297" s="24" t="str">
        <f>IF(AND('Infos voyageurs'!AA287="Thaïlande",'Infos voyageurs'!AC287="février"),'Infos voyageurs'!AG287,"")</f>
        <v/>
      </c>
      <c r="E297" s="24" t="str">
        <f>IF(AND('Infos voyageurs'!AA287="Thaïlande",'Infos voyageurs'!AC287="mars"),'Infos voyageurs'!AG287,"")</f>
        <v/>
      </c>
      <c r="F297" s="54" t="str">
        <f>IF(AND('Infos voyageurs'!AA287="Thaïlande",'Infos voyageurs'!AC287="avril"),'Infos voyageurs'!AG287,"")</f>
        <v/>
      </c>
      <c r="G297" s="54" t="str">
        <f>IF(AND('Infos voyageurs'!AA287="Thaïlande",'Infos voyageurs'!AC287="mai"),'Infos voyageurs'!AG287,"")</f>
        <v/>
      </c>
      <c r="H297" s="54" t="str">
        <f>IF(AND('Infos voyageurs'!AA287="Thaïlande",'Infos voyageurs'!AC287="juin"),'Infos voyageurs'!AG287,"")</f>
        <v/>
      </c>
      <c r="I297" s="56" t="str">
        <f>IF(AND('Infos voyageurs'!AA287="Thaïlande",'Infos voyageurs'!AC287="juillet"),'Infos voyageurs'!AG287,"")</f>
        <v/>
      </c>
      <c r="J297" s="56" t="str">
        <f>IF(AND('Infos voyageurs'!AA287="Thaïlande",'Infos voyageurs'!AC287="août"),'Infos voyageurs'!AG287,"")</f>
        <v/>
      </c>
      <c r="K297" s="56" t="str">
        <f>IF(AND('Infos voyageurs'!AA287="Thaïlande",'Infos voyageurs'!AC287="septembre"),'Infos voyageurs'!AG287,"")</f>
        <v/>
      </c>
      <c r="L297" s="58" t="str">
        <f>IF(AND('Infos voyageurs'!AA287="Thaïlande",'Infos voyageurs'!AC287="octobre"),'Infos voyageurs'!AG287,"")</f>
        <v/>
      </c>
      <c r="M297" s="58" t="str">
        <f>IF(AND('Infos voyageurs'!AA287="Thaïlande",'Infos voyageurs'!AC287="novembre"),'Infos voyageurs'!AG287,"")</f>
        <v/>
      </c>
      <c r="N297" s="58" t="str">
        <f>IF(AND('Infos voyageurs'!AA287="Thaïlande",'Infos voyageurs'!AC287="decembre"),'Infos voyageurs'!AG287,"")</f>
        <v/>
      </c>
      <c r="Q297" s="14"/>
      <c r="R297" s="24" t="str">
        <f>IF('Infos voyageurs'!AA287="Thaïlande",'Infos voyageurs'!AI287,"")</f>
        <v/>
      </c>
      <c r="S297" s="14"/>
      <c r="T297" s="68"/>
      <c r="U297" s="54" t="str">
        <f>IF('Infos voyageurs'!AE287="Thaïlande",'Infos voyageurs'!AL287,"")</f>
        <v/>
      </c>
      <c r="V297" s="68"/>
      <c r="W297" s="69"/>
      <c r="X297" s="56" t="str">
        <f>IF('Infos voyageurs'!AA287="Thaïlande",'Infos voyageurs'!AN287,"")</f>
        <v/>
      </c>
      <c r="Y297" s="69"/>
      <c r="Z297" s="70"/>
      <c r="AA297" s="58">
        <f t="shared" si="10"/>
        <v>0</v>
      </c>
      <c r="AB297" s="70"/>
    </row>
    <row r="298" spans="1:28" ht="16" customHeight="1" x14ac:dyDescent="0.2">
      <c r="A298" s="1" t="str">
        <f>IF('Infos voyageurs'!AA288="Thaïlande",'Infos voyageurs'!B288,"")</f>
        <v/>
      </c>
      <c r="B298" s="60">
        <f t="shared" si="9"/>
        <v>0</v>
      </c>
      <c r="C298" s="24" t="str">
        <f>IF(AND('Infos voyageurs'!AA288="Thaïlande",'Infos voyageurs'!AC288="janvier"),'Infos voyageurs'!AG288,"")</f>
        <v/>
      </c>
      <c r="D298" s="24" t="str">
        <f>IF(AND('Infos voyageurs'!AA288="Thaïlande",'Infos voyageurs'!AC288="février"),'Infos voyageurs'!AG288,"")</f>
        <v/>
      </c>
      <c r="E298" s="24" t="str">
        <f>IF(AND('Infos voyageurs'!AA288="Thaïlande",'Infos voyageurs'!AC288="mars"),'Infos voyageurs'!AG288,"")</f>
        <v/>
      </c>
      <c r="F298" s="54" t="str">
        <f>IF(AND('Infos voyageurs'!AA288="Thaïlande",'Infos voyageurs'!AC288="avril"),'Infos voyageurs'!AG288,"")</f>
        <v/>
      </c>
      <c r="G298" s="54" t="str">
        <f>IF(AND('Infos voyageurs'!AA288="Thaïlande",'Infos voyageurs'!AC288="mai"),'Infos voyageurs'!AG288,"")</f>
        <v/>
      </c>
      <c r="H298" s="54" t="str">
        <f>IF(AND('Infos voyageurs'!AA288="Thaïlande",'Infos voyageurs'!AC288="juin"),'Infos voyageurs'!AG288,"")</f>
        <v/>
      </c>
      <c r="I298" s="56" t="str">
        <f>IF(AND('Infos voyageurs'!AA288="Thaïlande",'Infos voyageurs'!AC288="juillet"),'Infos voyageurs'!AG288,"")</f>
        <v/>
      </c>
      <c r="J298" s="56" t="str">
        <f>IF(AND('Infos voyageurs'!AA288="Thaïlande",'Infos voyageurs'!AC288="août"),'Infos voyageurs'!AG288,"")</f>
        <v/>
      </c>
      <c r="K298" s="56" t="str">
        <f>IF(AND('Infos voyageurs'!AA288="Thaïlande",'Infos voyageurs'!AC288="septembre"),'Infos voyageurs'!AG288,"")</f>
        <v/>
      </c>
      <c r="L298" s="58" t="str">
        <f>IF(AND('Infos voyageurs'!AA288="Thaïlande",'Infos voyageurs'!AC288="octobre"),'Infos voyageurs'!AG288,"")</f>
        <v/>
      </c>
      <c r="M298" s="58" t="str">
        <f>IF(AND('Infos voyageurs'!AA288="Thaïlande",'Infos voyageurs'!AC288="novembre"),'Infos voyageurs'!AG288,"")</f>
        <v/>
      </c>
      <c r="N298" s="58" t="str">
        <f>IF(AND('Infos voyageurs'!AA288="Thaïlande",'Infos voyageurs'!AC288="decembre"),'Infos voyageurs'!AG288,"")</f>
        <v/>
      </c>
      <c r="Q298" s="14"/>
      <c r="R298" s="24" t="str">
        <f>IF('Infos voyageurs'!AA288="Thaïlande",'Infos voyageurs'!AI288,"")</f>
        <v/>
      </c>
      <c r="S298" s="14"/>
      <c r="T298" s="68"/>
      <c r="U298" s="54" t="str">
        <f>IF('Infos voyageurs'!AE288="Thaïlande",'Infos voyageurs'!AL288,"")</f>
        <v/>
      </c>
      <c r="V298" s="68"/>
      <c r="W298" s="69"/>
      <c r="X298" s="56" t="str">
        <f>IF('Infos voyageurs'!AA288="Thaïlande",'Infos voyageurs'!AN288,"")</f>
        <v/>
      </c>
      <c r="Y298" s="69"/>
      <c r="Z298" s="70"/>
      <c r="AA298" s="58">
        <f t="shared" si="10"/>
        <v>0</v>
      </c>
      <c r="AB298" s="70"/>
    </row>
    <row r="299" spans="1:28" ht="16" customHeight="1" x14ac:dyDescent="0.2">
      <c r="A299" s="1" t="str">
        <f>IF('Infos voyageurs'!AA289="Thaïlande",'Infos voyageurs'!B289,"")</f>
        <v/>
      </c>
      <c r="B299" s="60">
        <f t="shared" si="9"/>
        <v>0</v>
      </c>
      <c r="C299" s="24" t="str">
        <f>IF(AND('Infos voyageurs'!AA289="Thaïlande",'Infos voyageurs'!AC289="janvier"),'Infos voyageurs'!AG289,"")</f>
        <v/>
      </c>
      <c r="D299" s="24" t="str">
        <f>IF(AND('Infos voyageurs'!AA289="Thaïlande",'Infos voyageurs'!AC289="février"),'Infos voyageurs'!AG289,"")</f>
        <v/>
      </c>
      <c r="E299" s="24" t="str">
        <f>IF(AND('Infos voyageurs'!AA289="Thaïlande",'Infos voyageurs'!AC289="mars"),'Infos voyageurs'!AG289,"")</f>
        <v/>
      </c>
      <c r="F299" s="54" t="str">
        <f>IF(AND('Infos voyageurs'!AA289="Thaïlande",'Infos voyageurs'!AC289="avril"),'Infos voyageurs'!AG289,"")</f>
        <v/>
      </c>
      <c r="G299" s="54" t="str">
        <f>IF(AND('Infos voyageurs'!AA289="Thaïlande",'Infos voyageurs'!AC289="mai"),'Infos voyageurs'!AG289,"")</f>
        <v/>
      </c>
      <c r="H299" s="54" t="str">
        <f>IF(AND('Infos voyageurs'!AA289="Thaïlande",'Infos voyageurs'!AC289="juin"),'Infos voyageurs'!AG289,"")</f>
        <v/>
      </c>
      <c r="I299" s="56" t="str">
        <f>IF(AND('Infos voyageurs'!AA289="Thaïlande",'Infos voyageurs'!AC289="juillet"),'Infos voyageurs'!AG289,"")</f>
        <v/>
      </c>
      <c r="J299" s="56" t="str">
        <f>IF(AND('Infos voyageurs'!AA289="Thaïlande",'Infos voyageurs'!AC289="août"),'Infos voyageurs'!AG289,"")</f>
        <v/>
      </c>
      <c r="K299" s="56" t="str">
        <f>IF(AND('Infos voyageurs'!AA289="Thaïlande",'Infos voyageurs'!AC289="septembre"),'Infos voyageurs'!AG289,"")</f>
        <v/>
      </c>
      <c r="L299" s="58" t="str">
        <f>IF(AND('Infos voyageurs'!AA289="Thaïlande",'Infos voyageurs'!AC289="octobre"),'Infos voyageurs'!AG289,"")</f>
        <v/>
      </c>
      <c r="M299" s="58" t="str">
        <f>IF(AND('Infos voyageurs'!AA289="Thaïlande",'Infos voyageurs'!AC289="novembre"),'Infos voyageurs'!AG289,"")</f>
        <v/>
      </c>
      <c r="N299" s="58" t="str">
        <f>IF(AND('Infos voyageurs'!AA289="Thaïlande",'Infos voyageurs'!AC289="decembre"),'Infos voyageurs'!AG289,"")</f>
        <v/>
      </c>
      <c r="Q299" s="14"/>
      <c r="R299" s="24" t="str">
        <f>IF('Infos voyageurs'!AA289="Thaïlande",'Infos voyageurs'!AI289,"")</f>
        <v/>
      </c>
      <c r="S299" s="14"/>
      <c r="T299" s="68"/>
      <c r="U299" s="54" t="str">
        <f>IF('Infos voyageurs'!AE289="Thaïlande",'Infos voyageurs'!AL289,"")</f>
        <v/>
      </c>
      <c r="V299" s="68"/>
      <c r="W299" s="69"/>
      <c r="X299" s="56" t="str">
        <f>IF('Infos voyageurs'!AA289="Thaïlande",'Infos voyageurs'!AN289,"")</f>
        <v/>
      </c>
      <c r="Y299" s="69"/>
      <c r="Z299" s="70"/>
      <c r="AA299" s="58">
        <f t="shared" si="10"/>
        <v>0</v>
      </c>
      <c r="AB299" s="70"/>
    </row>
    <row r="300" spans="1:28" ht="16" customHeight="1" x14ac:dyDescent="0.2">
      <c r="A300" s="1" t="str">
        <f>IF('Infos voyageurs'!AA290="Thaïlande",'Infos voyageurs'!B290,"")</f>
        <v/>
      </c>
      <c r="B300" s="60">
        <f t="shared" si="9"/>
        <v>0</v>
      </c>
      <c r="C300" s="24" t="str">
        <f>IF(AND('Infos voyageurs'!AA290="Thaïlande",'Infos voyageurs'!AC290="janvier"),'Infos voyageurs'!AG290,"")</f>
        <v/>
      </c>
      <c r="D300" s="24" t="str">
        <f>IF(AND('Infos voyageurs'!AA290="Thaïlande",'Infos voyageurs'!AC290="février"),'Infos voyageurs'!AG290,"")</f>
        <v/>
      </c>
      <c r="E300" s="24" t="str">
        <f>IF(AND('Infos voyageurs'!AA290="Thaïlande",'Infos voyageurs'!AC290="mars"),'Infos voyageurs'!AG290,"")</f>
        <v/>
      </c>
      <c r="F300" s="54" t="str">
        <f>IF(AND('Infos voyageurs'!AA290="Thaïlande",'Infos voyageurs'!AC290="avril"),'Infos voyageurs'!AG290,"")</f>
        <v/>
      </c>
      <c r="G300" s="54" t="str">
        <f>IF(AND('Infos voyageurs'!AA290="Thaïlande",'Infos voyageurs'!AC290="mai"),'Infos voyageurs'!AG290,"")</f>
        <v/>
      </c>
      <c r="H300" s="54" t="str">
        <f>IF(AND('Infos voyageurs'!AA290="Thaïlande",'Infos voyageurs'!AC290="juin"),'Infos voyageurs'!AG290,"")</f>
        <v/>
      </c>
      <c r="I300" s="56" t="str">
        <f>IF(AND('Infos voyageurs'!AA290="Thaïlande",'Infos voyageurs'!AC290="juillet"),'Infos voyageurs'!AG290,"")</f>
        <v/>
      </c>
      <c r="J300" s="56" t="str">
        <f>IF(AND('Infos voyageurs'!AA290="Thaïlande",'Infos voyageurs'!AC290="août"),'Infos voyageurs'!AG290,"")</f>
        <v/>
      </c>
      <c r="K300" s="56" t="str">
        <f>IF(AND('Infos voyageurs'!AA290="Thaïlande",'Infos voyageurs'!AC290="septembre"),'Infos voyageurs'!AG290,"")</f>
        <v/>
      </c>
      <c r="L300" s="58" t="str">
        <f>IF(AND('Infos voyageurs'!AA290="Thaïlande",'Infos voyageurs'!AC290="octobre"),'Infos voyageurs'!AG290,"")</f>
        <v/>
      </c>
      <c r="M300" s="58" t="str">
        <f>IF(AND('Infos voyageurs'!AA290="Thaïlande",'Infos voyageurs'!AC290="novembre"),'Infos voyageurs'!AG290,"")</f>
        <v/>
      </c>
      <c r="N300" s="58" t="str">
        <f>IF(AND('Infos voyageurs'!AA290="Thaïlande",'Infos voyageurs'!AC290="decembre"),'Infos voyageurs'!AG290,"")</f>
        <v/>
      </c>
      <c r="Q300" s="14"/>
      <c r="R300" s="24" t="str">
        <f>IF('Infos voyageurs'!AA290="Thaïlande",'Infos voyageurs'!AI290,"")</f>
        <v/>
      </c>
      <c r="S300" s="14"/>
      <c r="T300" s="68"/>
      <c r="U300" s="54" t="str">
        <f>IF('Infos voyageurs'!AE290="Thaïlande",'Infos voyageurs'!AL290,"")</f>
        <v/>
      </c>
      <c r="V300" s="68"/>
      <c r="W300" s="69"/>
      <c r="X300" s="56" t="str">
        <f>IF('Infos voyageurs'!AA290="Thaïlande",'Infos voyageurs'!AN290,"")</f>
        <v/>
      </c>
      <c r="Y300" s="69"/>
      <c r="Z300" s="70"/>
      <c r="AA300" s="58">
        <f t="shared" si="10"/>
        <v>0</v>
      </c>
      <c r="AB300" s="70"/>
    </row>
    <row r="301" spans="1:28" ht="16" customHeight="1" x14ac:dyDescent="0.2">
      <c r="A301" s="1" t="str">
        <f>IF('Infos voyageurs'!AA291="Thaïlande",'Infos voyageurs'!B291,"")</f>
        <v/>
      </c>
      <c r="B301" s="60">
        <f t="shared" si="9"/>
        <v>0</v>
      </c>
      <c r="C301" s="24" t="str">
        <f>IF(AND('Infos voyageurs'!AA291="Thaïlande",'Infos voyageurs'!AC291="janvier"),'Infos voyageurs'!AG291,"")</f>
        <v/>
      </c>
      <c r="D301" s="24" t="str">
        <f>IF(AND('Infos voyageurs'!AA291="Thaïlande",'Infos voyageurs'!AC291="février"),'Infos voyageurs'!AG291,"")</f>
        <v/>
      </c>
      <c r="E301" s="24" t="str">
        <f>IF(AND('Infos voyageurs'!AA291="Thaïlande",'Infos voyageurs'!AC291="mars"),'Infos voyageurs'!AG291,"")</f>
        <v/>
      </c>
      <c r="F301" s="54" t="str">
        <f>IF(AND('Infos voyageurs'!AA291="Thaïlande",'Infos voyageurs'!AC291="avril"),'Infos voyageurs'!AG291,"")</f>
        <v/>
      </c>
      <c r="G301" s="54" t="str">
        <f>IF(AND('Infos voyageurs'!AA291="Thaïlande",'Infos voyageurs'!AC291="mai"),'Infos voyageurs'!AG291,"")</f>
        <v/>
      </c>
      <c r="H301" s="54" t="str">
        <f>IF(AND('Infos voyageurs'!AA291="Thaïlande",'Infos voyageurs'!AC291="juin"),'Infos voyageurs'!AG291,"")</f>
        <v/>
      </c>
      <c r="I301" s="56" t="str">
        <f>IF(AND('Infos voyageurs'!AA291="Thaïlande",'Infos voyageurs'!AC291="juillet"),'Infos voyageurs'!AG291,"")</f>
        <v/>
      </c>
      <c r="J301" s="56" t="str">
        <f>IF(AND('Infos voyageurs'!AA291="Thaïlande",'Infos voyageurs'!AC291="août"),'Infos voyageurs'!AG291,"")</f>
        <v/>
      </c>
      <c r="K301" s="56" t="str">
        <f>IF(AND('Infos voyageurs'!AA291="Thaïlande",'Infos voyageurs'!AC291="septembre"),'Infos voyageurs'!AG291,"")</f>
        <v/>
      </c>
      <c r="L301" s="58" t="str">
        <f>IF(AND('Infos voyageurs'!AA291="Thaïlande",'Infos voyageurs'!AC291="octobre"),'Infos voyageurs'!AG291,"")</f>
        <v/>
      </c>
      <c r="M301" s="58" t="str">
        <f>IF(AND('Infos voyageurs'!AA291="Thaïlande",'Infos voyageurs'!AC291="novembre"),'Infos voyageurs'!AG291,"")</f>
        <v/>
      </c>
      <c r="N301" s="58" t="str">
        <f>IF(AND('Infos voyageurs'!AA291="Thaïlande",'Infos voyageurs'!AC291="decembre"),'Infos voyageurs'!AG291,"")</f>
        <v/>
      </c>
      <c r="Q301" s="14"/>
      <c r="R301" s="24" t="str">
        <f>IF('Infos voyageurs'!AA291="Thaïlande",'Infos voyageurs'!AI291,"")</f>
        <v/>
      </c>
      <c r="S301" s="14"/>
      <c r="T301" s="68"/>
      <c r="U301" s="54" t="str">
        <f>IF('Infos voyageurs'!AE291="Thaïlande",'Infos voyageurs'!AL291,"")</f>
        <v/>
      </c>
      <c r="V301" s="68"/>
      <c r="W301" s="69"/>
      <c r="X301" s="56" t="str">
        <f>IF('Infos voyageurs'!AA291="Thaïlande",'Infos voyageurs'!AN291,"")</f>
        <v/>
      </c>
      <c r="Y301" s="69"/>
      <c r="Z301" s="70"/>
      <c r="AA301" s="58">
        <f t="shared" si="10"/>
        <v>0</v>
      </c>
      <c r="AB301" s="70"/>
    </row>
    <row r="302" spans="1:28" ht="16" customHeight="1" x14ac:dyDescent="0.2">
      <c r="A302" s="1" t="str">
        <f>IF('Infos voyageurs'!AA292="Thaïlande",'Infos voyageurs'!B292,"")</f>
        <v/>
      </c>
      <c r="B302" s="60">
        <f t="shared" si="9"/>
        <v>0</v>
      </c>
      <c r="C302" s="24" t="str">
        <f>IF(AND('Infos voyageurs'!AA292="Thaïlande",'Infos voyageurs'!AC292="janvier"),'Infos voyageurs'!AG292,"")</f>
        <v/>
      </c>
      <c r="D302" s="24" t="str">
        <f>IF(AND('Infos voyageurs'!AA292="Thaïlande",'Infos voyageurs'!AC292="février"),'Infos voyageurs'!AG292,"")</f>
        <v/>
      </c>
      <c r="E302" s="24" t="str">
        <f>IF(AND('Infos voyageurs'!AA292="Thaïlande",'Infos voyageurs'!AC292="mars"),'Infos voyageurs'!AG292,"")</f>
        <v/>
      </c>
      <c r="F302" s="54" t="str">
        <f>IF(AND('Infos voyageurs'!AA292="Thaïlande",'Infos voyageurs'!AC292="avril"),'Infos voyageurs'!AG292,"")</f>
        <v/>
      </c>
      <c r="G302" s="54" t="str">
        <f>IF(AND('Infos voyageurs'!AA292="Thaïlande",'Infos voyageurs'!AC292="mai"),'Infos voyageurs'!AG292,"")</f>
        <v/>
      </c>
      <c r="H302" s="54" t="str">
        <f>IF(AND('Infos voyageurs'!AA292="Thaïlande",'Infos voyageurs'!AC292="juin"),'Infos voyageurs'!AG292,"")</f>
        <v/>
      </c>
      <c r="I302" s="56" t="str">
        <f>IF(AND('Infos voyageurs'!AA292="Thaïlande",'Infos voyageurs'!AC292="juillet"),'Infos voyageurs'!AG292,"")</f>
        <v/>
      </c>
      <c r="J302" s="56" t="str">
        <f>IF(AND('Infos voyageurs'!AA292="Thaïlande",'Infos voyageurs'!AC292="août"),'Infos voyageurs'!AG292,"")</f>
        <v/>
      </c>
      <c r="K302" s="56" t="str">
        <f>IF(AND('Infos voyageurs'!AA292="Thaïlande",'Infos voyageurs'!AC292="septembre"),'Infos voyageurs'!AG292,"")</f>
        <v/>
      </c>
      <c r="L302" s="58" t="str">
        <f>IF(AND('Infos voyageurs'!AA292="Thaïlande",'Infos voyageurs'!AC292="octobre"),'Infos voyageurs'!AG292,"")</f>
        <v/>
      </c>
      <c r="M302" s="58" t="str">
        <f>IF(AND('Infos voyageurs'!AA292="Thaïlande",'Infos voyageurs'!AC292="novembre"),'Infos voyageurs'!AG292,"")</f>
        <v/>
      </c>
      <c r="N302" s="58" t="str">
        <f>IF(AND('Infos voyageurs'!AA292="Thaïlande",'Infos voyageurs'!AC292="decembre"),'Infos voyageurs'!AG292,"")</f>
        <v/>
      </c>
      <c r="Q302" s="14"/>
      <c r="R302" s="24" t="str">
        <f>IF('Infos voyageurs'!AA292="Thaïlande",'Infos voyageurs'!AI292,"")</f>
        <v/>
      </c>
      <c r="S302" s="14"/>
      <c r="T302" s="68"/>
      <c r="U302" s="54" t="str">
        <f>IF('Infos voyageurs'!AE292="Thaïlande",'Infos voyageurs'!AL292,"")</f>
        <v/>
      </c>
      <c r="V302" s="68"/>
      <c r="W302" s="69"/>
      <c r="X302" s="56" t="str">
        <f>IF('Infos voyageurs'!AA292="Thaïlande",'Infos voyageurs'!AN292,"")</f>
        <v/>
      </c>
      <c r="Y302" s="69"/>
      <c r="Z302" s="70"/>
      <c r="AA302" s="58">
        <f t="shared" si="10"/>
        <v>0</v>
      </c>
      <c r="AB302" s="70"/>
    </row>
    <row r="303" spans="1:28" ht="16" customHeight="1" x14ac:dyDescent="0.2">
      <c r="A303" s="1" t="str">
        <f>IF('Infos voyageurs'!AA293="Thaïlande",'Infos voyageurs'!B293,"")</f>
        <v/>
      </c>
      <c r="B303" s="60">
        <f t="shared" si="9"/>
        <v>0</v>
      </c>
      <c r="C303" s="24" t="str">
        <f>IF(AND('Infos voyageurs'!AA293="Thaïlande",'Infos voyageurs'!AC293="janvier"),'Infos voyageurs'!AG293,"")</f>
        <v/>
      </c>
      <c r="D303" s="24" t="str">
        <f>IF(AND('Infos voyageurs'!AA293="Thaïlande",'Infos voyageurs'!AC293="février"),'Infos voyageurs'!AG293,"")</f>
        <v/>
      </c>
      <c r="E303" s="24" t="str">
        <f>IF(AND('Infos voyageurs'!AA293="Thaïlande",'Infos voyageurs'!AC293="mars"),'Infos voyageurs'!AG293,"")</f>
        <v/>
      </c>
      <c r="F303" s="54" t="str">
        <f>IF(AND('Infos voyageurs'!AA293="Thaïlande",'Infos voyageurs'!AC293="avril"),'Infos voyageurs'!AG293,"")</f>
        <v/>
      </c>
      <c r="G303" s="54" t="str">
        <f>IF(AND('Infos voyageurs'!AA293="Thaïlande",'Infos voyageurs'!AC293="mai"),'Infos voyageurs'!AG293,"")</f>
        <v/>
      </c>
      <c r="H303" s="54" t="str">
        <f>IF(AND('Infos voyageurs'!AA293="Thaïlande",'Infos voyageurs'!AC293="juin"),'Infos voyageurs'!AG293,"")</f>
        <v/>
      </c>
      <c r="I303" s="56" t="str">
        <f>IF(AND('Infos voyageurs'!AA293="Thaïlande",'Infos voyageurs'!AC293="juillet"),'Infos voyageurs'!AG293,"")</f>
        <v/>
      </c>
      <c r="J303" s="56" t="str">
        <f>IF(AND('Infos voyageurs'!AA293="Thaïlande",'Infos voyageurs'!AC293="août"),'Infos voyageurs'!AG293,"")</f>
        <v/>
      </c>
      <c r="K303" s="56" t="str">
        <f>IF(AND('Infos voyageurs'!AA293="Thaïlande",'Infos voyageurs'!AC293="septembre"),'Infos voyageurs'!AG293,"")</f>
        <v/>
      </c>
      <c r="L303" s="58" t="str">
        <f>IF(AND('Infos voyageurs'!AA293="Thaïlande",'Infos voyageurs'!AC293="octobre"),'Infos voyageurs'!AG293,"")</f>
        <v/>
      </c>
      <c r="M303" s="58" t="str">
        <f>IF(AND('Infos voyageurs'!AA293="Thaïlande",'Infos voyageurs'!AC293="novembre"),'Infos voyageurs'!AG293,"")</f>
        <v/>
      </c>
      <c r="N303" s="58" t="str">
        <f>IF(AND('Infos voyageurs'!AA293="Thaïlande",'Infos voyageurs'!AC293="decembre"),'Infos voyageurs'!AG293,"")</f>
        <v/>
      </c>
      <c r="Q303" s="14"/>
      <c r="R303" s="24" t="str">
        <f>IF('Infos voyageurs'!AA293="Thaïlande",'Infos voyageurs'!AI293,"")</f>
        <v/>
      </c>
      <c r="S303" s="14"/>
      <c r="T303" s="68"/>
      <c r="U303" s="54" t="str">
        <f>IF('Infos voyageurs'!AE293="Thaïlande",'Infos voyageurs'!AL293,"")</f>
        <v/>
      </c>
      <c r="V303" s="68"/>
      <c r="W303" s="69"/>
      <c r="X303" s="56" t="str">
        <f>IF('Infos voyageurs'!AA293="Thaïlande",'Infos voyageurs'!AN293,"")</f>
        <v/>
      </c>
      <c r="Y303" s="69"/>
      <c r="Z303" s="70"/>
      <c r="AA303" s="58">
        <f t="shared" si="10"/>
        <v>0</v>
      </c>
      <c r="AB303" s="70"/>
    </row>
    <row r="304" spans="1:28" ht="16" customHeight="1" x14ac:dyDescent="0.2">
      <c r="A304" s="1" t="str">
        <f>IF('Infos voyageurs'!AA294="Thaïlande",'Infos voyageurs'!B294,"")</f>
        <v/>
      </c>
      <c r="B304" s="60">
        <f t="shared" si="9"/>
        <v>0</v>
      </c>
      <c r="C304" s="24" t="str">
        <f>IF(AND('Infos voyageurs'!AA294="Thaïlande",'Infos voyageurs'!AC294="janvier"),'Infos voyageurs'!AG294,"")</f>
        <v/>
      </c>
      <c r="D304" s="24" t="str">
        <f>IF(AND('Infos voyageurs'!AA294="Thaïlande",'Infos voyageurs'!AC294="février"),'Infos voyageurs'!AG294,"")</f>
        <v/>
      </c>
      <c r="E304" s="24" t="str">
        <f>IF(AND('Infos voyageurs'!AA294="Thaïlande",'Infos voyageurs'!AC294="mars"),'Infos voyageurs'!AG294,"")</f>
        <v/>
      </c>
      <c r="F304" s="54" t="str">
        <f>IF(AND('Infos voyageurs'!AA294="Thaïlande",'Infos voyageurs'!AC294="avril"),'Infos voyageurs'!AG294,"")</f>
        <v/>
      </c>
      <c r="G304" s="54" t="str">
        <f>IF(AND('Infos voyageurs'!AA294="Thaïlande",'Infos voyageurs'!AC294="mai"),'Infos voyageurs'!AG294,"")</f>
        <v/>
      </c>
      <c r="H304" s="54" t="str">
        <f>IF(AND('Infos voyageurs'!AA294="Thaïlande",'Infos voyageurs'!AC294="juin"),'Infos voyageurs'!AG294,"")</f>
        <v/>
      </c>
      <c r="I304" s="56" t="str">
        <f>IF(AND('Infos voyageurs'!AA294="Thaïlande",'Infos voyageurs'!AC294="juillet"),'Infos voyageurs'!AG294,"")</f>
        <v/>
      </c>
      <c r="J304" s="56" t="str">
        <f>IF(AND('Infos voyageurs'!AA294="Thaïlande",'Infos voyageurs'!AC294="août"),'Infos voyageurs'!AG294,"")</f>
        <v/>
      </c>
      <c r="K304" s="56" t="str">
        <f>IF(AND('Infos voyageurs'!AA294="Thaïlande",'Infos voyageurs'!AC294="septembre"),'Infos voyageurs'!AG294,"")</f>
        <v/>
      </c>
      <c r="L304" s="58" t="str">
        <f>IF(AND('Infos voyageurs'!AA294="Thaïlande",'Infos voyageurs'!AC294="octobre"),'Infos voyageurs'!AG294,"")</f>
        <v/>
      </c>
      <c r="M304" s="58" t="str">
        <f>IF(AND('Infos voyageurs'!AA294="Thaïlande",'Infos voyageurs'!AC294="novembre"),'Infos voyageurs'!AG294,"")</f>
        <v/>
      </c>
      <c r="N304" s="58" t="str">
        <f>IF(AND('Infos voyageurs'!AA294="Thaïlande",'Infos voyageurs'!AC294="decembre"),'Infos voyageurs'!AG294,"")</f>
        <v/>
      </c>
      <c r="Q304" s="14"/>
      <c r="R304" s="24" t="str">
        <f>IF('Infos voyageurs'!AA294="Thaïlande",'Infos voyageurs'!AI294,"")</f>
        <v/>
      </c>
      <c r="S304" s="14"/>
      <c r="T304" s="68"/>
      <c r="U304" s="54" t="str">
        <f>IF('Infos voyageurs'!AE294="Thaïlande",'Infos voyageurs'!AL294,"")</f>
        <v/>
      </c>
      <c r="V304" s="68"/>
      <c r="W304" s="69"/>
      <c r="X304" s="56" t="str">
        <f>IF('Infos voyageurs'!AA294="Thaïlande",'Infos voyageurs'!AN294,"")</f>
        <v/>
      </c>
      <c r="Y304" s="69"/>
      <c r="Z304" s="70"/>
      <c r="AA304" s="58">
        <f t="shared" si="10"/>
        <v>0</v>
      </c>
      <c r="AB304" s="70"/>
    </row>
    <row r="305" spans="1:28" ht="16" customHeight="1" x14ac:dyDescent="0.2">
      <c r="A305" s="1" t="str">
        <f>IF('Infos voyageurs'!AA295="Thaïlande",'Infos voyageurs'!B295,"")</f>
        <v/>
      </c>
      <c r="B305" s="60">
        <f t="shared" si="9"/>
        <v>0</v>
      </c>
      <c r="C305" s="24" t="str">
        <f>IF(AND('Infos voyageurs'!AA295="Thaïlande",'Infos voyageurs'!AC295="janvier"),'Infos voyageurs'!AG295,"")</f>
        <v/>
      </c>
      <c r="D305" s="24" t="str">
        <f>IF(AND('Infos voyageurs'!AA295="Thaïlande",'Infos voyageurs'!AC295="février"),'Infos voyageurs'!AG295,"")</f>
        <v/>
      </c>
      <c r="E305" s="24" t="str">
        <f>IF(AND('Infos voyageurs'!AA295="Thaïlande",'Infos voyageurs'!AC295="mars"),'Infos voyageurs'!AG295,"")</f>
        <v/>
      </c>
      <c r="F305" s="54" t="str">
        <f>IF(AND('Infos voyageurs'!AA295="Thaïlande",'Infos voyageurs'!AC295="avril"),'Infos voyageurs'!AG295,"")</f>
        <v/>
      </c>
      <c r="G305" s="54" t="str">
        <f>IF(AND('Infos voyageurs'!AA295="Thaïlande",'Infos voyageurs'!AC295="mai"),'Infos voyageurs'!AG295,"")</f>
        <v/>
      </c>
      <c r="H305" s="54" t="str">
        <f>IF(AND('Infos voyageurs'!AA295="Thaïlande",'Infos voyageurs'!AC295="juin"),'Infos voyageurs'!AG295,"")</f>
        <v/>
      </c>
      <c r="I305" s="56" t="str">
        <f>IF(AND('Infos voyageurs'!AA295="Thaïlande",'Infos voyageurs'!AC295="juillet"),'Infos voyageurs'!AG295,"")</f>
        <v/>
      </c>
      <c r="J305" s="56" t="str">
        <f>IF(AND('Infos voyageurs'!AA295="Thaïlande",'Infos voyageurs'!AC295="août"),'Infos voyageurs'!AG295,"")</f>
        <v/>
      </c>
      <c r="K305" s="56" t="str">
        <f>IF(AND('Infos voyageurs'!AA295="Thaïlande",'Infos voyageurs'!AC295="septembre"),'Infos voyageurs'!AG295,"")</f>
        <v/>
      </c>
      <c r="L305" s="58" t="str">
        <f>IF(AND('Infos voyageurs'!AA295="Thaïlande",'Infos voyageurs'!AC295="octobre"),'Infos voyageurs'!AG295,"")</f>
        <v/>
      </c>
      <c r="M305" s="58" t="str">
        <f>IF(AND('Infos voyageurs'!AA295="Thaïlande",'Infos voyageurs'!AC295="novembre"),'Infos voyageurs'!AG295,"")</f>
        <v/>
      </c>
      <c r="N305" s="58" t="str">
        <f>IF(AND('Infos voyageurs'!AA295="Thaïlande",'Infos voyageurs'!AC295="decembre"),'Infos voyageurs'!AG295,"")</f>
        <v/>
      </c>
      <c r="Q305" s="14"/>
      <c r="R305" s="24" t="str">
        <f>IF('Infos voyageurs'!AA295="Thaïlande",'Infos voyageurs'!AI295,"")</f>
        <v/>
      </c>
      <c r="S305" s="14"/>
      <c r="T305" s="68"/>
      <c r="U305" s="54" t="str">
        <f>IF('Infos voyageurs'!AE295="Thaïlande",'Infos voyageurs'!AL295,"")</f>
        <v/>
      </c>
      <c r="V305" s="68"/>
      <c r="W305" s="69"/>
      <c r="X305" s="56" t="str">
        <f>IF('Infos voyageurs'!AA295="Thaïlande",'Infos voyageurs'!AN295,"")</f>
        <v/>
      </c>
      <c r="Y305" s="69"/>
      <c r="Z305" s="70"/>
      <c r="AA305" s="58">
        <f t="shared" si="10"/>
        <v>0</v>
      </c>
      <c r="AB305" s="70"/>
    </row>
    <row r="306" spans="1:28" ht="16" customHeight="1" x14ac:dyDescent="0.2">
      <c r="A306" s="1" t="str">
        <f>IF('Infos voyageurs'!AA296="Thaïlande",'Infos voyageurs'!B296,"")</f>
        <v/>
      </c>
      <c r="B306" s="60">
        <f t="shared" si="9"/>
        <v>0</v>
      </c>
      <c r="C306" s="24" t="str">
        <f>IF(AND('Infos voyageurs'!AA296="Thaïlande",'Infos voyageurs'!AC296="janvier"),'Infos voyageurs'!AG296,"")</f>
        <v/>
      </c>
      <c r="D306" s="24" t="str">
        <f>IF(AND('Infos voyageurs'!AA296="Thaïlande",'Infos voyageurs'!AC296="février"),'Infos voyageurs'!AG296,"")</f>
        <v/>
      </c>
      <c r="E306" s="24" t="str">
        <f>IF(AND('Infos voyageurs'!AA296="Thaïlande",'Infos voyageurs'!AC296="mars"),'Infos voyageurs'!AG296,"")</f>
        <v/>
      </c>
      <c r="F306" s="54" t="str">
        <f>IF(AND('Infos voyageurs'!AA296="Thaïlande",'Infos voyageurs'!AC296="avril"),'Infos voyageurs'!AG296,"")</f>
        <v/>
      </c>
      <c r="G306" s="54" t="str">
        <f>IF(AND('Infos voyageurs'!AA296="Thaïlande",'Infos voyageurs'!AC296="mai"),'Infos voyageurs'!AG296,"")</f>
        <v/>
      </c>
      <c r="H306" s="54" t="str">
        <f>IF(AND('Infos voyageurs'!AA296="Thaïlande",'Infos voyageurs'!AC296="juin"),'Infos voyageurs'!AG296,"")</f>
        <v/>
      </c>
      <c r="I306" s="56" t="str">
        <f>IF(AND('Infos voyageurs'!AA296="Thaïlande",'Infos voyageurs'!AC296="juillet"),'Infos voyageurs'!AG296,"")</f>
        <v/>
      </c>
      <c r="J306" s="56" t="str">
        <f>IF(AND('Infos voyageurs'!AA296="Thaïlande",'Infos voyageurs'!AC296="août"),'Infos voyageurs'!AG296,"")</f>
        <v/>
      </c>
      <c r="K306" s="56" t="str">
        <f>IF(AND('Infos voyageurs'!AA296="Thaïlande",'Infos voyageurs'!AC296="septembre"),'Infos voyageurs'!AG296,"")</f>
        <v/>
      </c>
      <c r="L306" s="58" t="str">
        <f>IF(AND('Infos voyageurs'!AA296="Thaïlande",'Infos voyageurs'!AC296="octobre"),'Infos voyageurs'!AG296,"")</f>
        <v/>
      </c>
      <c r="M306" s="58" t="str">
        <f>IF(AND('Infos voyageurs'!AA296="Thaïlande",'Infos voyageurs'!AC296="novembre"),'Infos voyageurs'!AG296,"")</f>
        <v/>
      </c>
      <c r="N306" s="58" t="str">
        <f>IF(AND('Infos voyageurs'!AA296="Thaïlande",'Infos voyageurs'!AC296="decembre"),'Infos voyageurs'!AG296,"")</f>
        <v/>
      </c>
      <c r="Q306" s="14"/>
      <c r="R306" s="24" t="str">
        <f>IF('Infos voyageurs'!AA296="Thaïlande",'Infos voyageurs'!AI296,"")</f>
        <v/>
      </c>
      <c r="S306" s="14"/>
      <c r="T306" s="68"/>
      <c r="U306" s="54" t="str">
        <f>IF('Infos voyageurs'!AE296="Thaïlande",'Infos voyageurs'!AL296,"")</f>
        <v/>
      </c>
      <c r="V306" s="68"/>
      <c r="W306" s="69"/>
      <c r="X306" s="56" t="str">
        <f>IF('Infos voyageurs'!AA296="Thaïlande",'Infos voyageurs'!AN296,"")</f>
        <v/>
      </c>
      <c r="Y306" s="69"/>
      <c r="Z306" s="70"/>
      <c r="AA306" s="58">
        <f t="shared" si="10"/>
        <v>0</v>
      </c>
      <c r="AB306" s="70"/>
    </row>
    <row r="307" spans="1:28" ht="16" customHeight="1" x14ac:dyDescent="0.2">
      <c r="A307" s="1" t="str">
        <f>IF('Infos voyageurs'!AA297="Thaïlande",'Infos voyageurs'!B297,"")</f>
        <v/>
      </c>
      <c r="B307" s="60">
        <f t="shared" si="9"/>
        <v>0</v>
      </c>
      <c r="C307" s="24" t="str">
        <f>IF(AND('Infos voyageurs'!AA297="Thaïlande",'Infos voyageurs'!AC297="janvier"),'Infos voyageurs'!AG297,"")</f>
        <v/>
      </c>
      <c r="D307" s="24" t="str">
        <f>IF(AND('Infos voyageurs'!AA297="Thaïlande",'Infos voyageurs'!AC297="février"),'Infos voyageurs'!AG297,"")</f>
        <v/>
      </c>
      <c r="E307" s="24" t="str">
        <f>IF(AND('Infos voyageurs'!AA297="Thaïlande",'Infos voyageurs'!AC297="mars"),'Infos voyageurs'!AG297,"")</f>
        <v/>
      </c>
      <c r="F307" s="54" t="str">
        <f>IF(AND('Infos voyageurs'!AA297="Thaïlande",'Infos voyageurs'!AC297="avril"),'Infos voyageurs'!AG297,"")</f>
        <v/>
      </c>
      <c r="G307" s="54" t="str">
        <f>IF(AND('Infos voyageurs'!AA297="Thaïlande",'Infos voyageurs'!AC297="mai"),'Infos voyageurs'!AG297,"")</f>
        <v/>
      </c>
      <c r="H307" s="54" t="str">
        <f>IF(AND('Infos voyageurs'!AA297="Thaïlande",'Infos voyageurs'!AC297="juin"),'Infos voyageurs'!AG297,"")</f>
        <v/>
      </c>
      <c r="I307" s="56" t="str">
        <f>IF(AND('Infos voyageurs'!AA297="Thaïlande",'Infos voyageurs'!AC297="juillet"),'Infos voyageurs'!AG297,"")</f>
        <v/>
      </c>
      <c r="J307" s="56" t="str">
        <f>IF(AND('Infos voyageurs'!AA297="Thaïlande",'Infos voyageurs'!AC297="août"),'Infos voyageurs'!AG297,"")</f>
        <v/>
      </c>
      <c r="K307" s="56" t="str">
        <f>IF(AND('Infos voyageurs'!AA297="Thaïlande",'Infos voyageurs'!AC297="septembre"),'Infos voyageurs'!AG297,"")</f>
        <v/>
      </c>
      <c r="L307" s="58" t="str">
        <f>IF(AND('Infos voyageurs'!AA297="Thaïlande",'Infos voyageurs'!AC297="octobre"),'Infos voyageurs'!AG297,"")</f>
        <v/>
      </c>
      <c r="M307" s="58" t="str">
        <f>IF(AND('Infos voyageurs'!AA297="Thaïlande",'Infos voyageurs'!AC297="novembre"),'Infos voyageurs'!AG297,"")</f>
        <v/>
      </c>
      <c r="N307" s="58" t="str">
        <f>IF(AND('Infos voyageurs'!AA297="Thaïlande",'Infos voyageurs'!AC297="decembre"),'Infos voyageurs'!AG297,"")</f>
        <v/>
      </c>
      <c r="Q307" s="14"/>
      <c r="R307" s="24" t="str">
        <f>IF('Infos voyageurs'!AA297="Thaïlande",'Infos voyageurs'!AI297,"")</f>
        <v/>
      </c>
      <c r="S307" s="14"/>
      <c r="T307" s="68"/>
      <c r="U307" s="54" t="str">
        <f>IF('Infos voyageurs'!AE297="Thaïlande",'Infos voyageurs'!AL297,"")</f>
        <v/>
      </c>
      <c r="V307" s="68"/>
      <c r="W307" s="69"/>
      <c r="X307" s="56" t="str">
        <f>IF('Infos voyageurs'!AA297="Thaïlande",'Infos voyageurs'!AN297,"")</f>
        <v/>
      </c>
      <c r="Y307" s="69"/>
      <c r="Z307" s="70"/>
      <c r="AA307" s="58">
        <f t="shared" si="10"/>
        <v>0</v>
      </c>
      <c r="AB307" s="70"/>
    </row>
    <row r="308" spans="1:28" ht="16" customHeight="1" x14ac:dyDescent="0.2">
      <c r="A308" s="1" t="str">
        <f>IF('Infos voyageurs'!AA298="Thaïlande",'Infos voyageurs'!B298,"")</f>
        <v/>
      </c>
      <c r="B308" s="60">
        <f t="shared" si="9"/>
        <v>0</v>
      </c>
      <c r="C308" s="24" t="str">
        <f>IF(AND('Infos voyageurs'!AA298="Thaïlande",'Infos voyageurs'!AC298="janvier"),'Infos voyageurs'!AG298,"")</f>
        <v/>
      </c>
      <c r="D308" s="24" t="str">
        <f>IF(AND('Infos voyageurs'!AA298="Thaïlande",'Infos voyageurs'!AC298="février"),'Infos voyageurs'!AG298,"")</f>
        <v/>
      </c>
      <c r="E308" s="24" t="str">
        <f>IF(AND('Infos voyageurs'!AA298="Thaïlande",'Infos voyageurs'!AC298="mars"),'Infos voyageurs'!AG298,"")</f>
        <v/>
      </c>
      <c r="F308" s="54" t="str">
        <f>IF(AND('Infos voyageurs'!AA298="Thaïlande",'Infos voyageurs'!AC298="avril"),'Infos voyageurs'!AG298,"")</f>
        <v/>
      </c>
      <c r="G308" s="54" t="str">
        <f>IF(AND('Infos voyageurs'!AA298="Thaïlande",'Infos voyageurs'!AC298="mai"),'Infos voyageurs'!AG298,"")</f>
        <v/>
      </c>
      <c r="H308" s="54" t="str">
        <f>IF(AND('Infos voyageurs'!AA298="Thaïlande",'Infos voyageurs'!AC298="juin"),'Infos voyageurs'!AG298,"")</f>
        <v/>
      </c>
      <c r="I308" s="56" t="str">
        <f>IF(AND('Infos voyageurs'!AA298="Thaïlande",'Infos voyageurs'!AC298="juillet"),'Infos voyageurs'!AG298,"")</f>
        <v/>
      </c>
      <c r="J308" s="56" t="str">
        <f>IF(AND('Infos voyageurs'!AA298="Thaïlande",'Infos voyageurs'!AC298="août"),'Infos voyageurs'!AG298,"")</f>
        <v/>
      </c>
      <c r="K308" s="56" t="str">
        <f>IF(AND('Infos voyageurs'!AA298="Thaïlande",'Infos voyageurs'!AC298="septembre"),'Infos voyageurs'!AG298,"")</f>
        <v/>
      </c>
      <c r="L308" s="58" t="str">
        <f>IF(AND('Infos voyageurs'!AA298="Thaïlande",'Infos voyageurs'!AC298="octobre"),'Infos voyageurs'!AG298,"")</f>
        <v/>
      </c>
      <c r="M308" s="58" t="str">
        <f>IF(AND('Infos voyageurs'!AA298="Thaïlande",'Infos voyageurs'!AC298="novembre"),'Infos voyageurs'!AG298,"")</f>
        <v/>
      </c>
      <c r="N308" s="58" t="str">
        <f>IF(AND('Infos voyageurs'!AA298="Thaïlande",'Infos voyageurs'!AC298="decembre"),'Infos voyageurs'!AG298,"")</f>
        <v/>
      </c>
      <c r="Q308" s="14"/>
      <c r="R308" s="24" t="str">
        <f>IF('Infos voyageurs'!AA298="Thaïlande",'Infos voyageurs'!AI298,"")</f>
        <v/>
      </c>
      <c r="S308" s="14"/>
      <c r="T308" s="68"/>
      <c r="U308" s="54" t="str">
        <f>IF('Infos voyageurs'!AE298="Thaïlande",'Infos voyageurs'!AL298,"")</f>
        <v/>
      </c>
      <c r="V308" s="68"/>
      <c r="W308" s="69"/>
      <c r="X308" s="56" t="str">
        <f>IF('Infos voyageurs'!AA298="Thaïlande",'Infos voyageurs'!AN298,"")</f>
        <v/>
      </c>
      <c r="Y308" s="69"/>
      <c r="Z308" s="70"/>
      <c r="AA308" s="58">
        <f t="shared" si="10"/>
        <v>0</v>
      </c>
      <c r="AB308" s="70"/>
    </row>
    <row r="309" spans="1:28" ht="16" customHeight="1" x14ac:dyDescent="0.2">
      <c r="A309" s="1" t="str">
        <f>IF('Infos voyageurs'!AA299="Thaïlande",'Infos voyageurs'!B299,"")</f>
        <v/>
      </c>
      <c r="B309" s="60">
        <f t="shared" si="9"/>
        <v>0</v>
      </c>
      <c r="C309" s="24" t="str">
        <f>IF(AND('Infos voyageurs'!AA299="Thaïlande",'Infos voyageurs'!AC299="janvier"),'Infos voyageurs'!AG299,"")</f>
        <v/>
      </c>
      <c r="D309" s="24" t="str">
        <f>IF(AND('Infos voyageurs'!AA299="Thaïlande",'Infos voyageurs'!AC299="février"),'Infos voyageurs'!AG299,"")</f>
        <v/>
      </c>
      <c r="E309" s="24" t="str">
        <f>IF(AND('Infos voyageurs'!AA299="Thaïlande",'Infos voyageurs'!AC299="mars"),'Infos voyageurs'!AG299,"")</f>
        <v/>
      </c>
      <c r="F309" s="54" t="str">
        <f>IF(AND('Infos voyageurs'!AA299="Thaïlande",'Infos voyageurs'!AC299="avril"),'Infos voyageurs'!AG299,"")</f>
        <v/>
      </c>
      <c r="G309" s="54" t="str">
        <f>IF(AND('Infos voyageurs'!AA299="Thaïlande",'Infos voyageurs'!AC299="mai"),'Infos voyageurs'!AG299,"")</f>
        <v/>
      </c>
      <c r="H309" s="54" t="str">
        <f>IF(AND('Infos voyageurs'!AA299="Thaïlande",'Infos voyageurs'!AC299="juin"),'Infos voyageurs'!AG299,"")</f>
        <v/>
      </c>
      <c r="I309" s="56" t="str">
        <f>IF(AND('Infos voyageurs'!AA299="Thaïlande",'Infos voyageurs'!AC299="juillet"),'Infos voyageurs'!AG299,"")</f>
        <v/>
      </c>
      <c r="J309" s="56" t="str">
        <f>IF(AND('Infos voyageurs'!AA299="Thaïlande",'Infos voyageurs'!AC299="août"),'Infos voyageurs'!AG299,"")</f>
        <v/>
      </c>
      <c r="K309" s="56" t="str">
        <f>IF(AND('Infos voyageurs'!AA299="Thaïlande",'Infos voyageurs'!AC299="septembre"),'Infos voyageurs'!AG299,"")</f>
        <v/>
      </c>
      <c r="L309" s="58" t="str">
        <f>IF(AND('Infos voyageurs'!AA299="Thaïlande",'Infos voyageurs'!AC299="octobre"),'Infos voyageurs'!AG299,"")</f>
        <v/>
      </c>
      <c r="M309" s="58" t="str">
        <f>IF(AND('Infos voyageurs'!AA299="Thaïlande",'Infos voyageurs'!AC299="novembre"),'Infos voyageurs'!AG299,"")</f>
        <v/>
      </c>
      <c r="N309" s="58" t="str">
        <f>IF(AND('Infos voyageurs'!AA299="Thaïlande",'Infos voyageurs'!AC299="decembre"),'Infos voyageurs'!AG299,"")</f>
        <v/>
      </c>
      <c r="Q309" s="14"/>
      <c r="R309" s="24" t="str">
        <f>IF('Infos voyageurs'!AA299="Thaïlande",'Infos voyageurs'!AI299,"")</f>
        <v/>
      </c>
      <c r="S309" s="14"/>
      <c r="T309" s="68"/>
      <c r="U309" s="54" t="str">
        <f>IF('Infos voyageurs'!AE299="Thaïlande",'Infos voyageurs'!AL299,"")</f>
        <v/>
      </c>
      <c r="V309" s="68"/>
      <c r="W309" s="69"/>
      <c r="X309" s="56" t="str">
        <f>IF('Infos voyageurs'!AA299="Thaïlande",'Infos voyageurs'!AN299,"")</f>
        <v/>
      </c>
      <c r="Y309" s="69"/>
      <c r="Z309" s="70"/>
      <c r="AA309" s="58">
        <f t="shared" si="10"/>
        <v>0</v>
      </c>
      <c r="AB309" s="70"/>
    </row>
    <row r="310" spans="1:28" ht="16" customHeight="1" x14ac:dyDescent="0.2">
      <c r="A310" s="1" t="str">
        <f>IF('Infos voyageurs'!AA300="Thaïlande",'Infos voyageurs'!B300,"")</f>
        <v/>
      </c>
      <c r="B310" s="60">
        <f t="shared" si="9"/>
        <v>0</v>
      </c>
      <c r="C310" s="24" t="str">
        <f>IF(AND('Infos voyageurs'!AA300="Thaïlande",'Infos voyageurs'!AC300="janvier"),'Infos voyageurs'!AG300,"")</f>
        <v/>
      </c>
      <c r="D310" s="24" t="str">
        <f>IF(AND('Infos voyageurs'!AA300="Thaïlande",'Infos voyageurs'!AC300="février"),'Infos voyageurs'!AG300,"")</f>
        <v/>
      </c>
      <c r="E310" s="24" t="str">
        <f>IF(AND('Infos voyageurs'!AA300="Thaïlande",'Infos voyageurs'!AC300="mars"),'Infos voyageurs'!AG300,"")</f>
        <v/>
      </c>
      <c r="F310" s="54" t="str">
        <f>IF(AND('Infos voyageurs'!AA300="Thaïlande",'Infos voyageurs'!AC300="avril"),'Infos voyageurs'!AG300,"")</f>
        <v/>
      </c>
      <c r="G310" s="54" t="str">
        <f>IF(AND('Infos voyageurs'!AA300="Thaïlande",'Infos voyageurs'!AC300="mai"),'Infos voyageurs'!AG300,"")</f>
        <v/>
      </c>
      <c r="H310" s="54" t="str">
        <f>IF(AND('Infos voyageurs'!AA300="Thaïlande",'Infos voyageurs'!AC300="juin"),'Infos voyageurs'!AG300,"")</f>
        <v/>
      </c>
      <c r="I310" s="56" t="str">
        <f>IF(AND('Infos voyageurs'!AA300="Thaïlande",'Infos voyageurs'!AC300="juillet"),'Infos voyageurs'!AG300,"")</f>
        <v/>
      </c>
      <c r="J310" s="56" t="str">
        <f>IF(AND('Infos voyageurs'!AA300="Thaïlande",'Infos voyageurs'!AC300="août"),'Infos voyageurs'!AG300,"")</f>
        <v/>
      </c>
      <c r="K310" s="56" t="str">
        <f>IF(AND('Infos voyageurs'!AA300="Thaïlande",'Infos voyageurs'!AC300="septembre"),'Infos voyageurs'!AG300,"")</f>
        <v/>
      </c>
      <c r="L310" s="58" t="str">
        <f>IF(AND('Infos voyageurs'!AA300="Thaïlande",'Infos voyageurs'!AC300="octobre"),'Infos voyageurs'!AG300,"")</f>
        <v/>
      </c>
      <c r="M310" s="58" t="str">
        <f>IF(AND('Infos voyageurs'!AA300="Thaïlande",'Infos voyageurs'!AC300="novembre"),'Infos voyageurs'!AG300,"")</f>
        <v/>
      </c>
      <c r="N310" s="58" t="str">
        <f>IF(AND('Infos voyageurs'!AA300="Thaïlande",'Infos voyageurs'!AC300="decembre"),'Infos voyageurs'!AG300,"")</f>
        <v/>
      </c>
      <c r="Q310" s="14"/>
      <c r="R310" s="24" t="str">
        <f>IF('Infos voyageurs'!AA300="Thaïlande",'Infos voyageurs'!AI300,"")</f>
        <v/>
      </c>
      <c r="S310" s="14"/>
      <c r="T310" s="68"/>
      <c r="U310" s="54" t="str">
        <f>IF('Infos voyageurs'!AE300="Thaïlande",'Infos voyageurs'!AL300,"")</f>
        <v/>
      </c>
      <c r="V310" s="68"/>
      <c r="W310" s="69"/>
      <c r="X310" s="56" t="str">
        <f>IF('Infos voyageurs'!AA300="Thaïlande",'Infos voyageurs'!AN300,"")</f>
        <v/>
      </c>
      <c r="Y310" s="69"/>
      <c r="Z310" s="70"/>
      <c r="AA310" s="58">
        <f t="shared" si="10"/>
        <v>0</v>
      </c>
      <c r="AB310" s="70"/>
    </row>
    <row r="311" spans="1:28" ht="16" customHeight="1" x14ac:dyDescent="0.2">
      <c r="A311" s="1" t="str">
        <f>IF('Infos voyageurs'!AA301="Thaïlande",'Infos voyageurs'!B301,"")</f>
        <v/>
      </c>
      <c r="B311" s="60">
        <f t="shared" si="9"/>
        <v>0</v>
      </c>
      <c r="C311" s="24" t="str">
        <f>IF(AND('Infos voyageurs'!AA301="Thaïlande",'Infos voyageurs'!AC301="janvier"),'Infos voyageurs'!AG301,"")</f>
        <v/>
      </c>
      <c r="D311" s="24" t="str">
        <f>IF(AND('Infos voyageurs'!AA301="Thaïlande",'Infos voyageurs'!AC301="février"),'Infos voyageurs'!AG301,"")</f>
        <v/>
      </c>
      <c r="E311" s="24" t="str">
        <f>IF(AND('Infos voyageurs'!AA301="Thaïlande",'Infos voyageurs'!AC301="mars"),'Infos voyageurs'!AG301,"")</f>
        <v/>
      </c>
      <c r="F311" s="54" t="str">
        <f>IF(AND('Infos voyageurs'!AA301="Thaïlande",'Infos voyageurs'!AC301="avril"),'Infos voyageurs'!AG301,"")</f>
        <v/>
      </c>
      <c r="G311" s="54" t="str">
        <f>IF(AND('Infos voyageurs'!AA301="Thaïlande",'Infos voyageurs'!AC301="mai"),'Infos voyageurs'!AG301,"")</f>
        <v/>
      </c>
      <c r="H311" s="54" t="str">
        <f>IF(AND('Infos voyageurs'!AA301="Thaïlande",'Infos voyageurs'!AC301="juin"),'Infos voyageurs'!AG301,"")</f>
        <v/>
      </c>
      <c r="I311" s="56" t="str">
        <f>IF(AND('Infos voyageurs'!AA301="Thaïlande",'Infos voyageurs'!AC301="juillet"),'Infos voyageurs'!AG301,"")</f>
        <v/>
      </c>
      <c r="J311" s="56" t="str">
        <f>IF(AND('Infos voyageurs'!AA301="Thaïlande",'Infos voyageurs'!AC301="août"),'Infos voyageurs'!AG301,"")</f>
        <v/>
      </c>
      <c r="K311" s="56" t="str">
        <f>IF(AND('Infos voyageurs'!AA301="Thaïlande",'Infos voyageurs'!AC301="septembre"),'Infos voyageurs'!AG301,"")</f>
        <v/>
      </c>
      <c r="L311" s="58" t="str">
        <f>IF(AND('Infos voyageurs'!AA301="Thaïlande",'Infos voyageurs'!AC301="octobre"),'Infos voyageurs'!AG301,"")</f>
        <v/>
      </c>
      <c r="M311" s="58" t="str">
        <f>IF(AND('Infos voyageurs'!AA301="Thaïlande",'Infos voyageurs'!AC301="novembre"),'Infos voyageurs'!AG301,"")</f>
        <v/>
      </c>
      <c r="N311" s="58" t="str">
        <f>IF(AND('Infos voyageurs'!AA301="Thaïlande",'Infos voyageurs'!AC301="decembre"),'Infos voyageurs'!AG301,"")</f>
        <v/>
      </c>
      <c r="Q311" s="14"/>
      <c r="R311" s="24" t="str">
        <f>IF('Infos voyageurs'!AA301="Thaïlande",'Infos voyageurs'!AI301,"")</f>
        <v/>
      </c>
      <c r="S311" s="14"/>
      <c r="T311" s="68"/>
      <c r="U311" s="54" t="str">
        <f>IF('Infos voyageurs'!AE301="Thaïlande",'Infos voyageurs'!AL301,"")</f>
        <v/>
      </c>
      <c r="V311" s="68"/>
      <c r="W311" s="69"/>
      <c r="X311" s="56" t="str">
        <f>IF('Infos voyageurs'!AA301="Thaïlande",'Infos voyageurs'!AN301,"")</f>
        <v/>
      </c>
      <c r="Y311" s="69"/>
      <c r="Z311" s="70"/>
      <c r="AA311" s="58">
        <f t="shared" si="10"/>
        <v>0</v>
      </c>
      <c r="AB311" s="70"/>
    </row>
    <row r="312" spans="1:28" ht="16" customHeight="1" x14ac:dyDescent="0.2">
      <c r="A312" s="1" t="str">
        <f>IF('Infos voyageurs'!AA302="Thaïlande",'Infos voyageurs'!B302,"")</f>
        <v/>
      </c>
      <c r="B312" s="60">
        <f t="shared" si="9"/>
        <v>0</v>
      </c>
      <c r="C312" s="24" t="str">
        <f>IF(AND('Infos voyageurs'!AA302="Thaïlande",'Infos voyageurs'!AC302="janvier"),'Infos voyageurs'!AG302,"")</f>
        <v/>
      </c>
      <c r="D312" s="24" t="str">
        <f>IF(AND('Infos voyageurs'!AA302="Thaïlande",'Infos voyageurs'!AC302="février"),'Infos voyageurs'!AG302,"")</f>
        <v/>
      </c>
      <c r="E312" s="24" t="str">
        <f>IF(AND('Infos voyageurs'!AA302="Thaïlande",'Infos voyageurs'!AC302="mars"),'Infos voyageurs'!AG302,"")</f>
        <v/>
      </c>
      <c r="F312" s="54" t="str">
        <f>IF(AND('Infos voyageurs'!AA302="Thaïlande",'Infos voyageurs'!AC302="avril"),'Infos voyageurs'!AG302,"")</f>
        <v/>
      </c>
      <c r="G312" s="54" t="str">
        <f>IF(AND('Infos voyageurs'!AA302="Thaïlande",'Infos voyageurs'!AC302="mai"),'Infos voyageurs'!AG302,"")</f>
        <v/>
      </c>
      <c r="H312" s="54" t="str">
        <f>IF(AND('Infos voyageurs'!AA302="Thaïlande",'Infos voyageurs'!AC302="juin"),'Infos voyageurs'!AG302,"")</f>
        <v/>
      </c>
      <c r="I312" s="56" t="str">
        <f>IF(AND('Infos voyageurs'!AA302="Thaïlande",'Infos voyageurs'!AC302="juillet"),'Infos voyageurs'!AG302,"")</f>
        <v/>
      </c>
      <c r="J312" s="56" t="str">
        <f>IF(AND('Infos voyageurs'!AA302="Thaïlande",'Infos voyageurs'!AC302="août"),'Infos voyageurs'!AG302,"")</f>
        <v/>
      </c>
      <c r="K312" s="56" t="str">
        <f>IF(AND('Infos voyageurs'!AA302="Thaïlande",'Infos voyageurs'!AC302="septembre"),'Infos voyageurs'!AG302,"")</f>
        <v/>
      </c>
      <c r="L312" s="58" t="str">
        <f>IF(AND('Infos voyageurs'!AA302="Thaïlande",'Infos voyageurs'!AC302="octobre"),'Infos voyageurs'!AG302,"")</f>
        <v/>
      </c>
      <c r="M312" s="58" t="str">
        <f>IF(AND('Infos voyageurs'!AA302="Thaïlande",'Infos voyageurs'!AC302="novembre"),'Infos voyageurs'!AG302,"")</f>
        <v/>
      </c>
      <c r="N312" s="58" t="str">
        <f>IF(AND('Infos voyageurs'!AA302="Thaïlande",'Infos voyageurs'!AC302="decembre"),'Infos voyageurs'!AG302,"")</f>
        <v/>
      </c>
      <c r="Q312" s="14"/>
      <c r="R312" s="24" t="str">
        <f>IF('Infos voyageurs'!AA302="Thaïlande",'Infos voyageurs'!AI302,"")</f>
        <v/>
      </c>
      <c r="S312" s="14"/>
      <c r="T312" s="68"/>
      <c r="U312" s="54" t="str">
        <f>IF('Infos voyageurs'!AE302="Thaïlande",'Infos voyageurs'!AL302,"")</f>
        <v/>
      </c>
      <c r="V312" s="68"/>
      <c r="W312" s="69"/>
      <c r="X312" s="56" t="str">
        <f>IF('Infos voyageurs'!AA302="Thaïlande",'Infos voyageurs'!AN302,"")</f>
        <v/>
      </c>
      <c r="Y312" s="69"/>
      <c r="Z312" s="70"/>
      <c r="AA312" s="58">
        <f t="shared" si="10"/>
        <v>0</v>
      </c>
      <c r="AB312" s="70"/>
    </row>
    <row r="313" spans="1:28" ht="16" customHeight="1" x14ac:dyDescent="0.2">
      <c r="A313" s="1" t="str">
        <f>IF('Infos voyageurs'!AA303="Thaïlande",'Infos voyageurs'!B303,"")</f>
        <v/>
      </c>
      <c r="B313" s="60">
        <f t="shared" si="9"/>
        <v>0</v>
      </c>
      <c r="C313" s="24" t="str">
        <f>IF(AND('Infos voyageurs'!AA303="Thaïlande",'Infos voyageurs'!AC303="janvier"),'Infos voyageurs'!AG303,"")</f>
        <v/>
      </c>
      <c r="D313" s="24" t="str">
        <f>IF(AND('Infos voyageurs'!AA303="Thaïlande",'Infos voyageurs'!AC303="février"),'Infos voyageurs'!AG303,"")</f>
        <v/>
      </c>
      <c r="E313" s="24" t="str">
        <f>IF(AND('Infos voyageurs'!AA303="Thaïlande",'Infos voyageurs'!AC303="mars"),'Infos voyageurs'!AG303,"")</f>
        <v/>
      </c>
      <c r="F313" s="54" t="str">
        <f>IF(AND('Infos voyageurs'!AA303="Thaïlande",'Infos voyageurs'!AC303="avril"),'Infos voyageurs'!AG303,"")</f>
        <v/>
      </c>
      <c r="G313" s="54" t="str">
        <f>IF(AND('Infos voyageurs'!AA303="Thaïlande",'Infos voyageurs'!AC303="mai"),'Infos voyageurs'!AG303,"")</f>
        <v/>
      </c>
      <c r="H313" s="54" t="str">
        <f>IF(AND('Infos voyageurs'!AA303="Thaïlande",'Infos voyageurs'!AC303="juin"),'Infos voyageurs'!AG303,"")</f>
        <v/>
      </c>
      <c r="I313" s="56" t="str">
        <f>IF(AND('Infos voyageurs'!AA303="Thaïlande",'Infos voyageurs'!AC303="juillet"),'Infos voyageurs'!AG303,"")</f>
        <v/>
      </c>
      <c r="J313" s="56" t="str">
        <f>IF(AND('Infos voyageurs'!AA303="Thaïlande",'Infos voyageurs'!AC303="août"),'Infos voyageurs'!AG303,"")</f>
        <v/>
      </c>
      <c r="K313" s="56" t="str">
        <f>IF(AND('Infos voyageurs'!AA303="Thaïlande",'Infos voyageurs'!AC303="septembre"),'Infos voyageurs'!AG303,"")</f>
        <v/>
      </c>
      <c r="L313" s="58" t="str">
        <f>IF(AND('Infos voyageurs'!AA303="Thaïlande",'Infos voyageurs'!AC303="octobre"),'Infos voyageurs'!AG303,"")</f>
        <v/>
      </c>
      <c r="M313" s="58" t="str">
        <f>IF(AND('Infos voyageurs'!AA303="Thaïlande",'Infos voyageurs'!AC303="novembre"),'Infos voyageurs'!AG303,"")</f>
        <v/>
      </c>
      <c r="N313" s="58" t="str">
        <f>IF(AND('Infos voyageurs'!AA303="Thaïlande",'Infos voyageurs'!AC303="decembre"),'Infos voyageurs'!AG303,"")</f>
        <v/>
      </c>
      <c r="Q313" s="14"/>
      <c r="R313" s="24" t="str">
        <f>IF('Infos voyageurs'!AA303="Thaïlande",'Infos voyageurs'!AI303,"")</f>
        <v/>
      </c>
      <c r="S313" s="14"/>
      <c r="T313" s="68"/>
      <c r="U313" s="54" t="str">
        <f>IF('Infos voyageurs'!AE303="Thaïlande",'Infos voyageurs'!AL303,"")</f>
        <v/>
      </c>
      <c r="V313" s="68"/>
      <c r="W313" s="69"/>
      <c r="X313" s="56" t="str">
        <f>IF('Infos voyageurs'!AA303="Thaïlande",'Infos voyageurs'!AN303,"")</f>
        <v/>
      </c>
      <c r="Y313" s="69"/>
      <c r="Z313" s="70"/>
      <c r="AA313" s="58">
        <f t="shared" si="10"/>
        <v>0</v>
      </c>
      <c r="AB313" s="70"/>
    </row>
    <row r="314" spans="1:28" ht="16" customHeight="1" x14ac:dyDescent="0.2">
      <c r="A314" s="1" t="str">
        <f>IF('Infos voyageurs'!AA304="Thaïlande",'Infos voyageurs'!B304,"")</f>
        <v/>
      </c>
      <c r="B314" s="60">
        <f t="shared" si="9"/>
        <v>0</v>
      </c>
      <c r="C314" s="24" t="str">
        <f>IF(AND('Infos voyageurs'!AA304="Thaïlande",'Infos voyageurs'!AC304="janvier"),'Infos voyageurs'!AG304,"")</f>
        <v/>
      </c>
      <c r="D314" s="24" t="str">
        <f>IF(AND('Infos voyageurs'!AA304="Thaïlande",'Infos voyageurs'!AC304="février"),'Infos voyageurs'!AG304,"")</f>
        <v/>
      </c>
      <c r="E314" s="24" t="str">
        <f>IF(AND('Infos voyageurs'!AA304="Thaïlande",'Infos voyageurs'!AC304="mars"),'Infos voyageurs'!AG304,"")</f>
        <v/>
      </c>
      <c r="F314" s="54" t="str">
        <f>IF(AND('Infos voyageurs'!AA304="Thaïlande",'Infos voyageurs'!AC304="avril"),'Infos voyageurs'!AG304,"")</f>
        <v/>
      </c>
      <c r="G314" s="54" t="str">
        <f>IF(AND('Infos voyageurs'!AA304="Thaïlande",'Infos voyageurs'!AC304="mai"),'Infos voyageurs'!AG304,"")</f>
        <v/>
      </c>
      <c r="H314" s="54" t="str">
        <f>IF(AND('Infos voyageurs'!AA304="Thaïlande",'Infos voyageurs'!AC304="juin"),'Infos voyageurs'!AG304,"")</f>
        <v/>
      </c>
      <c r="I314" s="56" t="str">
        <f>IF(AND('Infos voyageurs'!AA304="Thaïlande",'Infos voyageurs'!AC304="juillet"),'Infos voyageurs'!AG304,"")</f>
        <v/>
      </c>
      <c r="J314" s="56" t="str">
        <f>IF(AND('Infos voyageurs'!AA304="Thaïlande",'Infos voyageurs'!AC304="août"),'Infos voyageurs'!AG304,"")</f>
        <v/>
      </c>
      <c r="K314" s="56" t="str">
        <f>IF(AND('Infos voyageurs'!AA304="Thaïlande",'Infos voyageurs'!AC304="septembre"),'Infos voyageurs'!AG304,"")</f>
        <v/>
      </c>
      <c r="L314" s="58" t="str">
        <f>IF(AND('Infos voyageurs'!AA304="Thaïlande",'Infos voyageurs'!AC304="octobre"),'Infos voyageurs'!AG304,"")</f>
        <v/>
      </c>
      <c r="M314" s="58" t="str">
        <f>IF(AND('Infos voyageurs'!AA304="Thaïlande",'Infos voyageurs'!AC304="novembre"),'Infos voyageurs'!AG304,"")</f>
        <v/>
      </c>
      <c r="N314" s="58" t="str">
        <f>IF(AND('Infos voyageurs'!AA304="Thaïlande",'Infos voyageurs'!AC304="decembre"),'Infos voyageurs'!AG304,"")</f>
        <v/>
      </c>
      <c r="Q314" s="14"/>
      <c r="R314" s="24" t="str">
        <f>IF('Infos voyageurs'!AA304="Thaïlande",'Infos voyageurs'!AI304,"")</f>
        <v/>
      </c>
      <c r="S314" s="14"/>
      <c r="T314" s="68"/>
      <c r="U314" s="54" t="str">
        <f>IF('Infos voyageurs'!AE304="Thaïlande",'Infos voyageurs'!AL304,"")</f>
        <v/>
      </c>
      <c r="V314" s="68"/>
      <c r="W314" s="69"/>
      <c r="X314" s="56" t="str">
        <f>IF('Infos voyageurs'!AA304="Thaïlande",'Infos voyageurs'!AN304,"")</f>
        <v/>
      </c>
      <c r="Y314" s="69"/>
      <c r="Z314" s="70"/>
      <c r="AA314" s="58">
        <f t="shared" si="10"/>
        <v>0</v>
      </c>
      <c r="AB314" s="70"/>
    </row>
    <row r="315" spans="1:28" ht="16" customHeight="1" x14ac:dyDescent="0.2">
      <c r="A315" s="1" t="str">
        <f>IF('Infos voyageurs'!AA305="Thaïlande",'Infos voyageurs'!B305,"")</f>
        <v/>
      </c>
      <c r="B315" s="60">
        <f t="shared" si="9"/>
        <v>0</v>
      </c>
      <c r="C315" s="24" t="str">
        <f>IF(AND('Infos voyageurs'!AA305="Thaïlande",'Infos voyageurs'!AC305="janvier"),'Infos voyageurs'!AG305,"")</f>
        <v/>
      </c>
      <c r="D315" s="24" t="str">
        <f>IF(AND('Infos voyageurs'!AA305="Thaïlande",'Infos voyageurs'!AC305="février"),'Infos voyageurs'!AG305,"")</f>
        <v/>
      </c>
      <c r="E315" s="24" t="str">
        <f>IF(AND('Infos voyageurs'!AA305="Thaïlande",'Infos voyageurs'!AC305="mars"),'Infos voyageurs'!AG305,"")</f>
        <v/>
      </c>
      <c r="F315" s="54" t="str">
        <f>IF(AND('Infos voyageurs'!AA305="Thaïlande",'Infos voyageurs'!AC305="avril"),'Infos voyageurs'!AG305,"")</f>
        <v/>
      </c>
      <c r="G315" s="54" t="str">
        <f>IF(AND('Infos voyageurs'!AA305="Thaïlande",'Infos voyageurs'!AC305="mai"),'Infos voyageurs'!AG305,"")</f>
        <v/>
      </c>
      <c r="H315" s="54" t="str">
        <f>IF(AND('Infos voyageurs'!AA305="Thaïlande",'Infos voyageurs'!AC305="juin"),'Infos voyageurs'!AG305,"")</f>
        <v/>
      </c>
      <c r="I315" s="56" t="str">
        <f>IF(AND('Infos voyageurs'!AA305="Thaïlande",'Infos voyageurs'!AC305="juillet"),'Infos voyageurs'!AG305,"")</f>
        <v/>
      </c>
      <c r="J315" s="56" t="str">
        <f>IF(AND('Infos voyageurs'!AA305="Thaïlande",'Infos voyageurs'!AC305="août"),'Infos voyageurs'!AG305,"")</f>
        <v/>
      </c>
      <c r="K315" s="56" t="str">
        <f>IF(AND('Infos voyageurs'!AA305="Thaïlande",'Infos voyageurs'!AC305="septembre"),'Infos voyageurs'!AG305,"")</f>
        <v/>
      </c>
      <c r="L315" s="58" t="str">
        <f>IF(AND('Infos voyageurs'!AA305="Thaïlande",'Infos voyageurs'!AC305="octobre"),'Infos voyageurs'!AG305,"")</f>
        <v/>
      </c>
      <c r="M315" s="58" t="str">
        <f>IF(AND('Infos voyageurs'!AA305="Thaïlande",'Infos voyageurs'!AC305="novembre"),'Infos voyageurs'!AG305,"")</f>
        <v/>
      </c>
      <c r="N315" s="58" t="str">
        <f>IF(AND('Infos voyageurs'!AA305="Thaïlande",'Infos voyageurs'!AC305="decembre"),'Infos voyageurs'!AG305,"")</f>
        <v/>
      </c>
      <c r="Q315" s="14"/>
      <c r="R315" s="24" t="str">
        <f>IF('Infos voyageurs'!AA305="Thaïlande",'Infos voyageurs'!AI305,"")</f>
        <v/>
      </c>
      <c r="S315" s="14"/>
      <c r="T315" s="68"/>
      <c r="U315" s="54" t="str">
        <f>IF('Infos voyageurs'!AE305="Thaïlande",'Infos voyageurs'!AL305,"")</f>
        <v/>
      </c>
      <c r="V315" s="68"/>
      <c r="W315" s="69"/>
      <c r="X315" s="56" t="str">
        <f>IF('Infos voyageurs'!AA305="Thaïlande",'Infos voyageurs'!AN305,"")</f>
        <v/>
      </c>
      <c r="Y315" s="69"/>
      <c r="Z315" s="70"/>
      <c r="AA315" s="58">
        <f t="shared" si="10"/>
        <v>0</v>
      </c>
      <c r="AB315" s="70"/>
    </row>
    <row r="316" spans="1:28" ht="16" customHeight="1" x14ac:dyDescent="0.2">
      <c r="A316" s="1" t="str">
        <f>IF('Infos voyageurs'!AA306="Thaïlande",'Infos voyageurs'!B306,"")</f>
        <v/>
      </c>
      <c r="B316" s="60">
        <f t="shared" si="9"/>
        <v>0</v>
      </c>
      <c r="C316" s="24" t="str">
        <f>IF(AND('Infos voyageurs'!AA306="Thaïlande",'Infos voyageurs'!AC306="janvier"),'Infos voyageurs'!AG306,"")</f>
        <v/>
      </c>
      <c r="D316" s="24" t="str">
        <f>IF(AND('Infos voyageurs'!AA306="Thaïlande",'Infos voyageurs'!AC306="février"),'Infos voyageurs'!AG306,"")</f>
        <v/>
      </c>
      <c r="E316" s="24" t="str">
        <f>IF(AND('Infos voyageurs'!AA306="Thaïlande",'Infos voyageurs'!AC306="mars"),'Infos voyageurs'!AG306,"")</f>
        <v/>
      </c>
      <c r="F316" s="54" t="str">
        <f>IF(AND('Infos voyageurs'!AA306="Thaïlande",'Infos voyageurs'!AC306="avril"),'Infos voyageurs'!AG306,"")</f>
        <v/>
      </c>
      <c r="G316" s="54" t="str">
        <f>IF(AND('Infos voyageurs'!AA306="Thaïlande",'Infos voyageurs'!AC306="mai"),'Infos voyageurs'!AG306,"")</f>
        <v/>
      </c>
      <c r="H316" s="54" t="str">
        <f>IF(AND('Infos voyageurs'!AA306="Thaïlande",'Infos voyageurs'!AC306="juin"),'Infos voyageurs'!AG306,"")</f>
        <v/>
      </c>
      <c r="I316" s="56" t="str">
        <f>IF(AND('Infos voyageurs'!AA306="Thaïlande",'Infos voyageurs'!AC306="juillet"),'Infos voyageurs'!AG306,"")</f>
        <v/>
      </c>
      <c r="J316" s="56" t="str">
        <f>IF(AND('Infos voyageurs'!AA306="Thaïlande",'Infos voyageurs'!AC306="août"),'Infos voyageurs'!AG306,"")</f>
        <v/>
      </c>
      <c r="K316" s="56" t="str">
        <f>IF(AND('Infos voyageurs'!AA306="Thaïlande",'Infos voyageurs'!AC306="septembre"),'Infos voyageurs'!AG306,"")</f>
        <v/>
      </c>
      <c r="L316" s="58" t="str">
        <f>IF(AND('Infos voyageurs'!AA306="Thaïlande",'Infos voyageurs'!AC306="octobre"),'Infos voyageurs'!AG306,"")</f>
        <v/>
      </c>
      <c r="M316" s="58" t="str">
        <f>IF(AND('Infos voyageurs'!AA306="Thaïlande",'Infos voyageurs'!AC306="novembre"),'Infos voyageurs'!AG306,"")</f>
        <v/>
      </c>
      <c r="N316" s="58" t="str">
        <f>IF(AND('Infos voyageurs'!AA306="Thaïlande",'Infos voyageurs'!AC306="decembre"),'Infos voyageurs'!AG306,"")</f>
        <v/>
      </c>
      <c r="Q316" s="14"/>
      <c r="R316" s="24" t="str">
        <f>IF('Infos voyageurs'!AA306="Thaïlande",'Infos voyageurs'!AI306,"")</f>
        <v/>
      </c>
      <c r="S316" s="14"/>
      <c r="T316" s="68"/>
      <c r="U316" s="54" t="str">
        <f>IF('Infos voyageurs'!AE306="Thaïlande",'Infos voyageurs'!AL306,"")</f>
        <v/>
      </c>
      <c r="V316" s="68"/>
      <c r="W316" s="69"/>
      <c r="X316" s="56" t="str">
        <f>IF('Infos voyageurs'!AA306="Thaïlande",'Infos voyageurs'!AN306,"")</f>
        <v/>
      </c>
      <c r="Y316" s="69"/>
      <c r="Z316" s="70"/>
      <c r="AA316" s="58">
        <f t="shared" si="10"/>
        <v>0</v>
      </c>
      <c r="AB316" s="70"/>
    </row>
    <row r="317" spans="1:28" ht="16" customHeight="1" x14ac:dyDescent="0.2">
      <c r="A317" s="1" t="str">
        <f>IF('Infos voyageurs'!AA307="Thaïlande",'Infos voyageurs'!B307,"")</f>
        <v/>
      </c>
      <c r="B317" s="60">
        <f t="shared" si="9"/>
        <v>0</v>
      </c>
      <c r="C317" s="24" t="str">
        <f>IF(AND('Infos voyageurs'!AA307="Thaïlande",'Infos voyageurs'!AC307="janvier"),'Infos voyageurs'!AG307,"")</f>
        <v/>
      </c>
      <c r="D317" s="24" t="str">
        <f>IF(AND('Infos voyageurs'!AA307="Thaïlande",'Infos voyageurs'!AC307="février"),'Infos voyageurs'!AG307,"")</f>
        <v/>
      </c>
      <c r="E317" s="24" t="str">
        <f>IF(AND('Infos voyageurs'!AA307="Thaïlande",'Infos voyageurs'!AC307="mars"),'Infos voyageurs'!AG307,"")</f>
        <v/>
      </c>
      <c r="F317" s="54" t="str">
        <f>IF(AND('Infos voyageurs'!AA307="Thaïlande",'Infos voyageurs'!AC307="avril"),'Infos voyageurs'!AG307,"")</f>
        <v/>
      </c>
      <c r="G317" s="54" t="str">
        <f>IF(AND('Infos voyageurs'!AA307="Thaïlande",'Infos voyageurs'!AC307="mai"),'Infos voyageurs'!AG307,"")</f>
        <v/>
      </c>
      <c r="H317" s="54" t="str">
        <f>IF(AND('Infos voyageurs'!AA307="Thaïlande",'Infos voyageurs'!AC307="juin"),'Infos voyageurs'!AG307,"")</f>
        <v/>
      </c>
      <c r="I317" s="56" t="str">
        <f>IF(AND('Infos voyageurs'!AA307="Thaïlande",'Infos voyageurs'!AC307="juillet"),'Infos voyageurs'!AG307,"")</f>
        <v/>
      </c>
      <c r="J317" s="56" t="str">
        <f>IF(AND('Infos voyageurs'!AA307="Thaïlande",'Infos voyageurs'!AC307="août"),'Infos voyageurs'!AG307,"")</f>
        <v/>
      </c>
      <c r="K317" s="56" t="str">
        <f>IF(AND('Infos voyageurs'!AA307="Thaïlande",'Infos voyageurs'!AC307="septembre"),'Infos voyageurs'!AG307,"")</f>
        <v/>
      </c>
      <c r="L317" s="58" t="str">
        <f>IF(AND('Infos voyageurs'!AA307="Thaïlande",'Infos voyageurs'!AC307="octobre"),'Infos voyageurs'!AG307,"")</f>
        <v/>
      </c>
      <c r="M317" s="58" t="str">
        <f>IF(AND('Infos voyageurs'!AA307="Thaïlande",'Infos voyageurs'!AC307="novembre"),'Infos voyageurs'!AG307,"")</f>
        <v/>
      </c>
      <c r="N317" s="58" t="str">
        <f>IF(AND('Infos voyageurs'!AA307="Thaïlande",'Infos voyageurs'!AC307="decembre"),'Infos voyageurs'!AG307,"")</f>
        <v/>
      </c>
      <c r="Q317" s="14"/>
      <c r="R317" s="24" t="str">
        <f>IF('Infos voyageurs'!AA307="Thaïlande",'Infos voyageurs'!AI307,"")</f>
        <v/>
      </c>
      <c r="S317" s="14"/>
      <c r="T317" s="68"/>
      <c r="U317" s="54" t="str">
        <f>IF('Infos voyageurs'!AE307="Thaïlande",'Infos voyageurs'!AL307,"")</f>
        <v/>
      </c>
      <c r="V317" s="68"/>
      <c r="W317" s="69"/>
      <c r="X317" s="56" t="str">
        <f>IF('Infos voyageurs'!AA307="Thaïlande",'Infos voyageurs'!AN307,"")</f>
        <v/>
      </c>
      <c r="Y317" s="69"/>
      <c r="Z317" s="70"/>
      <c r="AA317" s="58">
        <f t="shared" si="10"/>
        <v>0</v>
      </c>
      <c r="AB317" s="70"/>
    </row>
    <row r="318" spans="1:28" ht="16" customHeight="1" x14ac:dyDescent="0.2">
      <c r="A318" s="1" t="str">
        <f>IF('Infos voyageurs'!AA308="Thaïlande",'Infos voyageurs'!B308,"")</f>
        <v/>
      </c>
      <c r="B318" s="60">
        <f t="shared" si="9"/>
        <v>0</v>
      </c>
      <c r="C318" s="24" t="str">
        <f>IF(AND('Infos voyageurs'!AA308="Thaïlande",'Infos voyageurs'!AC308="janvier"),'Infos voyageurs'!AG308,"")</f>
        <v/>
      </c>
      <c r="D318" s="24" t="str">
        <f>IF(AND('Infos voyageurs'!AA308="Thaïlande",'Infos voyageurs'!AC308="février"),'Infos voyageurs'!AG308,"")</f>
        <v/>
      </c>
      <c r="E318" s="24" t="str">
        <f>IF(AND('Infos voyageurs'!AA308="Thaïlande",'Infos voyageurs'!AC308="mars"),'Infos voyageurs'!AG308,"")</f>
        <v/>
      </c>
      <c r="F318" s="54" t="str">
        <f>IF(AND('Infos voyageurs'!AA308="Thaïlande",'Infos voyageurs'!AC308="avril"),'Infos voyageurs'!AG308,"")</f>
        <v/>
      </c>
      <c r="G318" s="54" t="str">
        <f>IF(AND('Infos voyageurs'!AA308="Thaïlande",'Infos voyageurs'!AC308="mai"),'Infos voyageurs'!AG308,"")</f>
        <v/>
      </c>
      <c r="H318" s="54" t="str">
        <f>IF(AND('Infos voyageurs'!AA308="Thaïlande",'Infos voyageurs'!AC308="juin"),'Infos voyageurs'!AG308,"")</f>
        <v/>
      </c>
      <c r="I318" s="56" t="str">
        <f>IF(AND('Infos voyageurs'!AA308="Thaïlande",'Infos voyageurs'!AC308="juillet"),'Infos voyageurs'!AG308,"")</f>
        <v/>
      </c>
      <c r="J318" s="56" t="str">
        <f>IF(AND('Infos voyageurs'!AA308="Thaïlande",'Infos voyageurs'!AC308="août"),'Infos voyageurs'!AG308,"")</f>
        <v/>
      </c>
      <c r="K318" s="56" t="str">
        <f>IF(AND('Infos voyageurs'!AA308="Thaïlande",'Infos voyageurs'!AC308="septembre"),'Infos voyageurs'!AG308,"")</f>
        <v/>
      </c>
      <c r="L318" s="58" t="str">
        <f>IF(AND('Infos voyageurs'!AA308="Thaïlande",'Infos voyageurs'!AC308="octobre"),'Infos voyageurs'!AG308,"")</f>
        <v/>
      </c>
      <c r="M318" s="58" t="str">
        <f>IF(AND('Infos voyageurs'!AA308="Thaïlande",'Infos voyageurs'!AC308="novembre"),'Infos voyageurs'!AG308,"")</f>
        <v/>
      </c>
      <c r="N318" s="58" t="str">
        <f>IF(AND('Infos voyageurs'!AA308="Thaïlande",'Infos voyageurs'!AC308="decembre"),'Infos voyageurs'!AG308,"")</f>
        <v/>
      </c>
      <c r="Q318" s="14"/>
      <c r="R318" s="24" t="str">
        <f>IF('Infos voyageurs'!AA308="Thaïlande",'Infos voyageurs'!AI308,"")</f>
        <v/>
      </c>
      <c r="S318" s="14"/>
      <c r="T318" s="68"/>
      <c r="U318" s="54" t="str">
        <f>IF('Infos voyageurs'!AE308="Thaïlande",'Infos voyageurs'!AL308,"")</f>
        <v/>
      </c>
      <c r="V318" s="68"/>
      <c r="W318" s="69"/>
      <c r="X318" s="56" t="str">
        <f>IF('Infos voyageurs'!AA308="Thaïlande",'Infos voyageurs'!AN308,"")</f>
        <v/>
      </c>
      <c r="Y318" s="69"/>
      <c r="Z318" s="70"/>
      <c r="AA318" s="58">
        <f t="shared" si="10"/>
        <v>0</v>
      </c>
      <c r="AB318" s="70"/>
    </row>
    <row r="319" spans="1:28" ht="16" customHeight="1" x14ac:dyDescent="0.2">
      <c r="A319" s="1" t="str">
        <f>IF('Infos voyageurs'!AA309="Thaïlande",'Infos voyageurs'!B309,"")</f>
        <v/>
      </c>
      <c r="B319" s="60">
        <f t="shared" si="9"/>
        <v>0</v>
      </c>
      <c r="C319" s="24" t="str">
        <f>IF(AND('Infos voyageurs'!AA309="Thaïlande",'Infos voyageurs'!AC309="janvier"),'Infos voyageurs'!AG309,"")</f>
        <v/>
      </c>
      <c r="D319" s="24" t="str">
        <f>IF(AND('Infos voyageurs'!AA309="Thaïlande",'Infos voyageurs'!AC309="février"),'Infos voyageurs'!AG309,"")</f>
        <v/>
      </c>
      <c r="E319" s="24" t="str">
        <f>IF(AND('Infos voyageurs'!AA309="Thaïlande",'Infos voyageurs'!AC309="mars"),'Infos voyageurs'!AG309,"")</f>
        <v/>
      </c>
      <c r="F319" s="54" t="str">
        <f>IF(AND('Infos voyageurs'!AA309="Thaïlande",'Infos voyageurs'!AC309="avril"),'Infos voyageurs'!AG309,"")</f>
        <v/>
      </c>
      <c r="G319" s="54" t="str">
        <f>IF(AND('Infos voyageurs'!AA309="Thaïlande",'Infos voyageurs'!AC309="mai"),'Infos voyageurs'!AG309,"")</f>
        <v/>
      </c>
      <c r="H319" s="54" t="str">
        <f>IF(AND('Infos voyageurs'!AA309="Thaïlande",'Infos voyageurs'!AC309="juin"),'Infos voyageurs'!AG309,"")</f>
        <v/>
      </c>
      <c r="I319" s="56" t="str">
        <f>IF(AND('Infos voyageurs'!AA309="Thaïlande",'Infos voyageurs'!AC309="juillet"),'Infos voyageurs'!AG309,"")</f>
        <v/>
      </c>
      <c r="J319" s="56" t="str">
        <f>IF(AND('Infos voyageurs'!AA309="Thaïlande",'Infos voyageurs'!AC309="août"),'Infos voyageurs'!AG309,"")</f>
        <v/>
      </c>
      <c r="K319" s="56" t="str">
        <f>IF(AND('Infos voyageurs'!AA309="Thaïlande",'Infos voyageurs'!AC309="septembre"),'Infos voyageurs'!AG309,"")</f>
        <v/>
      </c>
      <c r="L319" s="58" t="str">
        <f>IF(AND('Infos voyageurs'!AA309="Thaïlande",'Infos voyageurs'!AC309="octobre"),'Infos voyageurs'!AG309,"")</f>
        <v/>
      </c>
      <c r="M319" s="58" t="str">
        <f>IF(AND('Infos voyageurs'!AA309="Thaïlande",'Infos voyageurs'!AC309="novembre"),'Infos voyageurs'!AG309,"")</f>
        <v/>
      </c>
      <c r="N319" s="58" t="str">
        <f>IF(AND('Infos voyageurs'!AA309="Thaïlande",'Infos voyageurs'!AC309="decembre"),'Infos voyageurs'!AG309,"")</f>
        <v/>
      </c>
      <c r="Q319" s="14"/>
      <c r="R319" s="24" t="str">
        <f>IF('Infos voyageurs'!AA309="Thaïlande",'Infos voyageurs'!AI309,"")</f>
        <v/>
      </c>
      <c r="S319" s="14"/>
      <c r="T319" s="68"/>
      <c r="U319" s="54" t="str">
        <f>IF('Infos voyageurs'!AE309="Thaïlande",'Infos voyageurs'!AL309,"")</f>
        <v/>
      </c>
      <c r="V319" s="68"/>
      <c r="W319" s="69"/>
      <c r="X319" s="56" t="str">
        <f>IF('Infos voyageurs'!AA309="Thaïlande",'Infos voyageurs'!AN309,"")</f>
        <v/>
      </c>
      <c r="Y319" s="69"/>
      <c r="Z319" s="70"/>
      <c r="AA319" s="58">
        <f t="shared" si="10"/>
        <v>0</v>
      </c>
      <c r="AB319" s="70"/>
    </row>
    <row r="320" spans="1:28" ht="16" customHeight="1" x14ac:dyDescent="0.2">
      <c r="A320" s="1" t="str">
        <f>IF('Infos voyageurs'!AA310="Thaïlande",'Infos voyageurs'!B310,"")</f>
        <v/>
      </c>
      <c r="B320" s="60">
        <f t="shared" si="9"/>
        <v>0</v>
      </c>
      <c r="C320" s="24" t="str">
        <f>IF(AND('Infos voyageurs'!AA310="Thaïlande",'Infos voyageurs'!AC310="janvier"),'Infos voyageurs'!AG310,"")</f>
        <v/>
      </c>
      <c r="D320" s="24" t="str">
        <f>IF(AND('Infos voyageurs'!AA310="Thaïlande",'Infos voyageurs'!AC310="février"),'Infos voyageurs'!AG310,"")</f>
        <v/>
      </c>
      <c r="E320" s="24" t="str">
        <f>IF(AND('Infos voyageurs'!AA310="Thaïlande",'Infos voyageurs'!AC310="mars"),'Infos voyageurs'!AG310,"")</f>
        <v/>
      </c>
      <c r="F320" s="54" t="str">
        <f>IF(AND('Infos voyageurs'!AA310="Thaïlande",'Infos voyageurs'!AC310="avril"),'Infos voyageurs'!AG310,"")</f>
        <v/>
      </c>
      <c r="G320" s="54" t="str">
        <f>IF(AND('Infos voyageurs'!AA310="Thaïlande",'Infos voyageurs'!AC310="mai"),'Infos voyageurs'!AG310,"")</f>
        <v/>
      </c>
      <c r="H320" s="54" t="str">
        <f>IF(AND('Infos voyageurs'!AA310="Thaïlande",'Infos voyageurs'!AC310="juin"),'Infos voyageurs'!AG310,"")</f>
        <v/>
      </c>
      <c r="I320" s="56" t="str">
        <f>IF(AND('Infos voyageurs'!AA310="Thaïlande",'Infos voyageurs'!AC310="juillet"),'Infos voyageurs'!AG310,"")</f>
        <v/>
      </c>
      <c r="J320" s="56" t="str">
        <f>IF(AND('Infos voyageurs'!AA310="Thaïlande",'Infos voyageurs'!AC310="août"),'Infos voyageurs'!AG310,"")</f>
        <v/>
      </c>
      <c r="K320" s="56" t="str">
        <f>IF(AND('Infos voyageurs'!AA310="Thaïlande",'Infos voyageurs'!AC310="septembre"),'Infos voyageurs'!AG310,"")</f>
        <v/>
      </c>
      <c r="L320" s="58" t="str">
        <f>IF(AND('Infos voyageurs'!AA310="Thaïlande",'Infos voyageurs'!AC310="octobre"),'Infos voyageurs'!AG310,"")</f>
        <v/>
      </c>
      <c r="M320" s="58" t="str">
        <f>IF(AND('Infos voyageurs'!AA310="Thaïlande",'Infos voyageurs'!AC310="novembre"),'Infos voyageurs'!AG310,"")</f>
        <v/>
      </c>
      <c r="N320" s="58" t="str">
        <f>IF(AND('Infos voyageurs'!AA310="Thaïlande",'Infos voyageurs'!AC310="decembre"),'Infos voyageurs'!AG310,"")</f>
        <v/>
      </c>
      <c r="Q320" s="14"/>
      <c r="R320" s="24" t="str">
        <f>IF('Infos voyageurs'!AA310="Thaïlande",'Infos voyageurs'!AI310,"")</f>
        <v/>
      </c>
      <c r="S320" s="14"/>
      <c r="T320" s="68"/>
      <c r="U320" s="54" t="str">
        <f>IF('Infos voyageurs'!AE310="Thaïlande",'Infos voyageurs'!AL310,"")</f>
        <v/>
      </c>
      <c r="V320" s="68"/>
      <c r="W320" s="69"/>
      <c r="X320" s="56" t="str">
        <f>IF('Infos voyageurs'!AA310="Thaïlande",'Infos voyageurs'!AN310,"")</f>
        <v/>
      </c>
      <c r="Y320" s="69"/>
      <c r="Z320" s="70"/>
      <c r="AA320" s="58">
        <f t="shared" si="10"/>
        <v>0</v>
      </c>
      <c r="AB320" s="70"/>
    </row>
    <row r="321" spans="1:28" ht="16" customHeight="1" x14ac:dyDescent="0.2">
      <c r="A321" s="1" t="str">
        <f>IF('Infos voyageurs'!AA311="Thaïlande",'Infos voyageurs'!B311,"")</f>
        <v/>
      </c>
      <c r="B321" s="60">
        <f t="shared" si="9"/>
        <v>0</v>
      </c>
      <c r="C321" s="24" t="str">
        <f>IF(AND('Infos voyageurs'!AA311="Thaïlande",'Infos voyageurs'!AC311="janvier"),'Infos voyageurs'!AG311,"")</f>
        <v/>
      </c>
      <c r="D321" s="24" t="str">
        <f>IF(AND('Infos voyageurs'!AA311="Thaïlande",'Infos voyageurs'!AC311="février"),'Infos voyageurs'!AG311,"")</f>
        <v/>
      </c>
      <c r="E321" s="24" t="str">
        <f>IF(AND('Infos voyageurs'!AA311="Thaïlande",'Infos voyageurs'!AC311="mars"),'Infos voyageurs'!AG311,"")</f>
        <v/>
      </c>
      <c r="F321" s="54" t="str">
        <f>IF(AND('Infos voyageurs'!AA311="Thaïlande",'Infos voyageurs'!AC311="avril"),'Infos voyageurs'!AG311,"")</f>
        <v/>
      </c>
      <c r="G321" s="54" t="str">
        <f>IF(AND('Infos voyageurs'!AA311="Thaïlande",'Infos voyageurs'!AC311="mai"),'Infos voyageurs'!AG311,"")</f>
        <v/>
      </c>
      <c r="H321" s="54" t="str">
        <f>IF(AND('Infos voyageurs'!AA311="Thaïlande",'Infos voyageurs'!AC311="juin"),'Infos voyageurs'!AG311,"")</f>
        <v/>
      </c>
      <c r="I321" s="56" t="str">
        <f>IF(AND('Infos voyageurs'!AA311="Thaïlande",'Infos voyageurs'!AC311="juillet"),'Infos voyageurs'!AG311,"")</f>
        <v/>
      </c>
      <c r="J321" s="56" t="str">
        <f>IF(AND('Infos voyageurs'!AA311="Thaïlande",'Infos voyageurs'!AC311="août"),'Infos voyageurs'!AG311,"")</f>
        <v/>
      </c>
      <c r="K321" s="56" t="str">
        <f>IF(AND('Infos voyageurs'!AA311="Thaïlande",'Infos voyageurs'!AC311="septembre"),'Infos voyageurs'!AG311,"")</f>
        <v/>
      </c>
      <c r="L321" s="58" t="str">
        <f>IF(AND('Infos voyageurs'!AA311="Thaïlande",'Infos voyageurs'!AC311="octobre"),'Infos voyageurs'!AG311,"")</f>
        <v/>
      </c>
      <c r="M321" s="58" t="str">
        <f>IF(AND('Infos voyageurs'!AA311="Thaïlande",'Infos voyageurs'!AC311="novembre"),'Infos voyageurs'!AG311,"")</f>
        <v/>
      </c>
      <c r="N321" s="58" t="str">
        <f>IF(AND('Infos voyageurs'!AA311="Thaïlande",'Infos voyageurs'!AC311="decembre"),'Infos voyageurs'!AG311,"")</f>
        <v/>
      </c>
      <c r="Q321" s="14"/>
      <c r="R321" s="24" t="str">
        <f>IF('Infos voyageurs'!AA311="Thaïlande",'Infos voyageurs'!AI311,"")</f>
        <v/>
      </c>
      <c r="S321" s="14"/>
      <c r="T321" s="68"/>
      <c r="U321" s="54" t="str">
        <f>IF('Infos voyageurs'!AE311="Thaïlande",'Infos voyageurs'!AL311,"")</f>
        <v/>
      </c>
      <c r="V321" s="68"/>
      <c r="W321" s="69"/>
      <c r="X321" s="56" t="str">
        <f>IF('Infos voyageurs'!AA311="Thaïlande",'Infos voyageurs'!AN311,"")</f>
        <v/>
      </c>
      <c r="Y321" s="69"/>
      <c r="Z321" s="70"/>
      <c r="AA321" s="58">
        <f t="shared" si="10"/>
        <v>0</v>
      </c>
      <c r="AB321" s="70"/>
    </row>
    <row r="322" spans="1:28" ht="16" customHeight="1" x14ac:dyDescent="0.2">
      <c r="A322" s="1" t="str">
        <f>IF('Infos voyageurs'!AA312="Thaïlande",'Infos voyageurs'!B312,"")</f>
        <v/>
      </c>
      <c r="B322" s="60">
        <f t="shared" si="9"/>
        <v>0</v>
      </c>
      <c r="C322" s="24" t="str">
        <f>IF(AND('Infos voyageurs'!AA312="Thaïlande",'Infos voyageurs'!AC312="janvier"),'Infos voyageurs'!AG312,"")</f>
        <v/>
      </c>
      <c r="D322" s="24" t="str">
        <f>IF(AND('Infos voyageurs'!AA312="Thaïlande",'Infos voyageurs'!AC312="février"),'Infos voyageurs'!AG312,"")</f>
        <v/>
      </c>
      <c r="E322" s="24" t="str">
        <f>IF(AND('Infos voyageurs'!AA312="Thaïlande",'Infos voyageurs'!AC312="mars"),'Infos voyageurs'!AG312,"")</f>
        <v/>
      </c>
      <c r="F322" s="54" t="str">
        <f>IF(AND('Infos voyageurs'!AA312="Thaïlande",'Infos voyageurs'!AC312="avril"),'Infos voyageurs'!AG312,"")</f>
        <v/>
      </c>
      <c r="G322" s="54" t="str">
        <f>IF(AND('Infos voyageurs'!AA312="Thaïlande",'Infos voyageurs'!AC312="mai"),'Infos voyageurs'!AG312,"")</f>
        <v/>
      </c>
      <c r="H322" s="54" t="str">
        <f>IF(AND('Infos voyageurs'!AA312="Thaïlande",'Infos voyageurs'!AC312="juin"),'Infos voyageurs'!AG312,"")</f>
        <v/>
      </c>
      <c r="I322" s="56" t="str">
        <f>IF(AND('Infos voyageurs'!AA312="Thaïlande",'Infos voyageurs'!AC312="juillet"),'Infos voyageurs'!AG312,"")</f>
        <v/>
      </c>
      <c r="J322" s="56" t="str">
        <f>IF(AND('Infos voyageurs'!AA312="Thaïlande",'Infos voyageurs'!AC312="août"),'Infos voyageurs'!AG312,"")</f>
        <v/>
      </c>
      <c r="K322" s="56" t="str">
        <f>IF(AND('Infos voyageurs'!AA312="Thaïlande",'Infos voyageurs'!AC312="septembre"),'Infos voyageurs'!AG312,"")</f>
        <v/>
      </c>
      <c r="L322" s="58" t="str">
        <f>IF(AND('Infos voyageurs'!AA312="Thaïlande",'Infos voyageurs'!AC312="octobre"),'Infos voyageurs'!AG312,"")</f>
        <v/>
      </c>
      <c r="M322" s="58" t="str">
        <f>IF(AND('Infos voyageurs'!AA312="Thaïlande",'Infos voyageurs'!AC312="novembre"),'Infos voyageurs'!AG312,"")</f>
        <v/>
      </c>
      <c r="N322" s="58" t="str">
        <f>IF(AND('Infos voyageurs'!AA312="Thaïlande",'Infos voyageurs'!AC312="decembre"),'Infos voyageurs'!AG312,"")</f>
        <v/>
      </c>
      <c r="Q322" s="14"/>
      <c r="R322" s="24" t="str">
        <f>IF('Infos voyageurs'!AA312="Thaïlande",'Infos voyageurs'!AI312,"")</f>
        <v/>
      </c>
      <c r="S322" s="14"/>
      <c r="T322" s="68"/>
      <c r="U322" s="54" t="str">
        <f>IF('Infos voyageurs'!AE312="Thaïlande",'Infos voyageurs'!AL312,"")</f>
        <v/>
      </c>
      <c r="V322" s="68"/>
      <c r="W322" s="69"/>
      <c r="X322" s="56" t="str">
        <f>IF('Infos voyageurs'!AA312="Thaïlande",'Infos voyageurs'!AN312,"")</f>
        <v/>
      </c>
      <c r="Y322" s="69"/>
      <c r="Z322" s="70"/>
      <c r="AA322" s="58">
        <f t="shared" si="10"/>
        <v>0</v>
      </c>
      <c r="AB322" s="70"/>
    </row>
    <row r="323" spans="1:28" ht="16" customHeight="1" x14ac:dyDescent="0.2">
      <c r="A323" s="1" t="str">
        <f>IF('Infos voyageurs'!AA313="Thaïlande",'Infos voyageurs'!B313,"")</f>
        <v/>
      </c>
      <c r="B323" s="60">
        <f t="shared" si="9"/>
        <v>0</v>
      </c>
      <c r="C323" s="24" t="str">
        <f>IF(AND('Infos voyageurs'!AA313="Thaïlande",'Infos voyageurs'!AC313="janvier"),'Infos voyageurs'!AG313,"")</f>
        <v/>
      </c>
      <c r="D323" s="24" t="str">
        <f>IF(AND('Infos voyageurs'!AA313="Thaïlande",'Infos voyageurs'!AC313="février"),'Infos voyageurs'!AG313,"")</f>
        <v/>
      </c>
      <c r="E323" s="24" t="str">
        <f>IF(AND('Infos voyageurs'!AA313="Thaïlande",'Infos voyageurs'!AC313="mars"),'Infos voyageurs'!AG313,"")</f>
        <v/>
      </c>
      <c r="F323" s="54" t="str">
        <f>IF(AND('Infos voyageurs'!AA313="Thaïlande",'Infos voyageurs'!AC313="avril"),'Infos voyageurs'!AG313,"")</f>
        <v/>
      </c>
      <c r="G323" s="54" t="str">
        <f>IF(AND('Infos voyageurs'!AA313="Thaïlande",'Infos voyageurs'!AC313="mai"),'Infos voyageurs'!AG313,"")</f>
        <v/>
      </c>
      <c r="H323" s="54" t="str">
        <f>IF(AND('Infos voyageurs'!AA313="Thaïlande",'Infos voyageurs'!AC313="juin"),'Infos voyageurs'!AG313,"")</f>
        <v/>
      </c>
      <c r="I323" s="56" t="str">
        <f>IF(AND('Infos voyageurs'!AA313="Thaïlande",'Infos voyageurs'!AC313="juillet"),'Infos voyageurs'!AG313,"")</f>
        <v/>
      </c>
      <c r="J323" s="56" t="str">
        <f>IF(AND('Infos voyageurs'!AA313="Thaïlande",'Infos voyageurs'!AC313="août"),'Infos voyageurs'!AG313,"")</f>
        <v/>
      </c>
      <c r="K323" s="56" t="str">
        <f>IF(AND('Infos voyageurs'!AA313="Thaïlande",'Infos voyageurs'!AC313="septembre"),'Infos voyageurs'!AG313,"")</f>
        <v/>
      </c>
      <c r="L323" s="58" t="str">
        <f>IF(AND('Infos voyageurs'!AA313="Thaïlande",'Infos voyageurs'!AC313="octobre"),'Infos voyageurs'!AG313,"")</f>
        <v/>
      </c>
      <c r="M323" s="58" t="str">
        <f>IF(AND('Infos voyageurs'!AA313="Thaïlande",'Infos voyageurs'!AC313="novembre"),'Infos voyageurs'!AG313,"")</f>
        <v/>
      </c>
      <c r="N323" s="58" t="str">
        <f>IF(AND('Infos voyageurs'!AA313="Thaïlande",'Infos voyageurs'!AC313="decembre"),'Infos voyageurs'!AG313,"")</f>
        <v/>
      </c>
      <c r="Q323" s="14"/>
      <c r="R323" s="24" t="str">
        <f>IF('Infos voyageurs'!AA313="Thaïlande",'Infos voyageurs'!AI313,"")</f>
        <v/>
      </c>
      <c r="S323" s="14"/>
      <c r="T323" s="68"/>
      <c r="U323" s="54" t="str">
        <f>IF('Infos voyageurs'!AE313="Thaïlande",'Infos voyageurs'!AL313,"")</f>
        <v/>
      </c>
      <c r="V323" s="68"/>
      <c r="W323" s="69"/>
      <c r="X323" s="56" t="str">
        <f>IF('Infos voyageurs'!AA313="Thaïlande",'Infos voyageurs'!AN313,"")</f>
        <v/>
      </c>
      <c r="Y323" s="69"/>
      <c r="Z323" s="70"/>
      <c r="AA323" s="58">
        <f t="shared" si="10"/>
        <v>0</v>
      </c>
      <c r="AB323" s="70"/>
    </row>
    <row r="324" spans="1:28" ht="16" customHeight="1" x14ac:dyDescent="0.2">
      <c r="A324" s="1" t="str">
        <f>IF('Infos voyageurs'!AA314="Thaïlande",'Infos voyageurs'!B314,"")</f>
        <v/>
      </c>
      <c r="B324" s="60">
        <f t="shared" si="9"/>
        <v>0</v>
      </c>
      <c r="C324" s="24" t="str">
        <f>IF(AND('Infos voyageurs'!AA314="Thaïlande",'Infos voyageurs'!AC314="janvier"),'Infos voyageurs'!AG314,"")</f>
        <v/>
      </c>
      <c r="D324" s="24" t="str">
        <f>IF(AND('Infos voyageurs'!AA314="Thaïlande",'Infos voyageurs'!AC314="février"),'Infos voyageurs'!AG314,"")</f>
        <v/>
      </c>
      <c r="E324" s="24" t="str">
        <f>IF(AND('Infos voyageurs'!AA314="Thaïlande",'Infos voyageurs'!AC314="mars"),'Infos voyageurs'!AG314,"")</f>
        <v/>
      </c>
      <c r="F324" s="54" t="str">
        <f>IF(AND('Infos voyageurs'!AA314="Thaïlande",'Infos voyageurs'!AC314="avril"),'Infos voyageurs'!AG314,"")</f>
        <v/>
      </c>
      <c r="G324" s="54" t="str">
        <f>IF(AND('Infos voyageurs'!AA314="Thaïlande",'Infos voyageurs'!AC314="mai"),'Infos voyageurs'!AG314,"")</f>
        <v/>
      </c>
      <c r="H324" s="54" t="str">
        <f>IF(AND('Infos voyageurs'!AA314="Thaïlande",'Infos voyageurs'!AC314="juin"),'Infos voyageurs'!AG314,"")</f>
        <v/>
      </c>
      <c r="I324" s="56" t="str">
        <f>IF(AND('Infos voyageurs'!AA314="Thaïlande",'Infos voyageurs'!AC314="juillet"),'Infos voyageurs'!AG314,"")</f>
        <v/>
      </c>
      <c r="J324" s="56" t="str">
        <f>IF(AND('Infos voyageurs'!AA314="Thaïlande",'Infos voyageurs'!AC314="août"),'Infos voyageurs'!AG314,"")</f>
        <v/>
      </c>
      <c r="K324" s="56" t="str">
        <f>IF(AND('Infos voyageurs'!AA314="Thaïlande",'Infos voyageurs'!AC314="septembre"),'Infos voyageurs'!AG314,"")</f>
        <v/>
      </c>
      <c r="L324" s="58" t="str">
        <f>IF(AND('Infos voyageurs'!AA314="Thaïlande",'Infos voyageurs'!AC314="octobre"),'Infos voyageurs'!AG314,"")</f>
        <v/>
      </c>
      <c r="M324" s="58" t="str">
        <f>IF(AND('Infos voyageurs'!AA314="Thaïlande",'Infos voyageurs'!AC314="novembre"),'Infos voyageurs'!AG314,"")</f>
        <v/>
      </c>
      <c r="N324" s="58" t="str">
        <f>IF(AND('Infos voyageurs'!AA314="Thaïlande",'Infos voyageurs'!AC314="decembre"),'Infos voyageurs'!AG314,"")</f>
        <v/>
      </c>
      <c r="Q324" s="14"/>
      <c r="R324" s="24" t="str">
        <f>IF('Infos voyageurs'!AA314="Thaïlande",'Infos voyageurs'!AI314,"")</f>
        <v/>
      </c>
      <c r="S324" s="14"/>
      <c r="T324" s="68"/>
      <c r="U324" s="54" t="str">
        <f>IF('Infos voyageurs'!AE314="Thaïlande",'Infos voyageurs'!AL314,"")</f>
        <v/>
      </c>
      <c r="V324" s="68"/>
      <c r="W324" s="69"/>
      <c r="X324" s="56" t="str">
        <f>IF('Infos voyageurs'!AA314="Thaïlande",'Infos voyageurs'!AN314,"")</f>
        <v/>
      </c>
      <c r="Y324" s="69"/>
      <c r="Z324" s="70"/>
      <c r="AA324" s="58">
        <f t="shared" si="10"/>
        <v>0</v>
      </c>
      <c r="AB324" s="70"/>
    </row>
    <row r="325" spans="1:28" ht="16" customHeight="1" x14ac:dyDescent="0.2">
      <c r="A325" s="1" t="str">
        <f>IF('Infos voyageurs'!AA315="Thaïlande",'Infos voyageurs'!B315,"")</f>
        <v/>
      </c>
      <c r="B325" s="60">
        <f t="shared" si="9"/>
        <v>0</v>
      </c>
      <c r="C325" s="24" t="str">
        <f>IF(AND('Infos voyageurs'!AA315="Thaïlande",'Infos voyageurs'!AC315="janvier"),'Infos voyageurs'!AG315,"")</f>
        <v/>
      </c>
      <c r="D325" s="24" t="str">
        <f>IF(AND('Infos voyageurs'!AA315="Thaïlande",'Infos voyageurs'!AC315="février"),'Infos voyageurs'!AG315,"")</f>
        <v/>
      </c>
      <c r="E325" s="24" t="str">
        <f>IF(AND('Infos voyageurs'!AA315="Thaïlande",'Infos voyageurs'!AC315="mars"),'Infos voyageurs'!AG315,"")</f>
        <v/>
      </c>
      <c r="F325" s="54" t="str">
        <f>IF(AND('Infos voyageurs'!AA315="Thaïlande",'Infos voyageurs'!AC315="avril"),'Infos voyageurs'!AG315,"")</f>
        <v/>
      </c>
      <c r="G325" s="54" t="str">
        <f>IF(AND('Infos voyageurs'!AA315="Thaïlande",'Infos voyageurs'!AC315="mai"),'Infos voyageurs'!AG315,"")</f>
        <v/>
      </c>
      <c r="H325" s="54" t="str">
        <f>IF(AND('Infos voyageurs'!AA315="Thaïlande",'Infos voyageurs'!AC315="juin"),'Infos voyageurs'!AG315,"")</f>
        <v/>
      </c>
      <c r="I325" s="56" t="str">
        <f>IF(AND('Infos voyageurs'!AA315="Thaïlande",'Infos voyageurs'!AC315="juillet"),'Infos voyageurs'!AG315,"")</f>
        <v/>
      </c>
      <c r="J325" s="56" t="str">
        <f>IF(AND('Infos voyageurs'!AA315="Thaïlande",'Infos voyageurs'!AC315="août"),'Infos voyageurs'!AG315,"")</f>
        <v/>
      </c>
      <c r="K325" s="56" t="str">
        <f>IF(AND('Infos voyageurs'!AA315="Thaïlande",'Infos voyageurs'!AC315="septembre"),'Infos voyageurs'!AG315,"")</f>
        <v/>
      </c>
      <c r="L325" s="58" t="str">
        <f>IF(AND('Infos voyageurs'!AA315="Thaïlande",'Infos voyageurs'!AC315="octobre"),'Infos voyageurs'!AG315,"")</f>
        <v/>
      </c>
      <c r="M325" s="58" t="str">
        <f>IF(AND('Infos voyageurs'!AA315="Thaïlande",'Infos voyageurs'!AC315="novembre"),'Infos voyageurs'!AG315,"")</f>
        <v/>
      </c>
      <c r="N325" s="58" t="str">
        <f>IF(AND('Infos voyageurs'!AA315="Thaïlande",'Infos voyageurs'!AC315="decembre"),'Infos voyageurs'!AG315,"")</f>
        <v/>
      </c>
      <c r="Q325" s="14"/>
      <c r="R325" s="24" t="str">
        <f>IF('Infos voyageurs'!AA315="Thaïlande",'Infos voyageurs'!AI315,"")</f>
        <v/>
      </c>
      <c r="S325" s="14"/>
      <c r="T325" s="68"/>
      <c r="U325" s="54" t="str">
        <f>IF('Infos voyageurs'!AE315="Thaïlande",'Infos voyageurs'!AL315,"")</f>
        <v/>
      </c>
      <c r="V325" s="68"/>
      <c r="W325" s="69"/>
      <c r="X325" s="56" t="str">
        <f>IF('Infos voyageurs'!AA315="Thaïlande",'Infos voyageurs'!AN315,"")</f>
        <v/>
      </c>
      <c r="Y325" s="69"/>
      <c r="Z325" s="70"/>
      <c r="AA325" s="58">
        <f t="shared" si="10"/>
        <v>0</v>
      </c>
      <c r="AB325" s="70"/>
    </row>
    <row r="326" spans="1:28" ht="16" customHeight="1" x14ac:dyDescent="0.2">
      <c r="A326" s="1" t="str">
        <f>IF('Infos voyageurs'!AA316="Thaïlande",'Infos voyageurs'!B316,"")</f>
        <v/>
      </c>
      <c r="B326" s="60">
        <f t="shared" si="9"/>
        <v>0</v>
      </c>
      <c r="C326" s="24" t="str">
        <f>IF(AND('Infos voyageurs'!AA316="Thaïlande",'Infos voyageurs'!AC316="janvier"),'Infos voyageurs'!AG316,"")</f>
        <v/>
      </c>
      <c r="D326" s="24" t="str">
        <f>IF(AND('Infos voyageurs'!AA316="Thaïlande",'Infos voyageurs'!AC316="février"),'Infos voyageurs'!AG316,"")</f>
        <v/>
      </c>
      <c r="E326" s="24" t="str">
        <f>IF(AND('Infos voyageurs'!AA316="Thaïlande",'Infos voyageurs'!AC316="mars"),'Infos voyageurs'!AG316,"")</f>
        <v/>
      </c>
      <c r="F326" s="54" t="str">
        <f>IF(AND('Infos voyageurs'!AA316="Thaïlande",'Infos voyageurs'!AC316="avril"),'Infos voyageurs'!AG316,"")</f>
        <v/>
      </c>
      <c r="G326" s="54" t="str">
        <f>IF(AND('Infos voyageurs'!AA316="Thaïlande",'Infos voyageurs'!AC316="mai"),'Infos voyageurs'!AG316,"")</f>
        <v/>
      </c>
      <c r="H326" s="54" t="str">
        <f>IF(AND('Infos voyageurs'!AA316="Thaïlande",'Infos voyageurs'!AC316="juin"),'Infos voyageurs'!AG316,"")</f>
        <v/>
      </c>
      <c r="I326" s="56" t="str">
        <f>IF(AND('Infos voyageurs'!AA316="Thaïlande",'Infos voyageurs'!AC316="juillet"),'Infos voyageurs'!AG316,"")</f>
        <v/>
      </c>
      <c r="J326" s="56" t="str">
        <f>IF(AND('Infos voyageurs'!AA316="Thaïlande",'Infos voyageurs'!AC316="août"),'Infos voyageurs'!AG316,"")</f>
        <v/>
      </c>
      <c r="K326" s="56" t="str">
        <f>IF(AND('Infos voyageurs'!AA316="Thaïlande",'Infos voyageurs'!AC316="septembre"),'Infos voyageurs'!AG316,"")</f>
        <v/>
      </c>
      <c r="L326" s="58" t="str">
        <f>IF(AND('Infos voyageurs'!AA316="Thaïlande",'Infos voyageurs'!AC316="octobre"),'Infos voyageurs'!AG316,"")</f>
        <v/>
      </c>
      <c r="M326" s="58" t="str">
        <f>IF(AND('Infos voyageurs'!AA316="Thaïlande",'Infos voyageurs'!AC316="novembre"),'Infos voyageurs'!AG316,"")</f>
        <v/>
      </c>
      <c r="N326" s="58" t="str">
        <f>IF(AND('Infos voyageurs'!AA316="Thaïlande",'Infos voyageurs'!AC316="decembre"),'Infos voyageurs'!AG316,"")</f>
        <v/>
      </c>
      <c r="Q326" s="14"/>
      <c r="R326" s="24" t="str">
        <f>IF('Infos voyageurs'!AA316="Thaïlande",'Infos voyageurs'!AI316,"")</f>
        <v/>
      </c>
      <c r="S326" s="14"/>
      <c r="T326" s="68"/>
      <c r="U326" s="54" t="str">
        <f>IF('Infos voyageurs'!AE316="Thaïlande",'Infos voyageurs'!AL316,"")</f>
        <v/>
      </c>
      <c r="V326" s="68"/>
      <c r="W326" s="69"/>
      <c r="X326" s="56" t="str">
        <f>IF('Infos voyageurs'!AA316="Thaïlande",'Infos voyageurs'!AN316,"")</f>
        <v/>
      </c>
      <c r="Y326" s="69"/>
      <c r="Z326" s="70"/>
      <c r="AA326" s="58">
        <f t="shared" si="10"/>
        <v>0</v>
      </c>
      <c r="AB326" s="70"/>
    </row>
    <row r="327" spans="1:28" ht="16" customHeight="1" x14ac:dyDescent="0.2">
      <c r="A327" s="1" t="str">
        <f>IF('Infos voyageurs'!AA317="Thaïlande",'Infos voyageurs'!B317,"")</f>
        <v/>
      </c>
      <c r="B327" s="60">
        <f t="shared" si="9"/>
        <v>0</v>
      </c>
      <c r="C327" s="24" t="str">
        <f>IF(AND('Infos voyageurs'!AA317="Thaïlande",'Infos voyageurs'!AC317="janvier"),'Infos voyageurs'!AG317,"")</f>
        <v/>
      </c>
      <c r="D327" s="24" t="str">
        <f>IF(AND('Infos voyageurs'!AA317="Thaïlande",'Infos voyageurs'!AC317="février"),'Infos voyageurs'!AG317,"")</f>
        <v/>
      </c>
      <c r="E327" s="24" t="str">
        <f>IF(AND('Infos voyageurs'!AA317="Thaïlande",'Infos voyageurs'!AC317="mars"),'Infos voyageurs'!AG317,"")</f>
        <v/>
      </c>
      <c r="F327" s="54" t="str">
        <f>IF(AND('Infos voyageurs'!AA317="Thaïlande",'Infos voyageurs'!AC317="avril"),'Infos voyageurs'!AG317,"")</f>
        <v/>
      </c>
      <c r="G327" s="54" t="str">
        <f>IF(AND('Infos voyageurs'!AA317="Thaïlande",'Infos voyageurs'!AC317="mai"),'Infos voyageurs'!AG317,"")</f>
        <v/>
      </c>
      <c r="H327" s="54" t="str">
        <f>IF(AND('Infos voyageurs'!AA317="Thaïlande",'Infos voyageurs'!AC317="juin"),'Infos voyageurs'!AG317,"")</f>
        <v/>
      </c>
      <c r="I327" s="56" t="str">
        <f>IF(AND('Infos voyageurs'!AA317="Thaïlande",'Infos voyageurs'!AC317="juillet"),'Infos voyageurs'!AG317,"")</f>
        <v/>
      </c>
      <c r="J327" s="56" t="str">
        <f>IF(AND('Infos voyageurs'!AA317="Thaïlande",'Infos voyageurs'!AC317="août"),'Infos voyageurs'!AG317,"")</f>
        <v/>
      </c>
      <c r="K327" s="56" t="str">
        <f>IF(AND('Infos voyageurs'!AA317="Thaïlande",'Infos voyageurs'!AC317="septembre"),'Infos voyageurs'!AG317,"")</f>
        <v/>
      </c>
      <c r="L327" s="58" t="str">
        <f>IF(AND('Infos voyageurs'!AA317="Thaïlande",'Infos voyageurs'!AC317="octobre"),'Infos voyageurs'!AG317,"")</f>
        <v/>
      </c>
      <c r="M327" s="58" t="str">
        <f>IF(AND('Infos voyageurs'!AA317="Thaïlande",'Infos voyageurs'!AC317="novembre"),'Infos voyageurs'!AG317,"")</f>
        <v/>
      </c>
      <c r="N327" s="58" t="str">
        <f>IF(AND('Infos voyageurs'!AA317="Thaïlande",'Infos voyageurs'!AC317="decembre"),'Infos voyageurs'!AG317,"")</f>
        <v/>
      </c>
      <c r="Q327" s="14"/>
      <c r="R327" s="24" t="str">
        <f>IF('Infos voyageurs'!AA317="Thaïlande",'Infos voyageurs'!AI317,"")</f>
        <v/>
      </c>
      <c r="S327" s="14"/>
      <c r="T327" s="68"/>
      <c r="U327" s="54" t="str">
        <f>IF('Infos voyageurs'!AE317="Thaïlande",'Infos voyageurs'!AL317,"")</f>
        <v/>
      </c>
      <c r="V327" s="68"/>
      <c r="W327" s="69"/>
      <c r="X327" s="56" t="str">
        <f>IF('Infos voyageurs'!AA317="Thaïlande",'Infos voyageurs'!AN317,"")</f>
        <v/>
      </c>
      <c r="Y327" s="69"/>
      <c r="Z327" s="70"/>
      <c r="AA327" s="58">
        <f t="shared" si="10"/>
        <v>0</v>
      </c>
      <c r="AB327" s="70"/>
    </row>
    <row r="328" spans="1:28" ht="16" customHeight="1" x14ac:dyDescent="0.2">
      <c r="A328" s="1" t="str">
        <f>IF('Infos voyageurs'!AA318="Thaïlande",'Infos voyageurs'!B318,"")</f>
        <v/>
      </c>
      <c r="B328" s="60">
        <f t="shared" si="9"/>
        <v>0</v>
      </c>
      <c r="C328" s="24" t="str">
        <f>IF(AND('Infos voyageurs'!AA318="Thaïlande",'Infos voyageurs'!AC318="janvier"),'Infos voyageurs'!AG318,"")</f>
        <v/>
      </c>
      <c r="D328" s="24" t="str">
        <f>IF(AND('Infos voyageurs'!AA318="Thaïlande",'Infos voyageurs'!AC318="février"),'Infos voyageurs'!AG318,"")</f>
        <v/>
      </c>
      <c r="E328" s="24" t="str">
        <f>IF(AND('Infos voyageurs'!AA318="Thaïlande",'Infos voyageurs'!AC318="mars"),'Infos voyageurs'!AG318,"")</f>
        <v/>
      </c>
      <c r="F328" s="54" t="str">
        <f>IF(AND('Infos voyageurs'!AA318="Thaïlande",'Infos voyageurs'!AC318="avril"),'Infos voyageurs'!AG318,"")</f>
        <v/>
      </c>
      <c r="G328" s="54" t="str">
        <f>IF(AND('Infos voyageurs'!AA318="Thaïlande",'Infos voyageurs'!AC318="mai"),'Infos voyageurs'!AG318,"")</f>
        <v/>
      </c>
      <c r="H328" s="54" t="str">
        <f>IF(AND('Infos voyageurs'!AA318="Thaïlande",'Infos voyageurs'!AC318="juin"),'Infos voyageurs'!AG318,"")</f>
        <v/>
      </c>
      <c r="I328" s="56" t="str">
        <f>IF(AND('Infos voyageurs'!AA318="Thaïlande",'Infos voyageurs'!AC318="juillet"),'Infos voyageurs'!AG318,"")</f>
        <v/>
      </c>
      <c r="J328" s="56" t="str">
        <f>IF(AND('Infos voyageurs'!AA318="Thaïlande",'Infos voyageurs'!AC318="août"),'Infos voyageurs'!AG318,"")</f>
        <v/>
      </c>
      <c r="K328" s="56" t="str">
        <f>IF(AND('Infos voyageurs'!AA318="Thaïlande",'Infos voyageurs'!AC318="septembre"),'Infos voyageurs'!AG318,"")</f>
        <v/>
      </c>
      <c r="L328" s="58" t="str">
        <f>IF(AND('Infos voyageurs'!AA318="Thaïlande",'Infos voyageurs'!AC318="octobre"),'Infos voyageurs'!AG318,"")</f>
        <v/>
      </c>
      <c r="M328" s="58" t="str">
        <f>IF(AND('Infos voyageurs'!AA318="Thaïlande",'Infos voyageurs'!AC318="novembre"),'Infos voyageurs'!AG318,"")</f>
        <v/>
      </c>
      <c r="N328" s="58" t="str">
        <f>IF(AND('Infos voyageurs'!AA318="Thaïlande",'Infos voyageurs'!AC318="decembre"),'Infos voyageurs'!AG318,"")</f>
        <v/>
      </c>
      <c r="Q328" s="14"/>
      <c r="R328" s="24" t="str">
        <f>IF('Infos voyageurs'!AA318="Thaïlande",'Infos voyageurs'!AI318,"")</f>
        <v/>
      </c>
      <c r="S328" s="14"/>
      <c r="T328" s="68"/>
      <c r="U328" s="54" t="str">
        <f>IF('Infos voyageurs'!AE318="Thaïlande",'Infos voyageurs'!AL318,"")</f>
        <v/>
      </c>
      <c r="V328" s="68"/>
      <c r="W328" s="69"/>
      <c r="X328" s="56" t="str">
        <f>IF('Infos voyageurs'!AA318="Thaïlande",'Infos voyageurs'!AN318,"")</f>
        <v/>
      </c>
      <c r="Y328" s="69"/>
      <c r="Z328" s="70"/>
      <c r="AA328" s="58">
        <f t="shared" si="10"/>
        <v>0</v>
      </c>
      <c r="AB328" s="70"/>
    </row>
    <row r="329" spans="1:28" ht="16" customHeight="1" x14ac:dyDescent="0.2">
      <c r="A329" s="1" t="str">
        <f>IF('Infos voyageurs'!AA319="Thaïlande",'Infos voyageurs'!B319,"")</f>
        <v/>
      </c>
      <c r="B329" s="60">
        <f t="shared" si="9"/>
        <v>0</v>
      </c>
      <c r="C329" s="24" t="str">
        <f>IF(AND('Infos voyageurs'!AA319="Thaïlande",'Infos voyageurs'!AC319="janvier"),'Infos voyageurs'!AG319,"")</f>
        <v/>
      </c>
      <c r="D329" s="24" t="str">
        <f>IF(AND('Infos voyageurs'!AA319="Thaïlande",'Infos voyageurs'!AC319="février"),'Infos voyageurs'!AG319,"")</f>
        <v/>
      </c>
      <c r="E329" s="24" t="str">
        <f>IF(AND('Infos voyageurs'!AA319="Thaïlande",'Infos voyageurs'!AC319="mars"),'Infos voyageurs'!AG319,"")</f>
        <v/>
      </c>
      <c r="F329" s="54" t="str">
        <f>IF(AND('Infos voyageurs'!AA319="Thaïlande",'Infos voyageurs'!AC319="avril"),'Infos voyageurs'!AG319,"")</f>
        <v/>
      </c>
      <c r="G329" s="54" t="str">
        <f>IF(AND('Infos voyageurs'!AA319="Thaïlande",'Infos voyageurs'!AC319="mai"),'Infos voyageurs'!AG319,"")</f>
        <v/>
      </c>
      <c r="H329" s="54" t="str">
        <f>IF(AND('Infos voyageurs'!AA319="Thaïlande",'Infos voyageurs'!AC319="juin"),'Infos voyageurs'!AG319,"")</f>
        <v/>
      </c>
      <c r="I329" s="56" t="str">
        <f>IF(AND('Infos voyageurs'!AA319="Thaïlande",'Infos voyageurs'!AC319="juillet"),'Infos voyageurs'!AG319,"")</f>
        <v/>
      </c>
      <c r="J329" s="56" t="str">
        <f>IF(AND('Infos voyageurs'!AA319="Thaïlande",'Infos voyageurs'!AC319="août"),'Infos voyageurs'!AG319,"")</f>
        <v/>
      </c>
      <c r="K329" s="56" t="str">
        <f>IF(AND('Infos voyageurs'!AA319="Thaïlande",'Infos voyageurs'!AC319="septembre"),'Infos voyageurs'!AG319,"")</f>
        <v/>
      </c>
      <c r="L329" s="58" t="str">
        <f>IF(AND('Infos voyageurs'!AA319="Thaïlande",'Infos voyageurs'!AC319="octobre"),'Infos voyageurs'!AG319,"")</f>
        <v/>
      </c>
      <c r="M329" s="58" t="str">
        <f>IF(AND('Infos voyageurs'!AA319="Thaïlande",'Infos voyageurs'!AC319="novembre"),'Infos voyageurs'!AG319,"")</f>
        <v/>
      </c>
      <c r="N329" s="58" t="str">
        <f>IF(AND('Infos voyageurs'!AA319="Thaïlande",'Infos voyageurs'!AC319="decembre"),'Infos voyageurs'!AG319,"")</f>
        <v/>
      </c>
      <c r="Q329" s="14"/>
      <c r="R329" s="24" t="str">
        <f>IF('Infos voyageurs'!AA319="Thaïlande",'Infos voyageurs'!AI319,"")</f>
        <v/>
      </c>
      <c r="S329" s="14"/>
      <c r="T329" s="68"/>
      <c r="U329" s="54" t="str">
        <f>IF('Infos voyageurs'!AE319="Thaïlande",'Infos voyageurs'!AL319,"")</f>
        <v/>
      </c>
      <c r="V329" s="68"/>
      <c r="W329" s="69"/>
      <c r="X329" s="56" t="str">
        <f>IF('Infos voyageurs'!AA319="Thaïlande",'Infos voyageurs'!AN319,"")</f>
        <v/>
      </c>
      <c r="Y329" s="69"/>
      <c r="Z329" s="70"/>
      <c r="AA329" s="58">
        <f t="shared" si="10"/>
        <v>0</v>
      </c>
      <c r="AB329" s="70"/>
    </row>
    <row r="330" spans="1:28" ht="16" customHeight="1" x14ac:dyDescent="0.2">
      <c r="A330" s="1" t="str">
        <f>IF('Infos voyageurs'!AA320="Thaïlande",'Infos voyageurs'!B320,"")</f>
        <v/>
      </c>
      <c r="B330" s="60">
        <f t="shared" si="9"/>
        <v>0</v>
      </c>
      <c r="C330" s="24" t="str">
        <f>IF(AND('Infos voyageurs'!AA320="Thaïlande",'Infos voyageurs'!AC320="janvier"),'Infos voyageurs'!AG320,"")</f>
        <v/>
      </c>
      <c r="D330" s="24" t="str">
        <f>IF(AND('Infos voyageurs'!AA320="Thaïlande",'Infos voyageurs'!AC320="février"),'Infos voyageurs'!AG320,"")</f>
        <v/>
      </c>
      <c r="E330" s="24" t="str">
        <f>IF(AND('Infos voyageurs'!AA320="Thaïlande",'Infos voyageurs'!AC320="mars"),'Infos voyageurs'!AG320,"")</f>
        <v/>
      </c>
      <c r="F330" s="54" t="str">
        <f>IF(AND('Infos voyageurs'!AA320="Thaïlande",'Infos voyageurs'!AC320="avril"),'Infos voyageurs'!AG320,"")</f>
        <v/>
      </c>
      <c r="G330" s="54" t="str">
        <f>IF(AND('Infos voyageurs'!AA320="Thaïlande",'Infos voyageurs'!AC320="mai"),'Infos voyageurs'!AG320,"")</f>
        <v/>
      </c>
      <c r="H330" s="54" t="str">
        <f>IF(AND('Infos voyageurs'!AA320="Thaïlande",'Infos voyageurs'!AC320="juin"),'Infos voyageurs'!AG320,"")</f>
        <v/>
      </c>
      <c r="I330" s="56" t="str">
        <f>IF(AND('Infos voyageurs'!AA320="Thaïlande",'Infos voyageurs'!AC320="juillet"),'Infos voyageurs'!AG320,"")</f>
        <v/>
      </c>
      <c r="J330" s="56" t="str">
        <f>IF(AND('Infos voyageurs'!AA320="Thaïlande",'Infos voyageurs'!AC320="août"),'Infos voyageurs'!AG320,"")</f>
        <v/>
      </c>
      <c r="K330" s="56" t="str">
        <f>IF(AND('Infos voyageurs'!AA320="Thaïlande",'Infos voyageurs'!AC320="septembre"),'Infos voyageurs'!AG320,"")</f>
        <v/>
      </c>
      <c r="L330" s="58" t="str">
        <f>IF(AND('Infos voyageurs'!AA320="Thaïlande",'Infos voyageurs'!AC320="octobre"),'Infos voyageurs'!AG320,"")</f>
        <v/>
      </c>
      <c r="M330" s="58" t="str">
        <f>IF(AND('Infos voyageurs'!AA320="Thaïlande",'Infos voyageurs'!AC320="novembre"),'Infos voyageurs'!AG320,"")</f>
        <v/>
      </c>
      <c r="N330" s="58" t="str">
        <f>IF(AND('Infos voyageurs'!AA320="Thaïlande",'Infos voyageurs'!AC320="decembre"),'Infos voyageurs'!AG320,"")</f>
        <v/>
      </c>
      <c r="Q330" s="14"/>
      <c r="R330" s="24" t="str">
        <f>IF('Infos voyageurs'!AA320="Thaïlande",'Infos voyageurs'!AI320,"")</f>
        <v/>
      </c>
      <c r="S330" s="14"/>
      <c r="T330" s="68"/>
      <c r="U330" s="54" t="str">
        <f>IF('Infos voyageurs'!AE320="Thaïlande",'Infos voyageurs'!AL320,"")</f>
        <v/>
      </c>
      <c r="V330" s="68"/>
      <c r="W330" s="69"/>
      <c r="X330" s="56" t="str">
        <f>IF('Infos voyageurs'!AA320="Thaïlande",'Infos voyageurs'!AN320,"")</f>
        <v/>
      </c>
      <c r="Y330" s="69"/>
      <c r="Z330" s="70"/>
      <c r="AA330" s="58">
        <f t="shared" si="10"/>
        <v>0</v>
      </c>
      <c r="AB330" s="70"/>
    </row>
    <row r="331" spans="1:28" ht="16" customHeight="1" x14ac:dyDescent="0.2">
      <c r="A331" s="1" t="str">
        <f>IF('Infos voyageurs'!AA321="Thaïlande",'Infos voyageurs'!B321,"")</f>
        <v/>
      </c>
      <c r="B331" s="60">
        <f t="shared" si="9"/>
        <v>0</v>
      </c>
      <c r="C331" s="24" t="str">
        <f>IF(AND('Infos voyageurs'!AA321="Thaïlande",'Infos voyageurs'!AC321="janvier"),'Infos voyageurs'!AG321,"")</f>
        <v/>
      </c>
      <c r="D331" s="24" t="str">
        <f>IF(AND('Infos voyageurs'!AA321="Thaïlande",'Infos voyageurs'!AC321="février"),'Infos voyageurs'!AG321,"")</f>
        <v/>
      </c>
      <c r="E331" s="24" t="str">
        <f>IF(AND('Infos voyageurs'!AA321="Thaïlande",'Infos voyageurs'!AC321="mars"),'Infos voyageurs'!AG321,"")</f>
        <v/>
      </c>
      <c r="F331" s="54" t="str">
        <f>IF(AND('Infos voyageurs'!AA321="Thaïlande",'Infos voyageurs'!AC321="avril"),'Infos voyageurs'!AG321,"")</f>
        <v/>
      </c>
      <c r="G331" s="54" t="str">
        <f>IF(AND('Infos voyageurs'!AA321="Thaïlande",'Infos voyageurs'!AC321="mai"),'Infos voyageurs'!AG321,"")</f>
        <v/>
      </c>
      <c r="H331" s="54" t="str">
        <f>IF(AND('Infos voyageurs'!AA321="Thaïlande",'Infos voyageurs'!AC321="juin"),'Infos voyageurs'!AG321,"")</f>
        <v/>
      </c>
      <c r="I331" s="56" t="str">
        <f>IF(AND('Infos voyageurs'!AA321="Thaïlande",'Infos voyageurs'!AC321="juillet"),'Infos voyageurs'!AG321,"")</f>
        <v/>
      </c>
      <c r="J331" s="56" t="str">
        <f>IF(AND('Infos voyageurs'!AA321="Thaïlande",'Infos voyageurs'!AC321="août"),'Infos voyageurs'!AG321,"")</f>
        <v/>
      </c>
      <c r="K331" s="56" t="str">
        <f>IF(AND('Infos voyageurs'!AA321="Thaïlande",'Infos voyageurs'!AC321="septembre"),'Infos voyageurs'!AG321,"")</f>
        <v/>
      </c>
      <c r="L331" s="58" t="str">
        <f>IF(AND('Infos voyageurs'!AA321="Thaïlande",'Infos voyageurs'!AC321="octobre"),'Infos voyageurs'!AG321,"")</f>
        <v/>
      </c>
      <c r="M331" s="58" t="str">
        <f>IF(AND('Infos voyageurs'!AA321="Thaïlande",'Infos voyageurs'!AC321="novembre"),'Infos voyageurs'!AG321,"")</f>
        <v/>
      </c>
      <c r="N331" s="58" t="str">
        <f>IF(AND('Infos voyageurs'!AA321="Thaïlande",'Infos voyageurs'!AC321="decembre"),'Infos voyageurs'!AG321,"")</f>
        <v/>
      </c>
      <c r="Q331" s="14"/>
      <c r="R331" s="24" t="str">
        <f>IF('Infos voyageurs'!AA321="Thaïlande",'Infos voyageurs'!AI321,"")</f>
        <v/>
      </c>
      <c r="S331" s="14"/>
      <c r="T331" s="68"/>
      <c r="U331" s="54" t="str">
        <f>IF('Infos voyageurs'!AE321="Thaïlande",'Infos voyageurs'!AL321,"")</f>
        <v/>
      </c>
      <c r="V331" s="68"/>
      <c r="W331" s="69"/>
      <c r="X331" s="56" t="str">
        <f>IF('Infos voyageurs'!AA321="Thaïlande",'Infos voyageurs'!AN321,"")</f>
        <v/>
      </c>
      <c r="Y331" s="69"/>
      <c r="Z331" s="70"/>
      <c r="AA331" s="58">
        <f t="shared" si="10"/>
        <v>0</v>
      </c>
      <c r="AB331" s="70"/>
    </row>
    <row r="332" spans="1:28" ht="16" customHeight="1" x14ac:dyDescent="0.2">
      <c r="A332" s="1" t="str">
        <f>IF('Infos voyageurs'!AA322="Thaïlande",'Infos voyageurs'!B322,"")</f>
        <v/>
      </c>
      <c r="B332" s="60">
        <f t="shared" si="9"/>
        <v>0</v>
      </c>
      <c r="C332" s="24" t="str">
        <f>IF(AND('Infos voyageurs'!AA322="Thaïlande",'Infos voyageurs'!AC322="janvier"),'Infos voyageurs'!AG322,"")</f>
        <v/>
      </c>
      <c r="D332" s="24" t="str">
        <f>IF(AND('Infos voyageurs'!AA322="Thaïlande",'Infos voyageurs'!AC322="février"),'Infos voyageurs'!AG322,"")</f>
        <v/>
      </c>
      <c r="E332" s="24" t="str">
        <f>IF(AND('Infos voyageurs'!AA322="Thaïlande",'Infos voyageurs'!AC322="mars"),'Infos voyageurs'!AG322,"")</f>
        <v/>
      </c>
      <c r="F332" s="54" t="str">
        <f>IF(AND('Infos voyageurs'!AA322="Thaïlande",'Infos voyageurs'!AC322="avril"),'Infos voyageurs'!AG322,"")</f>
        <v/>
      </c>
      <c r="G332" s="54" t="str">
        <f>IF(AND('Infos voyageurs'!AA322="Thaïlande",'Infos voyageurs'!AC322="mai"),'Infos voyageurs'!AG322,"")</f>
        <v/>
      </c>
      <c r="H332" s="54" t="str">
        <f>IF(AND('Infos voyageurs'!AA322="Thaïlande",'Infos voyageurs'!AC322="juin"),'Infos voyageurs'!AG322,"")</f>
        <v/>
      </c>
      <c r="I332" s="56" t="str">
        <f>IF(AND('Infos voyageurs'!AA322="Thaïlande",'Infos voyageurs'!AC322="juillet"),'Infos voyageurs'!AG322,"")</f>
        <v/>
      </c>
      <c r="J332" s="56" t="str">
        <f>IF(AND('Infos voyageurs'!AA322="Thaïlande",'Infos voyageurs'!AC322="août"),'Infos voyageurs'!AG322,"")</f>
        <v/>
      </c>
      <c r="K332" s="56" t="str">
        <f>IF(AND('Infos voyageurs'!AA322="Thaïlande",'Infos voyageurs'!AC322="septembre"),'Infos voyageurs'!AG322,"")</f>
        <v/>
      </c>
      <c r="L332" s="58" t="str">
        <f>IF(AND('Infos voyageurs'!AA322="Thaïlande",'Infos voyageurs'!AC322="octobre"),'Infos voyageurs'!AG322,"")</f>
        <v/>
      </c>
      <c r="M332" s="58" t="str">
        <f>IF(AND('Infos voyageurs'!AA322="Thaïlande",'Infos voyageurs'!AC322="novembre"),'Infos voyageurs'!AG322,"")</f>
        <v/>
      </c>
      <c r="N332" s="58" t="str">
        <f>IF(AND('Infos voyageurs'!AA322="Thaïlande",'Infos voyageurs'!AC322="decembre"),'Infos voyageurs'!AG322,"")</f>
        <v/>
      </c>
      <c r="Q332" s="14"/>
      <c r="R332" s="24" t="str">
        <f>IF('Infos voyageurs'!AA322="Thaïlande",'Infos voyageurs'!AI322,"")</f>
        <v/>
      </c>
      <c r="S332" s="14"/>
      <c r="T332" s="68"/>
      <c r="U332" s="54" t="str">
        <f>IF('Infos voyageurs'!AE322="Thaïlande",'Infos voyageurs'!AL322,"")</f>
        <v/>
      </c>
      <c r="V332" s="68"/>
      <c r="W332" s="69"/>
      <c r="X332" s="56" t="str">
        <f>IF('Infos voyageurs'!AA322="Thaïlande",'Infos voyageurs'!AN322,"")</f>
        <v/>
      </c>
      <c r="Y332" s="69"/>
      <c r="Z332" s="70"/>
      <c r="AA332" s="58">
        <f t="shared" si="10"/>
        <v>0</v>
      </c>
      <c r="AB332" s="70"/>
    </row>
    <row r="333" spans="1:28" ht="16" customHeight="1" x14ac:dyDescent="0.2">
      <c r="A333" s="1" t="str">
        <f>IF('Infos voyageurs'!AA323="Thaïlande",'Infos voyageurs'!B323,"")</f>
        <v/>
      </c>
      <c r="B333" s="60">
        <f t="shared" ref="B333:B396" si="11">SUM(C333:N333)</f>
        <v>0</v>
      </c>
      <c r="C333" s="24" t="str">
        <f>IF(AND('Infos voyageurs'!AA323="Thaïlande",'Infos voyageurs'!AC323="janvier"),'Infos voyageurs'!AG323,"")</f>
        <v/>
      </c>
      <c r="D333" s="24" t="str">
        <f>IF(AND('Infos voyageurs'!AA323="Thaïlande",'Infos voyageurs'!AC323="février"),'Infos voyageurs'!AG323,"")</f>
        <v/>
      </c>
      <c r="E333" s="24" t="str">
        <f>IF(AND('Infos voyageurs'!AA323="Thaïlande",'Infos voyageurs'!AC323="mars"),'Infos voyageurs'!AG323,"")</f>
        <v/>
      </c>
      <c r="F333" s="54" t="str">
        <f>IF(AND('Infos voyageurs'!AA323="Thaïlande",'Infos voyageurs'!AC323="avril"),'Infos voyageurs'!AG323,"")</f>
        <v/>
      </c>
      <c r="G333" s="54" t="str">
        <f>IF(AND('Infos voyageurs'!AA323="Thaïlande",'Infos voyageurs'!AC323="mai"),'Infos voyageurs'!AG323,"")</f>
        <v/>
      </c>
      <c r="H333" s="54" t="str">
        <f>IF(AND('Infos voyageurs'!AA323="Thaïlande",'Infos voyageurs'!AC323="juin"),'Infos voyageurs'!AG323,"")</f>
        <v/>
      </c>
      <c r="I333" s="56" t="str">
        <f>IF(AND('Infos voyageurs'!AA323="Thaïlande",'Infos voyageurs'!AC323="juillet"),'Infos voyageurs'!AG323,"")</f>
        <v/>
      </c>
      <c r="J333" s="56" t="str">
        <f>IF(AND('Infos voyageurs'!AA323="Thaïlande",'Infos voyageurs'!AC323="août"),'Infos voyageurs'!AG323,"")</f>
        <v/>
      </c>
      <c r="K333" s="56" t="str">
        <f>IF(AND('Infos voyageurs'!AA323="Thaïlande",'Infos voyageurs'!AC323="septembre"),'Infos voyageurs'!AG323,"")</f>
        <v/>
      </c>
      <c r="L333" s="58" t="str">
        <f>IF(AND('Infos voyageurs'!AA323="Thaïlande",'Infos voyageurs'!AC323="octobre"),'Infos voyageurs'!AG323,"")</f>
        <v/>
      </c>
      <c r="M333" s="58" t="str">
        <f>IF(AND('Infos voyageurs'!AA323="Thaïlande",'Infos voyageurs'!AC323="novembre"),'Infos voyageurs'!AG323,"")</f>
        <v/>
      </c>
      <c r="N333" s="58" t="str">
        <f>IF(AND('Infos voyageurs'!AA323="Thaïlande",'Infos voyageurs'!AC323="decembre"),'Infos voyageurs'!AG323,"")</f>
        <v/>
      </c>
      <c r="Q333" s="14"/>
      <c r="R333" s="24" t="str">
        <f>IF('Infos voyageurs'!AA323="Thaïlande",'Infos voyageurs'!AI323,"")</f>
        <v/>
      </c>
      <c r="S333" s="14"/>
      <c r="T333" s="68"/>
      <c r="U333" s="54" t="str">
        <f>IF('Infos voyageurs'!AE323="Thaïlande",'Infos voyageurs'!AL323,"")</f>
        <v/>
      </c>
      <c r="V333" s="68"/>
      <c r="W333" s="69"/>
      <c r="X333" s="56" t="str">
        <f>IF('Infos voyageurs'!AA323="Thaïlande",'Infos voyageurs'!AN323,"")</f>
        <v/>
      </c>
      <c r="Y333" s="69"/>
      <c r="Z333" s="70"/>
      <c r="AA333" s="58">
        <f t="shared" ref="AA333:AA396" si="12">B333</f>
        <v>0</v>
      </c>
      <c r="AB333" s="70"/>
    </row>
    <row r="334" spans="1:28" ht="16" customHeight="1" x14ac:dyDescent="0.2">
      <c r="A334" s="1" t="str">
        <f>IF('Infos voyageurs'!AA324="Thaïlande",'Infos voyageurs'!B324,"")</f>
        <v/>
      </c>
      <c r="B334" s="60">
        <f t="shared" si="11"/>
        <v>0</v>
      </c>
      <c r="C334" s="24" t="str">
        <f>IF(AND('Infos voyageurs'!AA324="Thaïlande",'Infos voyageurs'!AC324="janvier"),'Infos voyageurs'!AG324,"")</f>
        <v/>
      </c>
      <c r="D334" s="24" t="str">
        <f>IF(AND('Infos voyageurs'!AA324="Thaïlande",'Infos voyageurs'!AC324="février"),'Infos voyageurs'!AG324,"")</f>
        <v/>
      </c>
      <c r="E334" s="24" t="str">
        <f>IF(AND('Infos voyageurs'!AA324="Thaïlande",'Infos voyageurs'!AC324="mars"),'Infos voyageurs'!AG324,"")</f>
        <v/>
      </c>
      <c r="F334" s="54" t="str">
        <f>IF(AND('Infos voyageurs'!AA324="Thaïlande",'Infos voyageurs'!AC324="avril"),'Infos voyageurs'!AG324,"")</f>
        <v/>
      </c>
      <c r="G334" s="54" t="str">
        <f>IF(AND('Infos voyageurs'!AA324="Thaïlande",'Infos voyageurs'!AC324="mai"),'Infos voyageurs'!AG324,"")</f>
        <v/>
      </c>
      <c r="H334" s="54" t="str">
        <f>IF(AND('Infos voyageurs'!AA324="Thaïlande",'Infos voyageurs'!AC324="juin"),'Infos voyageurs'!AG324,"")</f>
        <v/>
      </c>
      <c r="I334" s="56" t="str">
        <f>IF(AND('Infos voyageurs'!AA324="Thaïlande",'Infos voyageurs'!AC324="juillet"),'Infos voyageurs'!AG324,"")</f>
        <v/>
      </c>
      <c r="J334" s="56" t="str">
        <f>IF(AND('Infos voyageurs'!AA324="Thaïlande",'Infos voyageurs'!AC324="août"),'Infos voyageurs'!AG324,"")</f>
        <v/>
      </c>
      <c r="K334" s="56" t="str">
        <f>IF(AND('Infos voyageurs'!AA324="Thaïlande",'Infos voyageurs'!AC324="septembre"),'Infos voyageurs'!AG324,"")</f>
        <v/>
      </c>
      <c r="L334" s="58" t="str">
        <f>IF(AND('Infos voyageurs'!AA324="Thaïlande",'Infos voyageurs'!AC324="octobre"),'Infos voyageurs'!AG324,"")</f>
        <v/>
      </c>
      <c r="M334" s="58" t="str">
        <f>IF(AND('Infos voyageurs'!AA324="Thaïlande",'Infos voyageurs'!AC324="novembre"),'Infos voyageurs'!AG324,"")</f>
        <v/>
      </c>
      <c r="N334" s="58" t="str">
        <f>IF(AND('Infos voyageurs'!AA324="Thaïlande",'Infos voyageurs'!AC324="decembre"),'Infos voyageurs'!AG324,"")</f>
        <v/>
      </c>
      <c r="Q334" s="14"/>
      <c r="R334" s="24" t="str">
        <f>IF('Infos voyageurs'!AA324="Thaïlande",'Infos voyageurs'!AI324,"")</f>
        <v/>
      </c>
      <c r="S334" s="14"/>
      <c r="T334" s="68"/>
      <c r="U334" s="54" t="str">
        <f>IF('Infos voyageurs'!AE324="Thaïlande",'Infos voyageurs'!AL324,"")</f>
        <v/>
      </c>
      <c r="V334" s="68"/>
      <c r="W334" s="69"/>
      <c r="X334" s="56" t="str">
        <f>IF('Infos voyageurs'!AA324="Thaïlande",'Infos voyageurs'!AN324,"")</f>
        <v/>
      </c>
      <c r="Y334" s="69"/>
      <c r="Z334" s="70"/>
      <c r="AA334" s="58">
        <f t="shared" si="12"/>
        <v>0</v>
      </c>
      <c r="AB334" s="70"/>
    </row>
    <row r="335" spans="1:28" ht="16" customHeight="1" x14ac:dyDescent="0.2">
      <c r="A335" s="1" t="str">
        <f>IF('Infos voyageurs'!AA325="Thaïlande",'Infos voyageurs'!B325,"")</f>
        <v/>
      </c>
      <c r="B335" s="60">
        <f t="shared" si="11"/>
        <v>0</v>
      </c>
      <c r="C335" s="24" t="str">
        <f>IF(AND('Infos voyageurs'!AA325="Thaïlande",'Infos voyageurs'!AC325="janvier"),'Infos voyageurs'!AG325,"")</f>
        <v/>
      </c>
      <c r="D335" s="24" t="str">
        <f>IF(AND('Infos voyageurs'!AA325="Thaïlande",'Infos voyageurs'!AC325="février"),'Infos voyageurs'!AG325,"")</f>
        <v/>
      </c>
      <c r="E335" s="24" t="str">
        <f>IF(AND('Infos voyageurs'!AA325="Thaïlande",'Infos voyageurs'!AC325="mars"),'Infos voyageurs'!AG325,"")</f>
        <v/>
      </c>
      <c r="F335" s="54" t="str">
        <f>IF(AND('Infos voyageurs'!AA325="Thaïlande",'Infos voyageurs'!AC325="avril"),'Infos voyageurs'!AG325,"")</f>
        <v/>
      </c>
      <c r="G335" s="54" t="str">
        <f>IF(AND('Infos voyageurs'!AA325="Thaïlande",'Infos voyageurs'!AC325="mai"),'Infos voyageurs'!AG325,"")</f>
        <v/>
      </c>
      <c r="H335" s="54" t="str">
        <f>IF(AND('Infos voyageurs'!AA325="Thaïlande",'Infos voyageurs'!AC325="juin"),'Infos voyageurs'!AG325,"")</f>
        <v/>
      </c>
      <c r="I335" s="56" t="str">
        <f>IF(AND('Infos voyageurs'!AA325="Thaïlande",'Infos voyageurs'!AC325="juillet"),'Infos voyageurs'!AG325,"")</f>
        <v/>
      </c>
      <c r="J335" s="56" t="str">
        <f>IF(AND('Infos voyageurs'!AA325="Thaïlande",'Infos voyageurs'!AC325="août"),'Infos voyageurs'!AG325,"")</f>
        <v/>
      </c>
      <c r="K335" s="56" t="str">
        <f>IF(AND('Infos voyageurs'!AA325="Thaïlande",'Infos voyageurs'!AC325="septembre"),'Infos voyageurs'!AG325,"")</f>
        <v/>
      </c>
      <c r="L335" s="58" t="str">
        <f>IF(AND('Infos voyageurs'!AA325="Thaïlande",'Infos voyageurs'!AC325="octobre"),'Infos voyageurs'!AG325,"")</f>
        <v/>
      </c>
      <c r="M335" s="58" t="str">
        <f>IF(AND('Infos voyageurs'!AA325="Thaïlande",'Infos voyageurs'!AC325="novembre"),'Infos voyageurs'!AG325,"")</f>
        <v/>
      </c>
      <c r="N335" s="58" t="str">
        <f>IF(AND('Infos voyageurs'!AA325="Thaïlande",'Infos voyageurs'!AC325="decembre"),'Infos voyageurs'!AG325,"")</f>
        <v/>
      </c>
      <c r="Q335" s="14"/>
      <c r="R335" s="24" t="str">
        <f>IF('Infos voyageurs'!AA325="Thaïlande",'Infos voyageurs'!AI325,"")</f>
        <v/>
      </c>
      <c r="S335" s="14"/>
      <c r="T335" s="68"/>
      <c r="U335" s="54" t="str">
        <f>IF('Infos voyageurs'!AE325="Thaïlande",'Infos voyageurs'!AL325,"")</f>
        <v/>
      </c>
      <c r="V335" s="68"/>
      <c r="W335" s="69"/>
      <c r="X335" s="56" t="str">
        <f>IF('Infos voyageurs'!AA325="Thaïlande",'Infos voyageurs'!AN325,"")</f>
        <v/>
      </c>
      <c r="Y335" s="69"/>
      <c r="Z335" s="70"/>
      <c r="AA335" s="58">
        <f t="shared" si="12"/>
        <v>0</v>
      </c>
      <c r="AB335" s="70"/>
    </row>
    <row r="336" spans="1:28" ht="16" customHeight="1" x14ac:dyDescent="0.2">
      <c r="A336" s="1" t="str">
        <f>IF('Infos voyageurs'!AA326="Thaïlande",'Infos voyageurs'!B326,"")</f>
        <v/>
      </c>
      <c r="B336" s="60">
        <f t="shared" si="11"/>
        <v>0</v>
      </c>
      <c r="C336" s="24" t="str">
        <f>IF(AND('Infos voyageurs'!AA326="Thaïlande",'Infos voyageurs'!AC326="janvier"),'Infos voyageurs'!AG326,"")</f>
        <v/>
      </c>
      <c r="D336" s="24" t="str">
        <f>IF(AND('Infos voyageurs'!AA326="Thaïlande",'Infos voyageurs'!AC326="février"),'Infos voyageurs'!AG326,"")</f>
        <v/>
      </c>
      <c r="E336" s="24" t="str">
        <f>IF(AND('Infos voyageurs'!AA326="Thaïlande",'Infos voyageurs'!AC326="mars"),'Infos voyageurs'!AG326,"")</f>
        <v/>
      </c>
      <c r="F336" s="54" t="str">
        <f>IF(AND('Infos voyageurs'!AA326="Thaïlande",'Infos voyageurs'!AC326="avril"),'Infos voyageurs'!AG326,"")</f>
        <v/>
      </c>
      <c r="G336" s="54" t="str">
        <f>IF(AND('Infos voyageurs'!AA326="Thaïlande",'Infos voyageurs'!AC326="mai"),'Infos voyageurs'!AG326,"")</f>
        <v/>
      </c>
      <c r="H336" s="54" t="str">
        <f>IF(AND('Infos voyageurs'!AA326="Thaïlande",'Infos voyageurs'!AC326="juin"),'Infos voyageurs'!AG326,"")</f>
        <v/>
      </c>
      <c r="I336" s="56" t="str">
        <f>IF(AND('Infos voyageurs'!AA326="Thaïlande",'Infos voyageurs'!AC326="juillet"),'Infos voyageurs'!AG326,"")</f>
        <v/>
      </c>
      <c r="J336" s="56" t="str">
        <f>IF(AND('Infos voyageurs'!AA326="Thaïlande",'Infos voyageurs'!AC326="août"),'Infos voyageurs'!AG326,"")</f>
        <v/>
      </c>
      <c r="K336" s="56" t="str">
        <f>IF(AND('Infos voyageurs'!AA326="Thaïlande",'Infos voyageurs'!AC326="septembre"),'Infos voyageurs'!AG326,"")</f>
        <v/>
      </c>
      <c r="L336" s="58" t="str">
        <f>IF(AND('Infos voyageurs'!AA326="Thaïlande",'Infos voyageurs'!AC326="octobre"),'Infos voyageurs'!AG326,"")</f>
        <v/>
      </c>
      <c r="M336" s="58" t="str">
        <f>IF(AND('Infos voyageurs'!AA326="Thaïlande",'Infos voyageurs'!AC326="novembre"),'Infos voyageurs'!AG326,"")</f>
        <v/>
      </c>
      <c r="N336" s="58" t="str">
        <f>IF(AND('Infos voyageurs'!AA326="Thaïlande",'Infos voyageurs'!AC326="decembre"),'Infos voyageurs'!AG326,"")</f>
        <v/>
      </c>
      <c r="Q336" s="14"/>
      <c r="R336" s="24" t="str">
        <f>IF('Infos voyageurs'!AA326="Thaïlande",'Infos voyageurs'!AI326,"")</f>
        <v/>
      </c>
      <c r="S336" s="14"/>
      <c r="T336" s="68"/>
      <c r="U336" s="54" t="str">
        <f>IF('Infos voyageurs'!AE326="Thaïlande",'Infos voyageurs'!AL326,"")</f>
        <v/>
      </c>
      <c r="V336" s="68"/>
      <c r="W336" s="69"/>
      <c r="X336" s="56" t="str">
        <f>IF('Infos voyageurs'!AA326="Thaïlande",'Infos voyageurs'!AN326,"")</f>
        <v/>
      </c>
      <c r="Y336" s="69"/>
      <c r="Z336" s="70"/>
      <c r="AA336" s="58">
        <f t="shared" si="12"/>
        <v>0</v>
      </c>
      <c r="AB336" s="70"/>
    </row>
    <row r="337" spans="1:28" ht="16" customHeight="1" x14ac:dyDescent="0.2">
      <c r="A337" s="1" t="str">
        <f>IF('Infos voyageurs'!AA327="Thaïlande",'Infos voyageurs'!B327,"")</f>
        <v/>
      </c>
      <c r="B337" s="60">
        <f t="shared" si="11"/>
        <v>0</v>
      </c>
      <c r="C337" s="24" t="str">
        <f>IF(AND('Infos voyageurs'!AA327="Thaïlande",'Infos voyageurs'!AC327="janvier"),'Infos voyageurs'!AG327,"")</f>
        <v/>
      </c>
      <c r="D337" s="24" t="str">
        <f>IF(AND('Infos voyageurs'!AA327="Thaïlande",'Infos voyageurs'!AC327="février"),'Infos voyageurs'!AG327,"")</f>
        <v/>
      </c>
      <c r="E337" s="24" t="str">
        <f>IF(AND('Infos voyageurs'!AA327="Thaïlande",'Infos voyageurs'!AC327="mars"),'Infos voyageurs'!AG327,"")</f>
        <v/>
      </c>
      <c r="F337" s="54" t="str">
        <f>IF(AND('Infos voyageurs'!AA327="Thaïlande",'Infos voyageurs'!AC327="avril"),'Infos voyageurs'!AG327,"")</f>
        <v/>
      </c>
      <c r="G337" s="54" t="str">
        <f>IF(AND('Infos voyageurs'!AA327="Thaïlande",'Infos voyageurs'!AC327="mai"),'Infos voyageurs'!AG327,"")</f>
        <v/>
      </c>
      <c r="H337" s="54" t="str">
        <f>IF(AND('Infos voyageurs'!AA327="Thaïlande",'Infos voyageurs'!AC327="juin"),'Infos voyageurs'!AG327,"")</f>
        <v/>
      </c>
      <c r="I337" s="56" t="str">
        <f>IF(AND('Infos voyageurs'!AA327="Thaïlande",'Infos voyageurs'!AC327="juillet"),'Infos voyageurs'!AG327,"")</f>
        <v/>
      </c>
      <c r="J337" s="56" t="str">
        <f>IF(AND('Infos voyageurs'!AA327="Thaïlande",'Infos voyageurs'!AC327="août"),'Infos voyageurs'!AG327,"")</f>
        <v/>
      </c>
      <c r="K337" s="56" t="str">
        <f>IF(AND('Infos voyageurs'!AA327="Thaïlande",'Infos voyageurs'!AC327="septembre"),'Infos voyageurs'!AG327,"")</f>
        <v/>
      </c>
      <c r="L337" s="58" t="str">
        <f>IF(AND('Infos voyageurs'!AA327="Thaïlande",'Infos voyageurs'!AC327="octobre"),'Infos voyageurs'!AG327,"")</f>
        <v/>
      </c>
      <c r="M337" s="58" t="str">
        <f>IF(AND('Infos voyageurs'!AA327="Thaïlande",'Infos voyageurs'!AC327="novembre"),'Infos voyageurs'!AG327,"")</f>
        <v/>
      </c>
      <c r="N337" s="58" t="str">
        <f>IF(AND('Infos voyageurs'!AA327="Thaïlande",'Infos voyageurs'!AC327="decembre"),'Infos voyageurs'!AG327,"")</f>
        <v/>
      </c>
      <c r="Q337" s="14"/>
      <c r="R337" s="24" t="str">
        <f>IF('Infos voyageurs'!AA327="Thaïlande",'Infos voyageurs'!AI327,"")</f>
        <v/>
      </c>
      <c r="S337" s="14"/>
      <c r="T337" s="68"/>
      <c r="U337" s="54" t="str">
        <f>IF('Infos voyageurs'!AE327="Thaïlande",'Infos voyageurs'!AL327,"")</f>
        <v/>
      </c>
      <c r="V337" s="68"/>
      <c r="W337" s="69"/>
      <c r="X337" s="56" t="str">
        <f>IF('Infos voyageurs'!AA327="Thaïlande",'Infos voyageurs'!AN327,"")</f>
        <v/>
      </c>
      <c r="Y337" s="69"/>
      <c r="Z337" s="70"/>
      <c r="AA337" s="58">
        <f t="shared" si="12"/>
        <v>0</v>
      </c>
      <c r="AB337" s="70"/>
    </row>
    <row r="338" spans="1:28" ht="16" customHeight="1" x14ac:dyDescent="0.2">
      <c r="A338" s="1" t="str">
        <f>IF('Infos voyageurs'!AA328="Thaïlande",'Infos voyageurs'!B328,"")</f>
        <v/>
      </c>
      <c r="B338" s="60">
        <f t="shared" si="11"/>
        <v>0</v>
      </c>
      <c r="C338" s="24" t="str">
        <f>IF(AND('Infos voyageurs'!AA328="Thaïlande",'Infos voyageurs'!AC328="janvier"),'Infos voyageurs'!AG328,"")</f>
        <v/>
      </c>
      <c r="D338" s="24" t="str">
        <f>IF(AND('Infos voyageurs'!AA328="Thaïlande",'Infos voyageurs'!AC328="février"),'Infos voyageurs'!AG328,"")</f>
        <v/>
      </c>
      <c r="E338" s="24" t="str">
        <f>IF(AND('Infos voyageurs'!AA328="Thaïlande",'Infos voyageurs'!AC328="mars"),'Infos voyageurs'!AG328,"")</f>
        <v/>
      </c>
      <c r="F338" s="54" t="str">
        <f>IF(AND('Infos voyageurs'!AA328="Thaïlande",'Infos voyageurs'!AC328="avril"),'Infos voyageurs'!AG328,"")</f>
        <v/>
      </c>
      <c r="G338" s="54" t="str">
        <f>IF(AND('Infos voyageurs'!AA328="Thaïlande",'Infos voyageurs'!AC328="mai"),'Infos voyageurs'!AG328,"")</f>
        <v/>
      </c>
      <c r="H338" s="54" t="str">
        <f>IF(AND('Infos voyageurs'!AA328="Thaïlande",'Infos voyageurs'!AC328="juin"),'Infos voyageurs'!AG328,"")</f>
        <v/>
      </c>
      <c r="I338" s="56" t="str">
        <f>IF(AND('Infos voyageurs'!AA328="Thaïlande",'Infos voyageurs'!AC328="juillet"),'Infos voyageurs'!AG328,"")</f>
        <v/>
      </c>
      <c r="J338" s="56" t="str">
        <f>IF(AND('Infos voyageurs'!AA328="Thaïlande",'Infos voyageurs'!AC328="août"),'Infos voyageurs'!AG328,"")</f>
        <v/>
      </c>
      <c r="K338" s="56" t="str">
        <f>IF(AND('Infos voyageurs'!AA328="Thaïlande",'Infos voyageurs'!AC328="septembre"),'Infos voyageurs'!AG328,"")</f>
        <v/>
      </c>
      <c r="L338" s="58" t="str">
        <f>IF(AND('Infos voyageurs'!AA328="Thaïlande",'Infos voyageurs'!AC328="octobre"),'Infos voyageurs'!AG328,"")</f>
        <v/>
      </c>
      <c r="M338" s="58" t="str">
        <f>IF(AND('Infos voyageurs'!AA328="Thaïlande",'Infos voyageurs'!AC328="novembre"),'Infos voyageurs'!AG328,"")</f>
        <v/>
      </c>
      <c r="N338" s="58" t="str">
        <f>IF(AND('Infos voyageurs'!AA328="Thaïlande",'Infos voyageurs'!AC328="decembre"),'Infos voyageurs'!AG328,"")</f>
        <v/>
      </c>
      <c r="Q338" s="14"/>
      <c r="R338" s="24" t="str">
        <f>IF('Infos voyageurs'!AA328="Thaïlande",'Infos voyageurs'!AI328,"")</f>
        <v/>
      </c>
      <c r="S338" s="14"/>
      <c r="T338" s="68"/>
      <c r="U338" s="54" t="str">
        <f>IF('Infos voyageurs'!AE328="Thaïlande",'Infos voyageurs'!AL328,"")</f>
        <v/>
      </c>
      <c r="V338" s="68"/>
      <c r="W338" s="69"/>
      <c r="X338" s="56" t="str">
        <f>IF('Infos voyageurs'!AA328="Thaïlande",'Infos voyageurs'!AN328,"")</f>
        <v/>
      </c>
      <c r="Y338" s="69"/>
      <c r="Z338" s="70"/>
      <c r="AA338" s="58">
        <f t="shared" si="12"/>
        <v>0</v>
      </c>
      <c r="AB338" s="70"/>
    </row>
    <row r="339" spans="1:28" ht="16" customHeight="1" x14ac:dyDescent="0.2">
      <c r="A339" s="1" t="str">
        <f>IF('Infos voyageurs'!AA329="Thaïlande",'Infos voyageurs'!B329,"")</f>
        <v/>
      </c>
      <c r="B339" s="60">
        <f t="shared" si="11"/>
        <v>0</v>
      </c>
      <c r="C339" s="24" t="str">
        <f>IF(AND('Infos voyageurs'!AA329="Thaïlande",'Infos voyageurs'!AC329="janvier"),'Infos voyageurs'!AG329,"")</f>
        <v/>
      </c>
      <c r="D339" s="24" t="str">
        <f>IF(AND('Infos voyageurs'!AA329="Thaïlande",'Infos voyageurs'!AC329="février"),'Infos voyageurs'!AG329,"")</f>
        <v/>
      </c>
      <c r="E339" s="24" t="str">
        <f>IF(AND('Infos voyageurs'!AA329="Thaïlande",'Infos voyageurs'!AC329="mars"),'Infos voyageurs'!AG329,"")</f>
        <v/>
      </c>
      <c r="F339" s="54" t="str">
        <f>IF(AND('Infos voyageurs'!AA329="Thaïlande",'Infos voyageurs'!AC329="avril"),'Infos voyageurs'!AG329,"")</f>
        <v/>
      </c>
      <c r="G339" s="54" t="str">
        <f>IF(AND('Infos voyageurs'!AA329="Thaïlande",'Infos voyageurs'!AC329="mai"),'Infos voyageurs'!AG329,"")</f>
        <v/>
      </c>
      <c r="H339" s="54" t="str">
        <f>IF(AND('Infos voyageurs'!AA329="Thaïlande",'Infos voyageurs'!AC329="juin"),'Infos voyageurs'!AG329,"")</f>
        <v/>
      </c>
      <c r="I339" s="56" t="str">
        <f>IF(AND('Infos voyageurs'!AA329="Thaïlande",'Infos voyageurs'!AC329="juillet"),'Infos voyageurs'!AG329,"")</f>
        <v/>
      </c>
      <c r="J339" s="56" t="str">
        <f>IF(AND('Infos voyageurs'!AA329="Thaïlande",'Infos voyageurs'!AC329="août"),'Infos voyageurs'!AG329,"")</f>
        <v/>
      </c>
      <c r="K339" s="56" t="str">
        <f>IF(AND('Infos voyageurs'!AA329="Thaïlande",'Infos voyageurs'!AC329="septembre"),'Infos voyageurs'!AG329,"")</f>
        <v/>
      </c>
      <c r="L339" s="58" t="str">
        <f>IF(AND('Infos voyageurs'!AA329="Thaïlande",'Infos voyageurs'!AC329="octobre"),'Infos voyageurs'!AG329,"")</f>
        <v/>
      </c>
      <c r="M339" s="58" t="str">
        <f>IF(AND('Infos voyageurs'!AA329="Thaïlande",'Infos voyageurs'!AC329="novembre"),'Infos voyageurs'!AG329,"")</f>
        <v/>
      </c>
      <c r="N339" s="58" t="str">
        <f>IF(AND('Infos voyageurs'!AA329="Thaïlande",'Infos voyageurs'!AC329="decembre"),'Infos voyageurs'!AG329,"")</f>
        <v/>
      </c>
      <c r="Q339" s="14"/>
      <c r="R339" s="24" t="str">
        <f>IF('Infos voyageurs'!AA329="Thaïlande",'Infos voyageurs'!AI329,"")</f>
        <v/>
      </c>
      <c r="S339" s="14"/>
      <c r="T339" s="68"/>
      <c r="U339" s="54" t="str">
        <f>IF('Infos voyageurs'!AE329="Thaïlande",'Infos voyageurs'!AL329,"")</f>
        <v/>
      </c>
      <c r="V339" s="68"/>
      <c r="W339" s="69"/>
      <c r="X339" s="56" t="str">
        <f>IF('Infos voyageurs'!AA329="Thaïlande",'Infos voyageurs'!AN329,"")</f>
        <v/>
      </c>
      <c r="Y339" s="69"/>
      <c r="Z339" s="70"/>
      <c r="AA339" s="58">
        <f t="shared" si="12"/>
        <v>0</v>
      </c>
      <c r="AB339" s="70"/>
    </row>
    <row r="340" spans="1:28" ht="16" customHeight="1" x14ac:dyDescent="0.2">
      <c r="A340" s="1" t="str">
        <f>IF('Infos voyageurs'!AA330="Thaïlande",'Infos voyageurs'!B330,"")</f>
        <v/>
      </c>
      <c r="B340" s="60">
        <f t="shared" si="11"/>
        <v>0</v>
      </c>
      <c r="C340" s="24" t="str">
        <f>IF(AND('Infos voyageurs'!AA330="Thaïlande",'Infos voyageurs'!AC330="janvier"),'Infos voyageurs'!AG330,"")</f>
        <v/>
      </c>
      <c r="D340" s="24" t="str">
        <f>IF(AND('Infos voyageurs'!AA330="Thaïlande",'Infos voyageurs'!AC330="février"),'Infos voyageurs'!AG330,"")</f>
        <v/>
      </c>
      <c r="E340" s="24" t="str">
        <f>IF(AND('Infos voyageurs'!AA330="Thaïlande",'Infos voyageurs'!AC330="mars"),'Infos voyageurs'!AG330,"")</f>
        <v/>
      </c>
      <c r="F340" s="54" t="str">
        <f>IF(AND('Infos voyageurs'!AA330="Thaïlande",'Infos voyageurs'!AC330="avril"),'Infos voyageurs'!AG330,"")</f>
        <v/>
      </c>
      <c r="G340" s="54" t="str">
        <f>IF(AND('Infos voyageurs'!AA330="Thaïlande",'Infos voyageurs'!AC330="mai"),'Infos voyageurs'!AG330,"")</f>
        <v/>
      </c>
      <c r="H340" s="54" t="str">
        <f>IF(AND('Infos voyageurs'!AA330="Thaïlande",'Infos voyageurs'!AC330="juin"),'Infos voyageurs'!AG330,"")</f>
        <v/>
      </c>
      <c r="I340" s="56" t="str">
        <f>IF(AND('Infos voyageurs'!AA330="Thaïlande",'Infos voyageurs'!AC330="juillet"),'Infos voyageurs'!AG330,"")</f>
        <v/>
      </c>
      <c r="J340" s="56" t="str">
        <f>IF(AND('Infos voyageurs'!AA330="Thaïlande",'Infos voyageurs'!AC330="août"),'Infos voyageurs'!AG330,"")</f>
        <v/>
      </c>
      <c r="K340" s="56" t="str">
        <f>IF(AND('Infos voyageurs'!AA330="Thaïlande",'Infos voyageurs'!AC330="septembre"),'Infos voyageurs'!AG330,"")</f>
        <v/>
      </c>
      <c r="L340" s="58" t="str">
        <f>IF(AND('Infos voyageurs'!AA330="Thaïlande",'Infos voyageurs'!AC330="octobre"),'Infos voyageurs'!AG330,"")</f>
        <v/>
      </c>
      <c r="M340" s="58" t="str">
        <f>IF(AND('Infos voyageurs'!AA330="Thaïlande",'Infos voyageurs'!AC330="novembre"),'Infos voyageurs'!AG330,"")</f>
        <v/>
      </c>
      <c r="N340" s="58" t="str">
        <f>IF(AND('Infos voyageurs'!AA330="Thaïlande",'Infos voyageurs'!AC330="decembre"),'Infos voyageurs'!AG330,"")</f>
        <v/>
      </c>
      <c r="Q340" s="14"/>
      <c r="R340" s="24" t="str">
        <f>IF('Infos voyageurs'!AA330="Thaïlande",'Infos voyageurs'!AI330,"")</f>
        <v/>
      </c>
      <c r="S340" s="14"/>
      <c r="T340" s="68"/>
      <c r="U340" s="54" t="str">
        <f>IF('Infos voyageurs'!AE330="Thaïlande",'Infos voyageurs'!AL330,"")</f>
        <v/>
      </c>
      <c r="V340" s="68"/>
      <c r="W340" s="69"/>
      <c r="X340" s="56" t="str">
        <f>IF('Infos voyageurs'!AA330="Thaïlande",'Infos voyageurs'!AN330,"")</f>
        <v/>
      </c>
      <c r="Y340" s="69"/>
      <c r="Z340" s="70"/>
      <c r="AA340" s="58">
        <f t="shared" si="12"/>
        <v>0</v>
      </c>
      <c r="AB340" s="70"/>
    </row>
    <row r="341" spans="1:28" ht="16" customHeight="1" x14ac:dyDescent="0.2">
      <c r="A341" s="1" t="str">
        <f>IF('Infos voyageurs'!AA331="Thaïlande",'Infos voyageurs'!B331,"")</f>
        <v/>
      </c>
      <c r="B341" s="60">
        <f t="shared" si="11"/>
        <v>0</v>
      </c>
      <c r="C341" s="24" t="str">
        <f>IF(AND('Infos voyageurs'!AA331="Thaïlande",'Infos voyageurs'!AC331="janvier"),'Infos voyageurs'!AG331,"")</f>
        <v/>
      </c>
      <c r="D341" s="24" t="str">
        <f>IF(AND('Infos voyageurs'!AA331="Thaïlande",'Infos voyageurs'!AC331="février"),'Infos voyageurs'!AG331,"")</f>
        <v/>
      </c>
      <c r="E341" s="24" t="str">
        <f>IF(AND('Infos voyageurs'!AA331="Thaïlande",'Infos voyageurs'!AC331="mars"),'Infos voyageurs'!AG331,"")</f>
        <v/>
      </c>
      <c r="F341" s="54" t="str">
        <f>IF(AND('Infos voyageurs'!AA331="Thaïlande",'Infos voyageurs'!AC331="avril"),'Infos voyageurs'!AG331,"")</f>
        <v/>
      </c>
      <c r="G341" s="54" t="str">
        <f>IF(AND('Infos voyageurs'!AA331="Thaïlande",'Infos voyageurs'!AC331="mai"),'Infos voyageurs'!AG331,"")</f>
        <v/>
      </c>
      <c r="H341" s="54" t="str">
        <f>IF(AND('Infos voyageurs'!AA331="Thaïlande",'Infos voyageurs'!AC331="juin"),'Infos voyageurs'!AG331,"")</f>
        <v/>
      </c>
      <c r="I341" s="56" t="str">
        <f>IF(AND('Infos voyageurs'!AA331="Thaïlande",'Infos voyageurs'!AC331="juillet"),'Infos voyageurs'!AG331,"")</f>
        <v/>
      </c>
      <c r="J341" s="56" t="str">
        <f>IF(AND('Infos voyageurs'!AA331="Thaïlande",'Infos voyageurs'!AC331="août"),'Infos voyageurs'!AG331,"")</f>
        <v/>
      </c>
      <c r="K341" s="56" t="str">
        <f>IF(AND('Infos voyageurs'!AA331="Thaïlande",'Infos voyageurs'!AC331="septembre"),'Infos voyageurs'!AG331,"")</f>
        <v/>
      </c>
      <c r="L341" s="58" t="str">
        <f>IF(AND('Infos voyageurs'!AA331="Thaïlande",'Infos voyageurs'!AC331="octobre"),'Infos voyageurs'!AG331,"")</f>
        <v/>
      </c>
      <c r="M341" s="58" t="str">
        <f>IF(AND('Infos voyageurs'!AA331="Thaïlande",'Infos voyageurs'!AC331="novembre"),'Infos voyageurs'!AG331,"")</f>
        <v/>
      </c>
      <c r="N341" s="58" t="str">
        <f>IF(AND('Infos voyageurs'!AA331="Thaïlande",'Infos voyageurs'!AC331="decembre"),'Infos voyageurs'!AG331,"")</f>
        <v/>
      </c>
      <c r="Q341" s="14"/>
      <c r="R341" s="24" t="str">
        <f>IF('Infos voyageurs'!AA331="Thaïlande",'Infos voyageurs'!AI331,"")</f>
        <v/>
      </c>
      <c r="S341" s="14"/>
      <c r="T341" s="68"/>
      <c r="U341" s="54" t="str">
        <f>IF('Infos voyageurs'!AE331="Thaïlande",'Infos voyageurs'!AL331,"")</f>
        <v/>
      </c>
      <c r="V341" s="68"/>
      <c r="W341" s="69"/>
      <c r="X341" s="56" t="str">
        <f>IF('Infos voyageurs'!AA331="Thaïlande",'Infos voyageurs'!AN331,"")</f>
        <v/>
      </c>
      <c r="Y341" s="69"/>
      <c r="Z341" s="70"/>
      <c r="AA341" s="58">
        <f t="shared" si="12"/>
        <v>0</v>
      </c>
      <c r="AB341" s="70"/>
    </row>
    <row r="342" spans="1:28" ht="16" customHeight="1" x14ac:dyDescent="0.2">
      <c r="A342" s="1" t="str">
        <f>IF('Infos voyageurs'!AA332="Thaïlande",'Infos voyageurs'!B332,"")</f>
        <v/>
      </c>
      <c r="B342" s="60">
        <f t="shared" si="11"/>
        <v>0</v>
      </c>
      <c r="C342" s="24" t="str">
        <f>IF(AND('Infos voyageurs'!AA332="Thaïlande",'Infos voyageurs'!AC332="janvier"),'Infos voyageurs'!AG332,"")</f>
        <v/>
      </c>
      <c r="D342" s="24" t="str">
        <f>IF(AND('Infos voyageurs'!AA332="Thaïlande",'Infos voyageurs'!AC332="février"),'Infos voyageurs'!AG332,"")</f>
        <v/>
      </c>
      <c r="E342" s="24" t="str">
        <f>IF(AND('Infos voyageurs'!AA332="Thaïlande",'Infos voyageurs'!AC332="mars"),'Infos voyageurs'!AG332,"")</f>
        <v/>
      </c>
      <c r="F342" s="54" t="str">
        <f>IF(AND('Infos voyageurs'!AA332="Thaïlande",'Infos voyageurs'!AC332="avril"),'Infos voyageurs'!AG332,"")</f>
        <v/>
      </c>
      <c r="G342" s="54" t="str">
        <f>IF(AND('Infos voyageurs'!AA332="Thaïlande",'Infos voyageurs'!AC332="mai"),'Infos voyageurs'!AG332,"")</f>
        <v/>
      </c>
      <c r="H342" s="54" t="str">
        <f>IF(AND('Infos voyageurs'!AA332="Thaïlande",'Infos voyageurs'!AC332="juin"),'Infos voyageurs'!AG332,"")</f>
        <v/>
      </c>
      <c r="I342" s="56" t="str">
        <f>IF(AND('Infos voyageurs'!AA332="Thaïlande",'Infos voyageurs'!AC332="juillet"),'Infos voyageurs'!AG332,"")</f>
        <v/>
      </c>
      <c r="J342" s="56" t="str">
        <f>IF(AND('Infos voyageurs'!AA332="Thaïlande",'Infos voyageurs'!AC332="août"),'Infos voyageurs'!AG332,"")</f>
        <v/>
      </c>
      <c r="K342" s="56" t="str">
        <f>IF(AND('Infos voyageurs'!AA332="Thaïlande",'Infos voyageurs'!AC332="septembre"),'Infos voyageurs'!AG332,"")</f>
        <v/>
      </c>
      <c r="L342" s="58" t="str">
        <f>IF(AND('Infos voyageurs'!AA332="Thaïlande",'Infos voyageurs'!AC332="octobre"),'Infos voyageurs'!AG332,"")</f>
        <v/>
      </c>
      <c r="M342" s="58" t="str">
        <f>IF(AND('Infos voyageurs'!AA332="Thaïlande",'Infos voyageurs'!AC332="novembre"),'Infos voyageurs'!AG332,"")</f>
        <v/>
      </c>
      <c r="N342" s="58" t="str">
        <f>IF(AND('Infos voyageurs'!AA332="Thaïlande",'Infos voyageurs'!AC332="decembre"),'Infos voyageurs'!AG332,"")</f>
        <v/>
      </c>
      <c r="Q342" s="14"/>
      <c r="R342" s="24" t="str">
        <f>IF('Infos voyageurs'!AA332="Thaïlande",'Infos voyageurs'!AI332,"")</f>
        <v/>
      </c>
      <c r="S342" s="14"/>
      <c r="T342" s="68"/>
      <c r="U342" s="54" t="str">
        <f>IF('Infos voyageurs'!AE332="Thaïlande",'Infos voyageurs'!AL332,"")</f>
        <v/>
      </c>
      <c r="V342" s="68"/>
      <c r="W342" s="69"/>
      <c r="X342" s="56" t="str">
        <f>IF('Infos voyageurs'!AA332="Thaïlande",'Infos voyageurs'!AN332,"")</f>
        <v/>
      </c>
      <c r="Y342" s="69"/>
      <c r="Z342" s="70"/>
      <c r="AA342" s="58">
        <f t="shared" si="12"/>
        <v>0</v>
      </c>
      <c r="AB342" s="70"/>
    </row>
    <row r="343" spans="1:28" ht="16" customHeight="1" x14ac:dyDescent="0.2">
      <c r="A343" s="1" t="str">
        <f>IF('Infos voyageurs'!AA333="Thaïlande",'Infos voyageurs'!B333,"")</f>
        <v/>
      </c>
      <c r="B343" s="60">
        <f t="shared" si="11"/>
        <v>0</v>
      </c>
      <c r="C343" s="24" t="str">
        <f>IF(AND('Infos voyageurs'!AA333="Thaïlande",'Infos voyageurs'!AC333="janvier"),'Infos voyageurs'!AG333,"")</f>
        <v/>
      </c>
      <c r="D343" s="24" t="str">
        <f>IF(AND('Infos voyageurs'!AA333="Thaïlande",'Infos voyageurs'!AC333="février"),'Infos voyageurs'!AG333,"")</f>
        <v/>
      </c>
      <c r="E343" s="24" t="str">
        <f>IF(AND('Infos voyageurs'!AA333="Thaïlande",'Infos voyageurs'!AC333="mars"),'Infos voyageurs'!AG333,"")</f>
        <v/>
      </c>
      <c r="F343" s="54" t="str">
        <f>IF(AND('Infos voyageurs'!AA333="Thaïlande",'Infos voyageurs'!AC333="avril"),'Infos voyageurs'!AG333,"")</f>
        <v/>
      </c>
      <c r="G343" s="54" t="str">
        <f>IF(AND('Infos voyageurs'!AA333="Thaïlande",'Infos voyageurs'!AC333="mai"),'Infos voyageurs'!AG333,"")</f>
        <v/>
      </c>
      <c r="H343" s="54" t="str">
        <f>IF(AND('Infos voyageurs'!AA333="Thaïlande",'Infos voyageurs'!AC333="juin"),'Infos voyageurs'!AG333,"")</f>
        <v/>
      </c>
      <c r="I343" s="56" t="str">
        <f>IF(AND('Infos voyageurs'!AA333="Thaïlande",'Infos voyageurs'!AC333="juillet"),'Infos voyageurs'!AG333,"")</f>
        <v/>
      </c>
      <c r="J343" s="56" t="str">
        <f>IF(AND('Infos voyageurs'!AA333="Thaïlande",'Infos voyageurs'!AC333="août"),'Infos voyageurs'!AG333,"")</f>
        <v/>
      </c>
      <c r="K343" s="56" t="str">
        <f>IF(AND('Infos voyageurs'!AA333="Thaïlande",'Infos voyageurs'!AC333="septembre"),'Infos voyageurs'!AG333,"")</f>
        <v/>
      </c>
      <c r="L343" s="58" t="str">
        <f>IF(AND('Infos voyageurs'!AA333="Thaïlande",'Infos voyageurs'!AC333="octobre"),'Infos voyageurs'!AG333,"")</f>
        <v/>
      </c>
      <c r="M343" s="58" t="str">
        <f>IF(AND('Infos voyageurs'!AA333="Thaïlande",'Infos voyageurs'!AC333="novembre"),'Infos voyageurs'!AG333,"")</f>
        <v/>
      </c>
      <c r="N343" s="58" t="str">
        <f>IF(AND('Infos voyageurs'!AA333="Thaïlande",'Infos voyageurs'!AC333="decembre"),'Infos voyageurs'!AG333,"")</f>
        <v/>
      </c>
      <c r="Q343" s="14"/>
      <c r="R343" s="24" t="str">
        <f>IF('Infos voyageurs'!AA333="Thaïlande",'Infos voyageurs'!AI333,"")</f>
        <v/>
      </c>
      <c r="S343" s="14"/>
      <c r="T343" s="68"/>
      <c r="U343" s="54" t="str">
        <f>IF('Infos voyageurs'!AE333="Thaïlande",'Infos voyageurs'!AL333,"")</f>
        <v/>
      </c>
      <c r="V343" s="68"/>
      <c r="W343" s="69"/>
      <c r="X343" s="56" t="str">
        <f>IF('Infos voyageurs'!AA333="Thaïlande",'Infos voyageurs'!AN333,"")</f>
        <v/>
      </c>
      <c r="Y343" s="69"/>
      <c r="Z343" s="70"/>
      <c r="AA343" s="58">
        <f t="shared" si="12"/>
        <v>0</v>
      </c>
      <c r="AB343" s="70"/>
    </row>
    <row r="344" spans="1:28" ht="16" customHeight="1" x14ac:dyDescent="0.2">
      <c r="A344" s="1" t="str">
        <f>IF('Infos voyageurs'!AA334="Thaïlande",'Infos voyageurs'!B334,"")</f>
        <v/>
      </c>
      <c r="B344" s="60">
        <f t="shared" si="11"/>
        <v>0</v>
      </c>
      <c r="C344" s="24" t="str">
        <f>IF(AND('Infos voyageurs'!AA334="Thaïlande",'Infos voyageurs'!AC334="janvier"),'Infos voyageurs'!AG334,"")</f>
        <v/>
      </c>
      <c r="D344" s="24" t="str">
        <f>IF(AND('Infos voyageurs'!AA334="Thaïlande",'Infos voyageurs'!AC334="février"),'Infos voyageurs'!AG334,"")</f>
        <v/>
      </c>
      <c r="E344" s="24" t="str">
        <f>IF(AND('Infos voyageurs'!AA334="Thaïlande",'Infos voyageurs'!AC334="mars"),'Infos voyageurs'!AG334,"")</f>
        <v/>
      </c>
      <c r="F344" s="54" t="str">
        <f>IF(AND('Infos voyageurs'!AA334="Thaïlande",'Infos voyageurs'!AC334="avril"),'Infos voyageurs'!AG334,"")</f>
        <v/>
      </c>
      <c r="G344" s="54" t="str">
        <f>IF(AND('Infos voyageurs'!AA334="Thaïlande",'Infos voyageurs'!AC334="mai"),'Infos voyageurs'!AG334,"")</f>
        <v/>
      </c>
      <c r="H344" s="54" t="str">
        <f>IF(AND('Infos voyageurs'!AA334="Thaïlande",'Infos voyageurs'!AC334="juin"),'Infos voyageurs'!AG334,"")</f>
        <v/>
      </c>
      <c r="I344" s="56" t="str">
        <f>IF(AND('Infos voyageurs'!AA334="Thaïlande",'Infos voyageurs'!AC334="juillet"),'Infos voyageurs'!AG334,"")</f>
        <v/>
      </c>
      <c r="J344" s="56" t="str">
        <f>IF(AND('Infos voyageurs'!AA334="Thaïlande",'Infos voyageurs'!AC334="août"),'Infos voyageurs'!AG334,"")</f>
        <v/>
      </c>
      <c r="K344" s="56" t="str">
        <f>IF(AND('Infos voyageurs'!AA334="Thaïlande",'Infos voyageurs'!AC334="septembre"),'Infos voyageurs'!AG334,"")</f>
        <v/>
      </c>
      <c r="L344" s="58" t="str">
        <f>IF(AND('Infos voyageurs'!AA334="Thaïlande",'Infos voyageurs'!AC334="octobre"),'Infos voyageurs'!AG334,"")</f>
        <v/>
      </c>
      <c r="M344" s="58" t="str">
        <f>IF(AND('Infos voyageurs'!AA334="Thaïlande",'Infos voyageurs'!AC334="novembre"),'Infos voyageurs'!AG334,"")</f>
        <v/>
      </c>
      <c r="N344" s="58" t="str">
        <f>IF(AND('Infos voyageurs'!AA334="Thaïlande",'Infos voyageurs'!AC334="decembre"),'Infos voyageurs'!AG334,"")</f>
        <v/>
      </c>
      <c r="Q344" s="14"/>
      <c r="R344" s="24" t="str">
        <f>IF('Infos voyageurs'!AA334="Thaïlande",'Infos voyageurs'!AI334,"")</f>
        <v/>
      </c>
      <c r="S344" s="14"/>
      <c r="T344" s="68"/>
      <c r="U344" s="54" t="str">
        <f>IF('Infos voyageurs'!AE334="Thaïlande",'Infos voyageurs'!AL334,"")</f>
        <v/>
      </c>
      <c r="V344" s="68"/>
      <c r="W344" s="69"/>
      <c r="X344" s="56" t="str">
        <f>IF('Infos voyageurs'!AA334="Thaïlande",'Infos voyageurs'!AN334,"")</f>
        <v/>
      </c>
      <c r="Y344" s="69"/>
      <c r="Z344" s="70"/>
      <c r="AA344" s="58">
        <f t="shared" si="12"/>
        <v>0</v>
      </c>
      <c r="AB344" s="70"/>
    </row>
    <row r="345" spans="1:28" ht="16" customHeight="1" x14ac:dyDescent="0.2">
      <c r="A345" s="1" t="str">
        <f>IF('Infos voyageurs'!AA335="Thaïlande",'Infos voyageurs'!B335,"")</f>
        <v/>
      </c>
      <c r="B345" s="60">
        <f t="shared" si="11"/>
        <v>0</v>
      </c>
      <c r="C345" s="24" t="str">
        <f>IF(AND('Infos voyageurs'!AA335="Thaïlande",'Infos voyageurs'!AC335="janvier"),'Infos voyageurs'!AG335,"")</f>
        <v/>
      </c>
      <c r="D345" s="24" t="str">
        <f>IF(AND('Infos voyageurs'!AA335="Thaïlande",'Infos voyageurs'!AC335="février"),'Infos voyageurs'!AG335,"")</f>
        <v/>
      </c>
      <c r="E345" s="24" t="str">
        <f>IF(AND('Infos voyageurs'!AA335="Thaïlande",'Infos voyageurs'!AC335="mars"),'Infos voyageurs'!AG335,"")</f>
        <v/>
      </c>
      <c r="F345" s="54" t="str">
        <f>IF(AND('Infos voyageurs'!AA335="Thaïlande",'Infos voyageurs'!AC335="avril"),'Infos voyageurs'!AG335,"")</f>
        <v/>
      </c>
      <c r="G345" s="54" t="str">
        <f>IF(AND('Infos voyageurs'!AA335="Thaïlande",'Infos voyageurs'!AC335="mai"),'Infos voyageurs'!AG335,"")</f>
        <v/>
      </c>
      <c r="H345" s="54" t="str">
        <f>IF(AND('Infos voyageurs'!AA335="Thaïlande",'Infos voyageurs'!AC335="juin"),'Infos voyageurs'!AG335,"")</f>
        <v/>
      </c>
      <c r="I345" s="56" t="str">
        <f>IF(AND('Infos voyageurs'!AA335="Thaïlande",'Infos voyageurs'!AC335="juillet"),'Infos voyageurs'!AG335,"")</f>
        <v/>
      </c>
      <c r="J345" s="56" t="str">
        <f>IF(AND('Infos voyageurs'!AA335="Thaïlande",'Infos voyageurs'!AC335="août"),'Infos voyageurs'!AG335,"")</f>
        <v/>
      </c>
      <c r="K345" s="56" t="str">
        <f>IF(AND('Infos voyageurs'!AA335="Thaïlande",'Infos voyageurs'!AC335="septembre"),'Infos voyageurs'!AG335,"")</f>
        <v/>
      </c>
      <c r="L345" s="58" t="str">
        <f>IF(AND('Infos voyageurs'!AA335="Thaïlande",'Infos voyageurs'!AC335="octobre"),'Infos voyageurs'!AG335,"")</f>
        <v/>
      </c>
      <c r="M345" s="58" t="str">
        <f>IF(AND('Infos voyageurs'!AA335="Thaïlande",'Infos voyageurs'!AC335="novembre"),'Infos voyageurs'!AG335,"")</f>
        <v/>
      </c>
      <c r="N345" s="58" t="str">
        <f>IF(AND('Infos voyageurs'!AA335="Thaïlande",'Infos voyageurs'!AC335="decembre"),'Infos voyageurs'!AG335,"")</f>
        <v/>
      </c>
      <c r="Q345" s="14"/>
      <c r="R345" s="24" t="str">
        <f>IF('Infos voyageurs'!AA335="Thaïlande",'Infos voyageurs'!AI335,"")</f>
        <v/>
      </c>
      <c r="S345" s="14"/>
      <c r="T345" s="68"/>
      <c r="U345" s="54" t="str">
        <f>IF('Infos voyageurs'!AE335="Thaïlande",'Infos voyageurs'!AL335,"")</f>
        <v/>
      </c>
      <c r="V345" s="68"/>
      <c r="W345" s="69"/>
      <c r="X345" s="56" t="str">
        <f>IF('Infos voyageurs'!AA335="Thaïlande",'Infos voyageurs'!AN335,"")</f>
        <v/>
      </c>
      <c r="Y345" s="69"/>
      <c r="Z345" s="70"/>
      <c r="AA345" s="58">
        <f t="shared" si="12"/>
        <v>0</v>
      </c>
      <c r="AB345" s="70"/>
    </row>
    <row r="346" spans="1:28" ht="16" customHeight="1" x14ac:dyDescent="0.2">
      <c r="A346" s="1" t="str">
        <f>IF('Infos voyageurs'!AA336="Thaïlande",'Infos voyageurs'!B336,"")</f>
        <v/>
      </c>
      <c r="B346" s="60">
        <f t="shared" si="11"/>
        <v>0</v>
      </c>
      <c r="C346" s="24" t="str">
        <f>IF(AND('Infos voyageurs'!AA336="Thaïlande",'Infos voyageurs'!AC336="janvier"),'Infos voyageurs'!AG336,"")</f>
        <v/>
      </c>
      <c r="D346" s="24" t="str">
        <f>IF(AND('Infos voyageurs'!AA336="Thaïlande",'Infos voyageurs'!AC336="février"),'Infos voyageurs'!AG336,"")</f>
        <v/>
      </c>
      <c r="E346" s="24" t="str">
        <f>IF(AND('Infos voyageurs'!AA336="Thaïlande",'Infos voyageurs'!AC336="mars"),'Infos voyageurs'!AG336,"")</f>
        <v/>
      </c>
      <c r="F346" s="54" t="str">
        <f>IF(AND('Infos voyageurs'!AA336="Thaïlande",'Infos voyageurs'!AC336="avril"),'Infos voyageurs'!AG336,"")</f>
        <v/>
      </c>
      <c r="G346" s="54" t="str">
        <f>IF(AND('Infos voyageurs'!AA336="Thaïlande",'Infos voyageurs'!AC336="mai"),'Infos voyageurs'!AG336,"")</f>
        <v/>
      </c>
      <c r="H346" s="54" t="str">
        <f>IF(AND('Infos voyageurs'!AA336="Thaïlande",'Infos voyageurs'!AC336="juin"),'Infos voyageurs'!AG336,"")</f>
        <v/>
      </c>
      <c r="I346" s="56" t="str">
        <f>IF(AND('Infos voyageurs'!AA336="Thaïlande",'Infos voyageurs'!AC336="juillet"),'Infos voyageurs'!AG336,"")</f>
        <v/>
      </c>
      <c r="J346" s="56" t="str">
        <f>IF(AND('Infos voyageurs'!AA336="Thaïlande",'Infos voyageurs'!AC336="août"),'Infos voyageurs'!AG336,"")</f>
        <v/>
      </c>
      <c r="K346" s="56" t="str">
        <f>IF(AND('Infos voyageurs'!AA336="Thaïlande",'Infos voyageurs'!AC336="septembre"),'Infos voyageurs'!AG336,"")</f>
        <v/>
      </c>
      <c r="L346" s="58" t="str">
        <f>IF(AND('Infos voyageurs'!AA336="Thaïlande",'Infos voyageurs'!AC336="octobre"),'Infos voyageurs'!AG336,"")</f>
        <v/>
      </c>
      <c r="M346" s="58" t="str">
        <f>IF(AND('Infos voyageurs'!AA336="Thaïlande",'Infos voyageurs'!AC336="novembre"),'Infos voyageurs'!AG336,"")</f>
        <v/>
      </c>
      <c r="N346" s="58" t="str">
        <f>IF(AND('Infos voyageurs'!AA336="Thaïlande",'Infos voyageurs'!AC336="decembre"),'Infos voyageurs'!AG336,"")</f>
        <v/>
      </c>
      <c r="Q346" s="14"/>
      <c r="R346" s="24" t="str">
        <f>IF('Infos voyageurs'!AA336="Thaïlande",'Infos voyageurs'!AI336,"")</f>
        <v/>
      </c>
      <c r="S346" s="14"/>
      <c r="T346" s="68"/>
      <c r="U346" s="54" t="str">
        <f>IF('Infos voyageurs'!AE336="Thaïlande",'Infos voyageurs'!AL336,"")</f>
        <v/>
      </c>
      <c r="V346" s="68"/>
      <c r="W346" s="69"/>
      <c r="X346" s="56" t="str">
        <f>IF('Infos voyageurs'!AA336="Thaïlande",'Infos voyageurs'!AN336,"")</f>
        <v/>
      </c>
      <c r="Y346" s="69"/>
      <c r="Z346" s="70"/>
      <c r="AA346" s="58">
        <f t="shared" si="12"/>
        <v>0</v>
      </c>
      <c r="AB346" s="70"/>
    </row>
    <row r="347" spans="1:28" ht="16" customHeight="1" x14ac:dyDescent="0.2">
      <c r="A347" s="1" t="str">
        <f>IF('Infos voyageurs'!AA337="Thaïlande",'Infos voyageurs'!B337,"")</f>
        <v/>
      </c>
      <c r="B347" s="60">
        <f t="shared" si="11"/>
        <v>0</v>
      </c>
      <c r="C347" s="24" t="str">
        <f>IF(AND('Infos voyageurs'!AA337="Thaïlande",'Infos voyageurs'!AC337="janvier"),'Infos voyageurs'!AG337,"")</f>
        <v/>
      </c>
      <c r="D347" s="24" t="str">
        <f>IF(AND('Infos voyageurs'!AA337="Thaïlande",'Infos voyageurs'!AC337="février"),'Infos voyageurs'!AG337,"")</f>
        <v/>
      </c>
      <c r="E347" s="24" t="str">
        <f>IF(AND('Infos voyageurs'!AA337="Thaïlande",'Infos voyageurs'!AC337="mars"),'Infos voyageurs'!AG337,"")</f>
        <v/>
      </c>
      <c r="F347" s="54" t="str">
        <f>IF(AND('Infos voyageurs'!AA337="Thaïlande",'Infos voyageurs'!AC337="avril"),'Infos voyageurs'!AG337,"")</f>
        <v/>
      </c>
      <c r="G347" s="54" t="str">
        <f>IF(AND('Infos voyageurs'!AA337="Thaïlande",'Infos voyageurs'!AC337="mai"),'Infos voyageurs'!AG337,"")</f>
        <v/>
      </c>
      <c r="H347" s="54" t="str">
        <f>IF(AND('Infos voyageurs'!AA337="Thaïlande",'Infos voyageurs'!AC337="juin"),'Infos voyageurs'!AG337,"")</f>
        <v/>
      </c>
      <c r="I347" s="56" t="str">
        <f>IF(AND('Infos voyageurs'!AA337="Thaïlande",'Infos voyageurs'!AC337="juillet"),'Infos voyageurs'!AG337,"")</f>
        <v/>
      </c>
      <c r="J347" s="56" t="str">
        <f>IF(AND('Infos voyageurs'!AA337="Thaïlande",'Infos voyageurs'!AC337="août"),'Infos voyageurs'!AG337,"")</f>
        <v/>
      </c>
      <c r="K347" s="56" t="str">
        <f>IF(AND('Infos voyageurs'!AA337="Thaïlande",'Infos voyageurs'!AC337="septembre"),'Infos voyageurs'!AG337,"")</f>
        <v/>
      </c>
      <c r="L347" s="58" t="str">
        <f>IF(AND('Infos voyageurs'!AA337="Thaïlande",'Infos voyageurs'!AC337="octobre"),'Infos voyageurs'!AG337,"")</f>
        <v/>
      </c>
      <c r="M347" s="58" t="str">
        <f>IF(AND('Infos voyageurs'!AA337="Thaïlande",'Infos voyageurs'!AC337="novembre"),'Infos voyageurs'!AG337,"")</f>
        <v/>
      </c>
      <c r="N347" s="58" t="str">
        <f>IF(AND('Infos voyageurs'!AA337="Thaïlande",'Infos voyageurs'!AC337="decembre"),'Infos voyageurs'!AG337,"")</f>
        <v/>
      </c>
      <c r="Q347" s="14"/>
      <c r="R347" s="24" t="str">
        <f>IF('Infos voyageurs'!AA337="Thaïlande",'Infos voyageurs'!AI337,"")</f>
        <v/>
      </c>
      <c r="S347" s="14"/>
      <c r="T347" s="68"/>
      <c r="U347" s="54" t="str">
        <f>IF('Infos voyageurs'!AE337="Thaïlande",'Infos voyageurs'!AL337,"")</f>
        <v/>
      </c>
      <c r="V347" s="68"/>
      <c r="W347" s="69"/>
      <c r="X347" s="56" t="str">
        <f>IF('Infos voyageurs'!AA337="Thaïlande",'Infos voyageurs'!AN337,"")</f>
        <v/>
      </c>
      <c r="Y347" s="69"/>
      <c r="Z347" s="70"/>
      <c r="AA347" s="58">
        <f t="shared" si="12"/>
        <v>0</v>
      </c>
      <c r="AB347" s="70"/>
    </row>
    <row r="348" spans="1:28" ht="16" customHeight="1" x14ac:dyDescent="0.2">
      <c r="A348" s="1" t="str">
        <f>IF('Infos voyageurs'!AA338="Thaïlande",'Infos voyageurs'!B338,"")</f>
        <v/>
      </c>
      <c r="B348" s="60">
        <f t="shared" si="11"/>
        <v>0</v>
      </c>
      <c r="C348" s="24" t="str">
        <f>IF(AND('Infos voyageurs'!AA338="Thaïlande",'Infos voyageurs'!AC338="janvier"),'Infos voyageurs'!AG338,"")</f>
        <v/>
      </c>
      <c r="D348" s="24" t="str">
        <f>IF(AND('Infos voyageurs'!AA338="Thaïlande",'Infos voyageurs'!AC338="février"),'Infos voyageurs'!AG338,"")</f>
        <v/>
      </c>
      <c r="E348" s="24" t="str">
        <f>IF(AND('Infos voyageurs'!AA338="Thaïlande",'Infos voyageurs'!AC338="mars"),'Infos voyageurs'!AG338,"")</f>
        <v/>
      </c>
      <c r="F348" s="54" t="str">
        <f>IF(AND('Infos voyageurs'!AA338="Thaïlande",'Infos voyageurs'!AC338="avril"),'Infos voyageurs'!AG338,"")</f>
        <v/>
      </c>
      <c r="G348" s="54" t="str">
        <f>IF(AND('Infos voyageurs'!AA338="Thaïlande",'Infos voyageurs'!AC338="mai"),'Infos voyageurs'!AG338,"")</f>
        <v/>
      </c>
      <c r="H348" s="54" t="str">
        <f>IF(AND('Infos voyageurs'!AA338="Thaïlande",'Infos voyageurs'!AC338="juin"),'Infos voyageurs'!AG338,"")</f>
        <v/>
      </c>
      <c r="I348" s="56" t="str">
        <f>IF(AND('Infos voyageurs'!AA338="Thaïlande",'Infos voyageurs'!AC338="juillet"),'Infos voyageurs'!AG338,"")</f>
        <v/>
      </c>
      <c r="J348" s="56" t="str">
        <f>IF(AND('Infos voyageurs'!AA338="Thaïlande",'Infos voyageurs'!AC338="août"),'Infos voyageurs'!AG338,"")</f>
        <v/>
      </c>
      <c r="K348" s="56" t="str">
        <f>IF(AND('Infos voyageurs'!AA338="Thaïlande",'Infos voyageurs'!AC338="septembre"),'Infos voyageurs'!AG338,"")</f>
        <v/>
      </c>
      <c r="L348" s="58" t="str">
        <f>IF(AND('Infos voyageurs'!AA338="Thaïlande",'Infos voyageurs'!AC338="octobre"),'Infos voyageurs'!AG338,"")</f>
        <v/>
      </c>
      <c r="M348" s="58" t="str">
        <f>IF(AND('Infos voyageurs'!AA338="Thaïlande",'Infos voyageurs'!AC338="novembre"),'Infos voyageurs'!AG338,"")</f>
        <v/>
      </c>
      <c r="N348" s="58" t="str">
        <f>IF(AND('Infos voyageurs'!AA338="Thaïlande",'Infos voyageurs'!AC338="decembre"),'Infos voyageurs'!AG338,"")</f>
        <v/>
      </c>
      <c r="Q348" s="14"/>
      <c r="R348" s="24" t="str">
        <f>IF('Infos voyageurs'!AA338="Thaïlande",'Infos voyageurs'!AI338,"")</f>
        <v/>
      </c>
      <c r="S348" s="14"/>
      <c r="T348" s="68"/>
      <c r="U348" s="54" t="str">
        <f>IF('Infos voyageurs'!AE338="Thaïlande",'Infos voyageurs'!AL338,"")</f>
        <v/>
      </c>
      <c r="V348" s="68"/>
      <c r="W348" s="69"/>
      <c r="X348" s="56" t="str">
        <f>IF('Infos voyageurs'!AA338="Thaïlande",'Infos voyageurs'!AN338,"")</f>
        <v/>
      </c>
      <c r="Y348" s="69"/>
      <c r="Z348" s="70"/>
      <c r="AA348" s="58">
        <f t="shared" si="12"/>
        <v>0</v>
      </c>
      <c r="AB348" s="70"/>
    </row>
    <row r="349" spans="1:28" ht="16" customHeight="1" x14ac:dyDescent="0.2">
      <c r="A349" s="1" t="str">
        <f>IF('Infos voyageurs'!AA339="Thaïlande",'Infos voyageurs'!B339,"")</f>
        <v/>
      </c>
      <c r="B349" s="60">
        <f t="shared" si="11"/>
        <v>0</v>
      </c>
      <c r="C349" s="24" t="str">
        <f>IF(AND('Infos voyageurs'!AA339="Thaïlande",'Infos voyageurs'!AC339="janvier"),'Infos voyageurs'!AG339,"")</f>
        <v/>
      </c>
      <c r="D349" s="24" t="str">
        <f>IF(AND('Infos voyageurs'!AA339="Thaïlande",'Infos voyageurs'!AC339="février"),'Infos voyageurs'!AG339,"")</f>
        <v/>
      </c>
      <c r="E349" s="24" t="str">
        <f>IF(AND('Infos voyageurs'!AA339="Thaïlande",'Infos voyageurs'!AC339="mars"),'Infos voyageurs'!AG339,"")</f>
        <v/>
      </c>
      <c r="F349" s="54" t="str">
        <f>IF(AND('Infos voyageurs'!AA339="Thaïlande",'Infos voyageurs'!AC339="avril"),'Infos voyageurs'!AG339,"")</f>
        <v/>
      </c>
      <c r="G349" s="54" t="str">
        <f>IF(AND('Infos voyageurs'!AA339="Thaïlande",'Infos voyageurs'!AC339="mai"),'Infos voyageurs'!AG339,"")</f>
        <v/>
      </c>
      <c r="H349" s="54" t="str">
        <f>IF(AND('Infos voyageurs'!AA339="Thaïlande",'Infos voyageurs'!AC339="juin"),'Infos voyageurs'!AG339,"")</f>
        <v/>
      </c>
      <c r="I349" s="56" t="str">
        <f>IF(AND('Infos voyageurs'!AA339="Thaïlande",'Infos voyageurs'!AC339="juillet"),'Infos voyageurs'!AG339,"")</f>
        <v/>
      </c>
      <c r="J349" s="56" t="str">
        <f>IF(AND('Infos voyageurs'!AA339="Thaïlande",'Infos voyageurs'!AC339="août"),'Infos voyageurs'!AG339,"")</f>
        <v/>
      </c>
      <c r="K349" s="56" t="str">
        <f>IF(AND('Infos voyageurs'!AA339="Thaïlande",'Infos voyageurs'!AC339="septembre"),'Infos voyageurs'!AG339,"")</f>
        <v/>
      </c>
      <c r="L349" s="58" t="str">
        <f>IF(AND('Infos voyageurs'!AA339="Thaïlande",'Infos voyageurs'!AC339="octobre"),'Infos voyageurs'!AG339,"")</f>
        <v/>
      </c>
      <c r="M349" s="58" t="str">
        <f>IF(AND('Infos voyageurs'!AA339="Thaïlande",'Infos voyageurs'!AC339="novembre"),'Infos voyageurs'!AG339,"")</f>
        <v/>
      </c>
      <c r="N349" s="58" t="str">
        <f>IF(AND('Infos voyageurs'!AA339="Thaïlande",'Infos voyageurs'!AC339="decembre"),'Infos voyageurs'!AG339,"")</f>
        <v/>
      </c>
      <c r="Q349" s="14"/>
      <c r="R349" s="24" t="str">
        <f>IF('Infos voyageurs'!AA339="Thaïlande",'Infos voyageurs'!AI339,"")</f>
        <v/>
      </c>
      <c r="S349" s="14"/>
      <c r="T349" s="68"/>
      <c r="U349" s="54" t="str">
        <f>IF('Infos voyageurs'!AE339="Thaïlande",'Infos voyageurs'!AL339,"")</f>
        <v/>
      </c>
      <c r="V349" s="68"/>
      <c r="W349" s="69"/>
      <c r="X349" s="56" t="str">
        <f>IF('Infos voyageurs'!AA339="Thaïlande",'Infos voyageurs'!AN339,"")</f>
        <v/>
      </c>
      <c r="Y349" s="69"/>
      <c r="Z349" s="70"/>
      <c r="AA349" s="58">
        <f t="shared" si="12"/>
        <v>0</v>
      </c>
      <c r="AB349" s="70"/>
    </row>
    <row r="350" spans="1:28" ht="16" customHeight="1" x14ac:dyDescent="0.2">
      <c r="A350" s="1" t="str">
        <f>IF('Infos voyageurs'!AA340="Thaïlande",'Infos voyageurs'!B340,"")</f>
        <v/>
      </c>
      <c r="B350" s="60">
        <f t="shared" si="11"/>
        <v>0</v>
      </c>
      <c r="C350" s="24" t="str">
        <f>IF(AND('Infos voyageurs'!AA340="Thaïlande",'Infos voyageurs'!AC340="janvier"),'Infos voyageurs'!AG340,"")</f>
        <v/>
      </c>
      <c r="D350" s="24" t="str">
        <f>IF(AND('Infos voyageurs'!AA340="Thaïlande",'Infos voyageurs'!AC340="février"),'Infos voyageurs'!AG340,"")</f>
        <v/>
      </c>
      <c r="E350" s="24" t="str">
        <f>IF(AND('Infos voyageurs'!AA340="Thaïlande",'Infos voyageurs'!AC340="mars"),'Infos voyageurs'!AG340,"")</f>
        <v/>
      </c>
      <c r="F350" s="54" t="str">
        <f>IF(AND('Infos voyageurs'!AA340="Thaïlande",'Infos voyageurs'!AC340="avril"),'Infos voyageurs'!AG340,"")</f>
        <v/>
      </c>
      <c r="G350" s="54" t="str">
        <f>IF(AND('Infos voyageurs'!AA340="Thaïlande",'Infos voyageurs'!AC340="mai"),'Infos voyageurs'!AG340,"")</f>
        <v/>
      </c>
      <c r="H350" s="54" t="str">
        <f>IF(AND('Infos voyageurs'!AA340="Thaïlande",'Infos voyageurs'!AC340="juin"),'Infos voyageurs'!AG340,"")</f>
        <v/>
      </c>
      <c r="I350" s="56" t="str">
        <f>IF(AND('Infos voyageurs'!AA340="Thaïlande",'Infos voyageurs'!AC340="juillet"),'Infos voyageurs'!AG340,"")</f>
        <v/>
      </c>
      <c r="J350" s="56" t="str">
        <f>IF(AND('Infos voyageurs'!AA340="Thaïlande",'Infos voyageurs'!AC340="août"),'Infos voyageurs'!AG340,"")</f>
        <v/>
      </c>
      <c r="K350" s="56" t="str">
        <f>IF(AND('Infos voyageurs'!AA340="Thaïlande",'Infos voyageurs'!AC340="septembre"),'Infos voyageurs'!AG340,"")</f>
        <v/>
      </c>
      <c r="L350" s="58" t="str">
        <f>IF(AND('Infos voyageurs'!AA340="Thaïlande",'Infos voyageurs'!AC340="octobre"),'Infos voyageurs'!AG340,"")</f>
        <v/>
      </c>
      <c r="M350" s="58" t="str">
        <f>IF(AND('Infos voyageurs'!AA340="Thaïlande",'Infos voyageurs'!AC340="novembre"),'Infos voyageurs'!AG340,"")</f>
        <v/>
      </c>
      <c r="N350" s="58" t="str">
        <f>IF(AND('Infos voyageurs'!AA340="Thaïlande",'Infos voyageurs'!AC340="decembre"),'Infos voyageurs'!AG340,"")</f>
        <v/>
      </c>
      <c r="Q350" s="14"/>
      <c r="R350" s="24" t="str">
        <f>IF('Infos voyageurs'!AA340="Thaïlande",'Infos voyageurs'!AI340,"")</f>
        <v/>
      </c>
      <c r="S350" s="14"/>
      <c r="T350" s="68"/>
      <c r="U350" s="54" t="str">
        <f>IF('Infos voyageurs'!AE340="Thaïlande",'Infos voyageurs'!AL340,"")</f>
        <v/>
      </c>
      <c r="V350" s="68"/>
      <c r="W350" s="69"/>
      <c r="X350" s="56" t="str">
        <f>IF('Infos voyageurs'!AA340="Thaïlande",'Infos voyageurs'!AN340,"")</f>
        <v/>
      </c>
      <c r="Y350" s="69"/>
      <c r="Z350" s="70"/>
      <c r="AA350" s="58">
        <f t="shared" si="12"/>
        <v>0</v>
      </c>
      <c r="AB350" s="70"/>
    </row>
    <row r="351" spans="1:28" ht="16" customHeight="1" x14ac:dyDescent="0.2">
      <c r="A351" s="1" t="str">
        <f>IF('Infos voyageurs'!AA341="Thaïlande",'Infos voyageurs'!B341,"")</f>
        <v/>
      </c>
      <c r="B351" s="60">
        <f t="shared" si="11"/>
        <v>0</v>
      </c>
      <c r="C351" s="24" t="str">
        <f>IF(AND('Infos voyageurs'!AA341="Thaïlande",'Infos voyageurs'!AC341="janvier"),'Infos voyageurs'!AG341,"")</f>
        <v/>
      </c>
      <c r="D351" s="24" t="str">
        <f>IF(AND('Infos voyageurs'!AA341="Thaïlande",'Infos voyageurs'!AC341="février"),'Infos voyageurs'!AG341,"")</f>
        <v/>
      </c>
      <c r="E351" s="24" t="str">
        <f>IF(AND('Infos voyageurs'!AA341="Thaïlande",'Infos voyageurs'!AC341="mars"),'Infos voyageurs'!AG341,"")</f>
        <v/>
      </c>
      <c r="F351" s="54" t="str">
        <f>IF(AND('Infos voyageurs'!AA341="Thaïlande",'Infos voyageurs'!AC341="avril"),'Infos voyageurs'!AG341,"")</f>
        <v/>
      </c>
      <c r="G351" s="54" t="str">
        <f>IF(AND('Infos voyageurs'!AA341="Thaïlande",'Infos voyageurs'!AC341="mai"),'Infos voyageurs'!AG341,"")</f>
        <v/>
      </c>
      <c r="H351" s="54" t="str">
        <f>IF(AND('Infos voyageurs'!AA341="Thaïlande",'Infos voyageurs'!AC341="juin"),'Infos voyageurs'!AG341,"")</f>
        <v/>
      </c>
      <c r="I351" s="56" t="str">
        <f>IF(AND('Infos voyageurs'!AA341="Thaïlande",'Infos voyageurs'!AC341="juillet"),'Infos voyageurs'!AG341,"")</f>
        <v/>
      </c>
      <c r="J351" s="56" t="str">
        <f>IF(AND('Infos voyageurs'!AA341="Thaïlande",'Infos voyageurs'!AC341="août"),'Infos voyageurs'!AG341,"")</f>
        <v/>
      </c>
      <c r="K351" s="56" t="str">
        <f>IF(AND('Infos voyageurs'!AA341="Thaïlande",'Infos voyageurs'!AC341="septembre"),'Infos voyageurs'!AG341,"")</f>
        <v/>
      </c>
      <c r="L351" s="58" t="str">
        <f>IF(AND('Infos voyageurs'!AA341="Thaïlande",'Infos voyageurs'!AC341="octobre"),'Infos voyageurs'!AG341,"")</f>
        <v/>
      </c>
      <c r="M351" s="58" t="str">
        <f>IF(AND('Infos voyageurs'!AA341="Thaïlande",'Infos voyageurs'!AC341="novembre"),'Infos voyageurs'!AG341,"")</f>
        <v/>
      </c>
      <c r="N351" s="58" t="str">
        <f>IF(AND('Infos voyageurs'!AA341="Thaïlande",'Infos voyageurs'!AC341="decembre"),'Infos voyageurs'!AG341,"")</f>
        <v/>
      </c>
      <c r="Q351" s="14"/>
      <c r="R351" s="24" t="str">
        <f>IF('Infos voyageurs'!AA341="Thaïlande",'Infos voyageurs'!AI341,"")</f>
        <v/>
      </c>
      <c r="S351" s="14"/>
      <c r="T351" s="68"/>
      <c r="U351" s="54" t="str">
        <f>IF('Infos voyageurs'!AE341="Thaïlande",'Infos voyageurs'!AL341,"")</f>
        <v/>
      </c>
      <c r="V351" s="68"/>
      <c r="W351" s="69"/>
      <c r="X351" s="56" t="str">
        <f>IF('Infos voyageurs'!AA341="Thaïlande",'Infos voyageurs'!AN341,"")</f>
        <v/>
      </c>
      <c r="Y351" s="69"/>
      <c r="Z351" s="70"/>
      <c r="AA351" s="58">
        <f t="shared" si="12"/>
        <v>0</v>
      </c>
      <c r="AB351" s="70"/>
    </row>
    <row r="352" spans="1:28" ht="16" customHeight="1" x14ac:dyDescent="0.2">
      <c r="A352" s="1" t="str">
        <f>IF('Infos voyageurs'!AA342="Thaïlande",'Infos voyageurs'!B342,"")</f>
        <v/>
      </c>
      <c r="B352" s="60">
        <f t="shared" si="11"/>
        <v>0</v>
      </c>
      <c r="C352" s="24" t="str">
        <f>IF(AND('Infos voyageurs'!AA342="Thaïlande",'Infos voyageurs'!AC342="janvier"),'Infos voyageurs'!AG342,"")</f>
        <v/>
      </c>
      <c r="D352" s="24" t="str">
        <f>IF(AND('Infos voyageurs'!AA342="Thaïlande",'Infos voyageurs'!AC342="février"),'Infos voyageurs'!AG342,"")</f>
        <v/>
      </c>
      <c r="E352" s="24" t="str">
        <f>IF(AND('Infos voyageurs'!AA342="Thaïlande",'Infos voyageurs'!AC342="mars"),'Infos voyageurs'!AG342,"")</f>
        <v/>
      </c>
      <c r="F352" s="54" t="str">
        <f>IF(AND('Infos voyageurs'!AA342="Thaïlande",'Infos voyageurs'!AC342="avril"),'Infos voyageurs'!AG342,"")</f>
        <v/>
      </c>
      <c r="G352" s="54" t="str">
        <f>IF(AND('Infos voyageurs'!AA342="Thaïlande",'Infos voyageurs'!AC342="mai"),'Infos voyageurs'!AG342,"")</f>
        <v/>
      </c>
      <c r="H352" s="54" t="str">
        <f>IF(AND('Infos voyageurs'!AA342="Thaïlande",'Infos voyageurs'!AC342="juin"),'Infos voyageurs'!AG342,"")</f>
        <v/>
      </c>
      <c r="I352" s="56" t="str">
        <f>IF(AND('Infos voyageurs'!AA342="Thaïlande",'Infos voyageurs'!AC342="juillet"),'Infos voyageurs'!AG342,"")</f>
        <v/>
      </c>
      <c r="J352" s="56" t="str">
        <f>IF(AND('Infos voyageurs'!AA342="Thaïlande",'Infos voyageurs'!AC342="août"),'Infos voyageurs'!AG342,"")</f>
        <v/>
      </c>
      <c r="K352" s="56" t="str">
        <f>IF(AND('Infos voyageurs'!AA342="Thaïlande",'Infos voyageurs'!AC342="septembre"),'Infos voyageurs'!AG342,"")</f>
        <v/>
      </c>
      <c r="L352" s="58" t="str">
        <f>IF(AND('Infos voyageurs'!AA342="Thaïlande",'Infos voyageurs'!AC342="octobre"),'Infos voyageurs'!AG342,"")</f>
        <v/>
      </c>
      <c r="M352" s="58" t="str">
        <f>IF(AND('Infos voyageurs'!AA342="Thaïlande",'Infos voyageurs'!AC342="novembre"),'Infos voyageurs'!AG342,"")</f>
        <v/>
      </c>
      <c r="N352" s="58" t="str">
        <f>IF(AND('Infos voyageurs'!AA342="Thaïlande",'Infos voyageurs'!AC342="decembre"),'Infos voyageurs'!AG342,"")</f>
        <v/>
      </c>
      <c r="Q352" s="14"/>
      <c r="R352" s="24" t="str">
        <f>IF('Infos voyageurs'!AA342="Thaïlande",'Infos voyageurs'!AI342,"")</f>
        <v/>
      </c>
      <c r="S352" s="14"/>
      <c r="T352" s="68"/>
      <c r="U352" s="54" t="str">
        <f>IF('Infos voyageurs'!AE342="Thaïlande",'Infos voyageurs'!AL342,"")</f>
        <v/>
      </c>
      <c r="V352" s="68"/>
      <c r="W352" s="69"/>
      <c r="X352" s="56" t="str">
        <f>IF('Infos voyageurs'!AA342="Thaïlande",'Infos voyageurs'!AN342,"")</f>
        <v/>
      </c>
      <c r="Y352" s="69"/>
      <c r="Z352" s="70"/>
      <c r="AA352" s="58">
        <f t="shared" si="12"/>
        <v>0</v>
      </c>
      <c r="AB352" s="70"/>
    </row>
    <row r="353" spans="1:28" ht="16" customHeight="1" x14ac:dyDescent="0.2">
      <c r="A353" s="1" t="str">
        <f>IF('Infos voyageurs'!AA343="Thaïlande",'Infos voyageurs'!B343,"")</f>
        <v/>
      </c>
      <c r="B353" s="60">
        <f t="shared" si="11"/>
        <v>0</v>
      </c>
      <c r="C353" s="24" t="str">
        <f>IF(AND('Infos voyageurs'!AA343="Thaïlande",'Infos voyageurs'!AC343="janvier"),'Infos voyageurs'!AG343,"")</f>
        <v/>
      </c>
      <c r="D353" s="24" t="str">
        <f>IF(AND('Infos voyageurs'!AA343="Thaïlande",'Infos voyageurs'!AC343="février"),'Infos voyageurs'!AG343,"")</f>
        <v/>
      </c>
      <c r="E353" s="24" t="str">
        <f>IF(AND('Infos voyageurs'!AA343="Thaïlande",'Infos voyageurs'!AC343="mars"),'Infos voyageurs'!AG343,"")</f>
        <v/>
      </c>
      <c r="F353" s="54" t="str">
        <f>IF(AND('Infos voyageurs'!AA343="Thaïlande",'Infos voyageurs'!AC343="avril"),'Infos voyageurs'!AG343,"")</f>
        <v/>
      </c>
      <c r="G353" s="54" t="str">
        <f>IF(AND('Infos voyageurs'!AA343="Thaïlande",'Infos voyageurs'!AC343="mai"),'Infos voyageurs'!AG343,"")</f>
        <v/>
      </c>
      <c r="H353" s="54" t="str">
        <f>IF(AND('Infos voyageurs'!AA343="Thaïlande",'Infos voyageurs'!AC343="juin"),'Infos voyageurs'!AG343,"")</f>
        <v/>
      </c>
      <c r="I353" s="56" t="str">
        <f>IF(AND('Infos voyageurs'!AA343="Thaïlande",'Infos voyageurs'!AC343="juillet"),'Infos voyageurs'!AG343,"")</f>
        <v/>
      </c>
      <c r="J353" s="56" t="str">
        <f>IF(AND('Infos voyageurs'!AA343="Thaïlande",'Infos voyageurs'!AC343="août"),'Infos voyageurs'!AG343,"")</f>
        <v/>
      </c>
      <c r="K353" s="56" t="str">
        <f>IF(AND('Infos voyageurs'!AA343="Thaïlande",'Infos voyageurs'!AC343="septembre"),'Infos voyageurs'!AG343,"")</f>
        <v/>
      </c>
      <c r="L353" s="58" t="str">
        <f>IF(AND('Infos voyageurs'!AA343="Thaïlande",'Infos voyageurs'!AC343="octobre"),'Infos voyageurs'!AG343,"")</f>
        <v/>
      </c>
      <c r="M353" s="58" t="str">
        <f>IF(AND('Infos voyageurs'!AA343="Thaïlande",'Infos voyageurs'!AC343="novembre"),'Infos voyageurs'!AG343,"")</f>
        <v/>
      </c>
      <c r="N353" s="58" t="str">
        <f>IF(AND('Infos voyageurs'!AA343="Thaïlande",'Infos voyageurs'!AC343="decembre"),'Infos voyageurs'!AG343,"")</f>
        <v/>
      </c>
      <c r="Q353" s="14"/>
      <c r="R353" s="24" t="str">
        <f>IF('Infos voyageurs'!AA343="Thaïlande",'Infos voyageurs'!AI343,"")</f>
        <v/>
      </c>
      <c r="S353" s="14"/>
      <c r="T353" s="68"/>
      <c r="U353" s="54" t="str">
        <f>IF('Infos voyageurs'!AE343="Thaïlande",'Infos voyageurs'!AL343,"")</f>
        <v/>
      </c>
      <c r="V353" s="68"/>
      <c r="W353" s="69"/>
      <c r="X353" s="56" t="str">
        <f>IF('Infos voyageurs'!AA343="Thaïlande",'Infos voyageurs'!AN343,"")</f>
        <v/>
      </c>
      <c r="Y353" s="69"/>
      <c r="Z353" s="70"/>
      <c r="AA353" s="58">
        <f t="shared" si="12"/>
        <v>0</v>
      </c>
      <c r="AB353" s="70"/>
    </row>
    <row r="354" spans="1:28" ht="16" customHeight="1" x14ac:dyDescent="0.2">
      <c r="A354" s="1" t="str">
        <f>IF('Infos voyageurs'!AA344="Thaïlande",'Infos voyageurs'!B344,"")</f>
        <v/>
      </c>
      <c r="B354" s="60">
        <f t="shared" si="11"/>
        <v>0</v>
      </c>
      <c r="C354" s="24" t="str">
        <f>IF(AND('Infos voyageurs'!AA344="Thaïlande",'Infos voyageurs'!AC344="janvier"),'Infos voyageurs'!AG344,"")</f>
        <v/>
      </c>
      <c r="D354" s="24" t="str">
        <f>IF(AND('Infos voyageurs'!AA344="Thaïlande",'Infos voyageurs'!AC344="février"),'Infos voyageurs'!AG344,"")</f>
        <v/>
      </c>
      <c r="E354" s="24" t="str">
        <f>IF(AND('Infos voyageurs'!AA344="Thaïlande",'Infos voyageurs'!AC344="mars"),'Infos voyageurs'!AG344,"")</f>
        <v/>
      </c>
      <c r="F354" s="54" t="str">
        <f>IF(AND('Infos voyageurs'!AA344="Thaïlande",'Infos voyageurs'!AC344="avril"),'Infos voyageurs'!AG344,"")</f>
        <v/>
      </c>
      <c r="G354" s="54" t="str">
        <f>IF(AND('Infos voyageurs'!AA344="Thaïlande",'Infos voyageurs'!AC344="mai"),'Infos voyageurs'!AG344,"")</f>
        <v/>
      </c>
      <c r="H354" s="54" t="str">
        <f>IF(AND('Infos voyageurs'!AA344="Thaïlande",'Infos voyageurs'!AC344="juin"),'Infos voyageurs'!AG344,"")</f>
        <v/>
      </c>
      <c r="I354" s="56" t="str">
        <f>IF(AND('Infos voyageurs'!AA344="Thaïlande",'Infos voyageurs'!AC344="juillet"),'Infos voyageurs'!AG344,"")</f>
        <v/>
      </c>
      <c r="J354" s="56" t="str">
        <f>IF(AND('Infos voyageurs'!AA344="Thaïlande",'Infos voyageurs'!AC344="août"),'Infos voyageurs'!AG344,"")</f>
        <v/>
      </c>
      <c r="K354" s="56" t="str">
        <f>IF(AND('Infos voyageurs'!AA344="Thaïlande",'Infos voyageurs'!AC344="septembre"),'Infos voyageurs'!AG344,"")</f>
        <v/>
      </c>
      <c r="L354" s="58" t="str">
        <f>IF(AND('Infos voyageurs'!AA344="Thaïlande",'Infos voyageurs'!AC344="octobre"),'Infos voyageurs'!AG344,"")</f>
        <v/>
      </c>
      <c r="M354" s="58" t="str">
        <f>IF(AND('Infos voyageurs'!AA344="Thaïlande",'Infos voyageurs'!AC344="novembre"),'Infos voyageurs'!AG344,"")</f>
        <v/>
      </c>
      <c r="N354" s="58" t="str">
        <f>IF(AND('Infos voyageurs'!AA344="Thaïlande",'Infos voyageurs'!AC344="decembre"),'Infos voyageurs'!AG344,"")</f>
        <v/>
      </c>
      <c r="Q354" s="14"/>
      <c r="R354" s="24" t="str">
        <f>IF('Infos voyageurs'!AA344="Thaïlande",'Infos voyageurs'!AI344,"")</f>
        <v/>
      </c>
      <c r="S354" s="14"/>
      <c r="T354" s="68"/>
      <c r="U354" s="54" t="str">
        <f>IF('Infos voyageurs'!AE344="Thaïlande",'Infos voyageurs'!AL344,"")</f>
        <v/>
      </c>
      <c r="V354" s="68"/>
      <c r="W354" s="69"/>
      <c r="X354" s="56" t="str">
        <f>IF('Infos voyageurs'!AA344="Thaïlande",'Infos voyageurs'!AN344,"")</f>
        <v/>
      </c>
      <c r="Y354" s="69"/>
      <c r="Z354" s="70"/>
      <c r="AA354" s="58">
        <f t="shared" si="12"/>
        <v>0</v>
      </c>
      <c r="AB354" s="70"/>
    </row>
    <row r="355" spans="1:28" ht="16" customHeight="1" x14ac:dyDescent="0.2">
      <c r="A355" s="1" t="str">
        <f>IF('Infos voyageurs'!AA345="Thaïlande",'Infos voyageurs'!B345,"")</f>
        <v/>
      </c>
      <c r="B355" s="60">
        <f t="shared" si="11"/>
        <v>0</v>
      </c>
      <c r="C355" s="24" t="str">
        <f>IF(AND('Infos voyageurs'!AA345="Thaïlande",'Infos voyageurs'!AC345="janvier"),'Infos voyageurs'!AG345,"")</f>
        <v/>
      </c>
      <c r="D355" s="24" t="str">
        <f>IF(AND('Infos voyageurs'!AA345="Thaïlande",'Infos voyageurs'!AC345="février"),'Infos voyageurs'!AG345,"")</f>
        <v/>
      </c>
      <c r="E355" s="24" t="str">
        <f>IF(AND('Infos voyageurs'!AA345="Thaïlande",'Infos voyageurs'!AC345="mars"),'Infos voyageurs'!AG345,"")</f>
        <v/>
      </c>
      <c r="F355" s="54" t="str">
        <f>IF(AND('Infos voyageurs'!AA345="Thaïlande",'Infos voyageurs'!AC345="avril"),'Infos voyageurs'!AG345,"")</f>
        <v/>
      </c>
      <c r="G355" s="54" t="str">
        <f>IF(AND('Infos voyageurs'!AA345="Thaïlande",'Infos voyageurs'!AC345="mai"),'Infos voyageurs'!AG345,"")</f>
        <v/>
      </c>
      <c r="H355" s="54" t="str">
        <f>IF(AND('Infos voyageurs'!AA345="Thaïlande",'Infos voyageurs'!AC345="juin"),'Infos voyageurs'!AG345,"")</f>
        <v/>
      </c>
      <c r="I355" s="56" t="str">
        <f>IF(AND('Infos voyageurs'!AA345="Thaïlande",'Infos voyageurs'!AC345="juillet"),'Infos voyageurs'!AG345,"")</f>
        <v/>
      </c>
      <c r="J355" s="56" t="str">
        <f>IF(AND('Infos voyageurs'!AA345="Thaïlande",'Infos voyageurs'!AC345="août"),'Infos voyageurs'!AG345,"")</f>
        <v/>
      </c>
      <c r="K355" s="56" t="str">
        <f>IF(AND('Infos voyageurs'!AA345="Thaïlande",'Infos voyageurs'!AC345="septembre"),'Infos voyageurs'!AG345,"")</f>
        <v/>
      </c>
      <c r="L355" s="58" t="str">
        <f>IF(AND('Infos voyageurs'!AA345="Thaïlande",'Infos voyageurs'!AC345="octobre"),'Infos voyageurs'!AG345,"")</f>
        <v/>
      </c>
      <c r="M355" s="58" t="str">
        <f>IF(AND('Infos voyageurs'!AA345="Thaïlande",'Infos voyageurs'!AC345="novembre"),'Infos voyageurs'!AG345,"")</f>
        <v/>
      </c>
      <c r="N355" s="58" t="str">
        <f>IF(AND('Infos voyageurs'!AA345="Thaïlande",'Infos voyageurs'!AC345="decembre"),'Infos voyageurs'!AG345,"")</f>
        <v/>
      </c>
      <c r="Q355" s="14"/>
      <c r="R355" s="24" t="str">
        <f>IF('Infos voyageurs'!AA345="Thaïlande",'Infos voyageurs'!AI345,"")</f>
        <v/>
      </c>
      <c r="S355" s="14"/>
      <c r="T355" s="68"/>
      <c r="U355" s="54" t="str">
        <f>IF('Infos voyageurs'!AE345="Thaïlande",'Infos voyageurs'!AL345,"")</f>
        <v/>
      </c>
      <c r="V355" s="68"/>
      <c r="W355" s="69"/>
      <c r="X355" s="56" t="str">
        <f>IF('Infos voyageurs'!AA345="Thaïlande",'Infos voyageurs'!AN345,"")</f>
        <v/>
      </c>
      <c r="Y355" s="69"/>
      <c r="Z355" s="70"/>
      <c r="AA355" s="58">
        <f t="shared" si="12"/>
        <v>0</v>
      </c>
      <c r="AB355" s="70"/>
    </row>
    <row r="356" spans="1:28" ht="16" customHeight="1" x14ac:dyDescent="0.2">
      <c r="A356" s="1" t="str">
        <f>IF('Infos voyageurs'!AA346="Thaïlande",'Infos voyageurs'!B346,"")</f>
        <v/>
      </c>
      <c r="B356" s="60">
        <f t="shared" si="11"/>
        <v>0</v>
      </c>
      <c r="C356" s="24" t="str">
        <f>IF(AND('Infos voyageurs'!AA346="Thaïlande",'Infos voyageurs'!AC346="janvier"),'Infos voyageurs'!AG346,"")</f>
        <v/>
      </c>
      <c r="D356" s="24" t="str">
        <f>IF(AND('Infos voyageurs'!AA346="Thaïlande",'Infos voyageurs'!AC346="février"),'Infos voyageurs'!AG346,"")</f>
        <v/>
      </c>
      <c r="E356" s="24" t="str">
        <f>IF(AND('Infos voyageurs'!AA346="Thaïlande",'Infos voyageurs'!AC346="mars"),'Infos voyageurs'!AG346,"")</f>
        <v/>
      </c>
      <c r="F356" s="54" t="str">
        <f>IF(AND('Infos voyageurs'!AA346="Thaïlande",'Infos voyageurs'!AC346="avril"),'Infos voyageurs'!AG346,"")</f>
        <v/>
      </c>
      <c r="G356" s="54" t="str">
        <f>IF(AND('Infos voyageurs'!AA346="Thaïlande",'Infos voyageurs'!AC346="mai"),'Infos voyageurs'!AG346,"")</f>
        <v/>
      </c>
      <c r="H356" s="54" t="str">
        <f>IF(AND('Infos voyageurs'!AA346="Thaïlande",'Infos voyageurs'!AC346="juin"),'Infos voyageurs'!AG346,"")</f>
        <v/>
      </c>
      <c r="I356" s="56" t="str">
        <f>IF(AND('Infos voyageurs'!AA346="Thaïlande",'Infos voyageurs'!AC346="juillet"),'Infos voyageurs'!AG346,"")</f>
        <v/>
      </c>
      <c r="J356" s="56" t="str">
        <f>IF(AND('Infos voyageurs'!AA346="Thaïlande",'Infos voyageurs'!AC346="août"),'Infos voyageurs'!AG346,"")</f>
        <v/>
      </c>
      <c r="K356" s="56" t="str">
        <f>IF(AND('Infos voyageurs'!AA346="Thaïlande",'Infos voyageurs'!AC346="septembre"),'Infos voyageurs'!AG346,"")</f>
        <v/>
      </c>
      <c r="L356" s="58" t="str">
        <f>IF(AND('Infos voyageurs'!AA346="Thaïlande",'Infos voyageurs'!AC346="octobre"),'Infos voyageurs'!AG346,"")</f>
        <v/>
      </c>
      <c r="M356" s="58" t="str">
        <f>IF(AND('Infos voyageurs'!AA346="Thaïlande",'Infos voyageurs'!AC346="novembre"),'Infos voyageurs'!AG346,"")</f>
        <v/>
      </c>
      <c r="N356" s="58" t="str">
        <f>IF(AND('Infos voyageurs'!AA346="Thaïlande",'Infos voyageurs'!AC346="decembre"),'Infos voyageurs'!AG346,"")</f>
        <v/>
      </c>
      <c r="Q356" s="14"/>
      <c r="R356" s="24" t="str">
        <f>IF('Infos voyageurs'!AA346="Thaïlande",'Infos voyageurs'!AI346,"")</f>
        <v/>
      </c>
      <c r="S356" s="14"/>
      <c r="T356" s="68"/>
      <c r="U356" s="54" t="str">
        <f>IF('Infos voyageurs'!AE346="Thaïlande",'Infos voyageurs'!AL346,"")</f>
        <v/>
      </c>
      <c r="V356" s="68"/>
      <c r="W356" s="69"/>
      <c r="X356" s="56" t="str">
        <f>IF('Infos voyageurs'!AA346="Thaïlande",'Infos voyageurs'!AN346,"")</f>
        <v/>
      </c>
      <c r="Y356" s="69"/>
      <c r="Z356" s="70"/>
      <c r="AA356" s="58">
        <f t="shared" si="12"/>
        <v>0</v>
      </c>
      <c r="AB356" s="70"/>
    </row>
    <row r="357" spans="1:28" ht="16" customHeight="1" x14ac:dyDescent="0.2">
      <c r="A357" s="1" t="str">
        <f>IF('Infos voyageurs'!AA347="Thaïlande",'Infos voyageurs'!B347,"")</f>
        <v/>
      </c>
      <c r="B357" s="60">
        <f t="shared" si="11"/>
        <v>0</v>
      </c>
      <c r="C357" s="24" t="str">
        <f>IF(AND('Infos voyageurs'!AA347="Thaïlande",'Infos voyageurs'!AC347="janvier"),'Infos voyageurs'!AG347,"")</f>
        <v/>
      </c>
      <c r="D357" s="24" t="str">
        <f>IF(AND('Infos voyageurs'!AA347="Thaïlande",'Infos voyageurs'!AC347="février"),'Infos voyageurs'!AG347,"")</f>
        <v/>
      </c>
      <c r="E357" s="24" t="str">
        <f>IF(AND('Infos voyageurs'!AA347="Thaïlande",'Infos voyageurs'!AC347="mars"),'Infos voyageurs'!AG347,"")</f>
        <v/>
      </c>
      <c r="F357" s="54" t="str">
        <f>IF(AND('Infos voyageurs'!AA347="Thaïlande",'Infos voyageurs'!AC347="avril"),'Infos voyageurs'!AG347,"")</f>
        <v/>
      </c>
      <c r="G357" s="54" t="str">
        <f>IF(AND('Infos voyageurs'!AA347="Thaïlande",'Infos voyageurs'!AC347="mai"),'Infos voyageurs'!AG347,"")</f>
        <v/>
      </c>
      <c r="H357" s="54" t="str">
        <f>IF(AND('Infos voyageurs'!AA347="Thaïlande",'Infos voyageurs'!AC347="juin"),'Infos voyageurs'!AG347,"")</f>
        <v/>
      </c>
      <c r="I357" s="56" t="str">
        <f>IF(AND('Infos voyageurs'!AA347="Thaïlande",'Infos voyageurs'!AC347="juillet"),'Infos voyageurs'!AG347,"")</f>
        <v/>
      </c>
      <c r="J357" s="56" t="str">
        <f>IF(AND('Infos voyageurs'!AA347="Thaïlande",'Infos voyageurs'!AC347="août"),'Infos voyageurs'!AG347,"")</f>
        <v/>
      </c>
      <c r="K357" s="56" t="str">
        <f>IF(AND('Infos voyageurs'!AA347="Thaïlande",'Infos voyageurs'!AC347="septembre"),'Infos voyageurs'!AG347,"")</f>
        <v/>
      </c>
      <c r="L357" s="58" t="str">
        <f>IF(AND('Infos voyageurs'!AA347="Thaïlande",'Infos voyageurs'!AC347="octobre"),'Infos voyageurs'!AG347,"")</f>
        <v/>
      </c>
      <c r="M357" s="58" t="str">
        <f>IF(AND('Infos voyageurs'!AA347="Thaïlande",'Infos voyageurs'!AC347="novembre"),'Infos voyageurs'!AG347,"")</f>
        <v/>
      </c>
      <c r="N357" s="58" t="str">
        <f>IF(AND('Infos voyageurs'!AA347="Thaïlande",'Infos voyageurs'!AC347="decembre"),'Infos voyageurs'!AG347,"")</f>
        <v/>
      </c>
      <c r="Q357" s="14"/>
      <c r="R357" s="24" t="str">
        <f>IF('Infos voyageurs'!AA347="Thaïlande",'Infos voyageurs'!AI347,"")</f>
        <v/>
      </c>
      <c r="S357" s="14"/>
      <c r="T357" s="68"/>
      <c r="U357" s="54" t="str">
        <f>IF('Infos voyageurs'!AE347="Thaïlande",'Infos voyageurs'!AL347,"")</f>
        <v/>
      </c>
      <c r="V357" s="68"/>
      <c r="W357" s="69"/>
      <c r="X357" s="56" t="str">
        <f>IF('Infos voyageurs'!AA347="Thaïlande",'Infos voyageurs'!AN347,"")</f>
        <v/>
      </c>
      <c r="Y357" s="69"/>
      <c r="Z357" s="70"/>
      <c r="AA357" s="58">
        <f t="shared" si="12"/>
        <v>0</v>
      </c>
      <c r="AB357" s="70"/>
    </row>
    <row r="358" spans="1:28" ht="16" customHeight="1" x14ac:dyDescent="0.2">
      <c r="A358" s="1" t="str">
        <f>IF('Infos voyageurs'!AA348="Thaïlande",'Infos voyageurs'!B348,"")</f>
        <v/>
      </c>
      <c r="B358" s="60">
        <f t="shared" si="11"/>
        <v>0</v>
      </c>
      <c r="C358" s="24" t="str">
        <f>IF(AND('Infos voyageurs'!AA348="Thaïlande",'Infos voyageurs'!AC348="janvier"),'Infos voyageurs'!AG348,"")</f>
        <v/>
      </c>
      <c r="D358" s="24" t="str">
        <f>IF(AND('Infos voyageurs'!AA348="Thaïlande",'Infos voyageurs'!AC348="février"),'Infos voyageurs'!AG348,"")</f>
        <v/>
      </c>
      <c r="E358" s="24" t="str">
        <f>IF(AND('Infos voyageurs'!AA348="Thaïlande",'Infos voyageurs'!AC348="mars"),'Infos voyageurs'!AG348,"")</f>
        <v/>
      </c>
      <c r="F358" s="54" t="str">
        <f>IF(AND('Infos voyageurs'!AA348="Thaïlande",'Infos voyageurs'!AC348="avril"),'Infos voyageurs'!AG348,"")</f>
        <v/>
      </c>
      <c r="G358" s="54" t="str">
        <f>IF(AND('Infos voyageurs'!AA348="Thaïlande",'Infos voyageurs'!AC348="mai"),'Infos voyageurs'!AG348,"")</f>
        <v/>
      </c>
      <c r="H358" s="54" t="str">
        <f>IF(AND('Infos voyageurs'!AA348="Thaïlande",'Infos voyageurs'!AC348="juin"),'Infos voyageurs'!AG348,"")</f>
        <v/>
      </c>
      <c r="I358" s="56" t="str">
        <f>IF(AND('Infos voyageurs'!AA348="Thaïlande",'Infos voyageurs'!AC348="juillet"),'Infos voyageurs'!AG348,"")</f>
        <v/>
      </c>
      <c r="J358" s="56" t="str">
        <f>IF(AND('Infos voyageurs'!AA348="Thaïlande",'Infos voyageurs'!AC348="août"),'Infos voyageurs'!AG348,"")</f>
        <v/>
      </c>
      <c r="K358" s="56" t="str">
        <f>IF(AND('Infos voyageurs'!AA348="Thaïlande",'Infos voyageurs'!AC348="septembre"),'Infos voyageurs'!AG348,"")</f>
        <v/>
      </c>
      <c r="L358" s="58" t="str">
        <f>IF(AND('Infos voyageurs'!AA348="Thaïlande",'Infos voyageurs'!AC348="octobre"),'Infos voyageurs'!AG348,"")</f>
        <v/>
      </c>
      <c r="M358" s="58" t="str">
        <f>IF(AND('Infos voyageurs'!AA348="Thaïlande",'Infos voyageurs'!AC348="novembre"),'Infos voyageurs'!AG348,"")</f>
        <v/>
      </c>
      <c r="N358" s="58" t="str">
        <f>IF(AND('Infos voyageurs'!AA348="Thaïlande",'Infos voyageurs'!AC348="decembre"),'Infos voyageurs'!AG348,"")</f>
        <v/>
      </c>
      <c r="Q358" s="14"/>
      <c r="R358" s="24" t="str">
        <f>IF('Infos voyageurs'!AA348="Thaïlande",'Infos voyageurs'!AI348,"")</f>
        <v/>
      </c>
      <c r="S358" s="14"/>
      <c r="T358" s="68"/>
      <c r="U358" s="54" t="str">
        <f>IF('Infos voyageurs'!AE348="Thaïlande",'Infos voyageurs'!AL348,"")</f>
        <v/>
      </c>
      <c r="V358" s="68"/>
      <c r="W358" s="69"/>
      <c r="X358" s="56" t="str">
        <f>IF('Infos voyageurs'!AA348="Thaïlande",'Infos voyageurs'!AN348,"")</f>
        <v/>
      </c>
      <c r="Y358" s="69"/>
      <c r="Z358" s="70"/>
      <c r="AA358" s="58">
        <f t="shared" si="12"/>
        <v>0</v>
      </c>
      <c r="AB358" s="70"/>
    </row>
    <row r="359" spans="1:28" ht="16" customHeight="1" x14ac:dyDescent="0.2">
      <c r="A359" s="1" t="str">
        <f>IF('Infos voyageurs'!AA349="Thaïlande",'Infos voyageurs'!B349,"")</f>
        <v/>
      </c>
      <c r="B359" s="60">
        <f t="shared" si="11"/>
        <v>0</v>
      </c>
      <c r="C359" s="24" t="str">
        <f>IF(AND('Infos voyageurs'!AA349="Thaïlande",'Infos voyageurs'!AC349="janvier"),'Infos voyageurs'!AG349,"")</f>
        <v/>
      </c>
      <c r="D359" s="24" t="str">
        <f>IF(AND('Infos voyageurs'!AA349="Thaïlande",'Infos voyageurs'!AC349="février"),'Infos voyageurs'!AG349,"")</f>
        <v/>
      </c>
      <c r="E359" s="24" t="str">
        <f>IF(AND('Infos voyageurs'!AA349="Thaïlande",'Infos voyageurs'!AC349="mars"),'Infos voyageurs'!AG349,"")</f>
        <v/>
      </c>
      <c r="F359" s="54" t="str">
        <f>IF(AND('Infos voyageurs'!AA349="Thaïlande",'Infos voyageurs'!AC349="avril"),'Infos voyageurs'!AG349,"")</f>
        <v/>
      </c>
      <c r="G359" s="54" t="str">
        <f>IF(AND('Infos voyageurs'!AA349="Thaïlande",'Infos voyageurs'!AC349="mai"),'Infos voyageurs'!AG349,"")</f>
        <v/>
      </c>
      <c r="H359" s="54" t="str">
        <f>IF(AND('Infos voyageurs'!AA349="Thaïlande",'Infos voyageurs'!AC349="juin"),'Infos voyageurs'!AG349,"")</f>
        <v/>
      </c>
      <c r="I359" s="56" t="str">
        <f>IF(AND('Infos voyageurs'!AA349="Thaïlande",'Infos voyageurs'!AC349="juillet"),'Infos voyageurs'!AG349,"")</f>
        <v/>
      </c>
      <c r="J359" s="56" t="str">
        <f>IF(AND('Infos voyageurs'!AA349="Thaïlande",'Infos voyageurs'!AC349="août"),'Infos voyageurs'!AG349,"")</f>
        <v/>
      </c>
      <c r="K359" s="56" t="str">
        <f>IF(AND('Infos voyageurs'!AA349="Thaïlande",'Infos voyageurs'!AC349="septembre"),'Infos voyageurs'!AG349,"")</f>
        <v/>
      </c>
      <c r="L359" s="58" t="str">
        <f>IF(AND('Infos voyageurs'!AA349="Thaïlande",'Infos voyageurs'!AC349="octobre"),'Infos voyageurs'!AG349,"")</f>
        <v/>
      </c>
      <c r="M359" s="58" t="str">
        <f>IF(AND('Infos voyageurs'!AA349="Thaïlande",'Infos voyageurs'!AC349="novembre"),'Infos voyageurs'!AG349,"")</f>
        <v/>
      </c>
      <c r="N359" s="58" t="str">
        <f>IF(AND('Infos voyageurs'!AA349="Thaïlande",'Infos voyageurs'!AC349="decembre"),'Infos voyageurs'!AG349,"")</f>
        <v/>
      </c>
      <c r="Q359" s="14"/>
      <c r="R359" s="24" t="str">
        <f>IF('Infos voyageurs'!AA349="Thaïlande",'Infos voyageurs'!AI349,"")</f>
        <v/>
      </c>
      <c r="S359" s="14"/>
      <c r="T359" s="68"/>
      <c r="U359" s="54" t="str">
        <f>IF('Infos voyageurs'!AE349="Thaïlande",'Infos voyageurs'!AL349,"")</f>
        <v/>
      </c>
      <c r="V359" s="68"/>
      <c r="W359" s="69"/>
      <c r="X359" s="56" t="str">
        <f>IF('Infos voyageurs'!AA349="Thaïlande",'Infos voyageurs'!AN349,"")</f>
        <v/>
      </c>
      <c r="Y359" s="69"/>
      <c r="Z359" s="70"/>
      <c r="AA359" s="58">
        <f t="shared" si="12"/>
        <v>0</v>
      </c>
      <c r="AB359" s="70"/>
    </row>
    <row r="360" spans="1:28" ht="16" customHeight="1" x14ac:dyDescent="0.2">
      <c r="A360" s="1" t="str">
        <f>IF('Infos voyageurs'!AA350="Thaïlande",'Infos voyageurs'!B350,"")</f>
        <v/>
      </c>
      <c r="B360" s="60">
        <f t="shared" si="11"/>
        <v>0</v>
      </c>
      <c r="C360" s="24" t="str">
        <f>IF(AND('Infos voyageurs'!AA350="Thaïlande",'Infos voyageurs'!AC350="janvier"),'Infos voyageurs'!AG350,"")</f>
        <v/>
      </c>
      <c r="D360" s="24" t="str">
        <f>IF(AND('Infos voyageurs'!AA350="Thaïlande",'Infos voyageurs'!AC350="février"),'Infos voyageurs'!AG350,"")</f>
        <v/>
      </c>
      <c r="E360" s="24" t="str">
        <f>IF(AND('Infos voyageurs'!AA350="Thaïlande",'Infos voyageurs'!AC350="mars"),'Infos voyageurs'!AG350,"")</f>
        <v/>
      </c>
      <c r="F360" s="54" t="str">
        <f>IF(AND('Infos voyageurs'!AA350="Thaïlande",'Infos voyageurs'!AC350="avril"),'Infos voyageurs'!AG350,"")</f>
        <v/>
      </c>
      <c r="G360" s="54" t="str">
        <f>IF(AND('Infos voyageurs'!AA350="Thaïlande",'Infos voyageurs'!AC350="mai"),'Infos voyageurs'!AG350,"")</f>
        <v/>
      </c>
      <c r="H360" s="54" t="str">
        <f>IF(AND('Infos voyageurs'!AA350="Thaïlande",'Infos voyageurs'!AC350="juin"),'Infos voyageurs'!AG350,"")</f>
        <v/>
      </c>
      <c r="I360" s="56" t="str">
        <f>IF(AND('Infos voyageurs'!AA350="Thaïlande",'Infos voyageurs'!AC350="juillet"),'Infos voyageurs'!AG350,"")</f>
        <v/>
      </c>
      <c r="J360" s="56" t="str">
        <f>IF(AND('Infos voyageurs'!AA350="Thaïlande",'Infos voyageurs'!AC350="août"),'Infos voyageurs'!AG350,"")</f>
        <v/>
      </c>
      <c r="K360" s="56" t="str">
        <f>IF(AND('Infos voyageurs'!AA350="Thaïlande",'Infos voyageurs'!AC350="septembre"),'Infos voyageurs'!AG350,"")</f>
        <v/>
      </c>
      <c r="L360" s="58" t="str">
        <f>IF(AND('Infos voyageurs'!AA350="Thaïlande",'Infos voyageurs'!AC350="octobre"),'Infos voyageurs'!AG350,"")</f>
        <v/>
      </c>
      <c r="M360" s="58" t="str">
        <f>IF(AND('Infos voyageurs'!AA350="Thaïlande",'Infos voyageurs'!AC350="novembre"),'Infos voyageurs'!AG350,"")</f>
        <v/>
      </c>
      <c r="N360" s="58" t="str">
        <f>IF(AND('Infos voyageurs'!AA350="Thaïlande",'Infos voyageurs'!AC350="decembre"),'Infos voyageurs'!AG350,"")</f>
        <v/>
      </c>
      <c r="Q360" s="14"/>
      <c r="R360" s="24" t="str">
        <f>IF('Infos voyageurs'!AA350="Thaïlande",'Infos voyageurs'!AI350,"")</f>
        <v/>
      </c>
      <c r="S360" s="14"/>
      <c r="T360" s="68"/>
      <c r="U360" s="54" t="str">
        <f>IF('Infos voyageurs'!AE350="Thaïlande",'Infos voyageurs'!AL350,"")</f>
        <v/>
      </c>
      <c r="V360" s="68"/>
      <c r="W360" s="69"/>
      <c r="X360" s="56" t="str">
        <f>IF('Infos voyageurs'!AA350="Thaïlande",'Infos voyageurs'!AN350,"")</f>
        <v/>
      </c>
      <c r="Y360" s="69"/>
      <c r="Z360" s="70"/>
      <c r="AA360" s="58">
        <f t="shared" si="12"/>
        <v>0</v>
      </c>
      <c r="AB360" s="70"/>
    </row>
    <row r="361" spans="1:28" ht="16" customHeight="1" x14ac:dyDescent="0.2">
      <c r="A361" s="1" t="str">
        <f>IF('Infos voyageurs'!AA351="Thaïlande",'Infos voyageurs'!B351,"")</f>
        <v/>
      </c>
      <c r="B361" s="60">
        <f t="shared" si="11"/>
        <v>0</v>
      </c>
      <c r="C361" s="24" t="str">
        <f>IF(AND('Infos voyageurs'!AA351="Thaïlande",'Infos voyageurs'!AC351="janvier"),'Infos voyageurs'!AG351,"")</f>
        <v/>
      </c>
      <c r="D361" s="24" t="str">
        <f>IF(AND('Infos voyageurs'!AA351="Thaïlande",'Infos voyageurs'!AC351="février"),'Infos voyageurs'!AG351,"")</f>
        <v/>
      </c>
      <c r="E361" s="24" t="str">
        <f>IF(AND('Infos voyageurs'!AA351="Thaïlande",'Infos voyageurs'!AC351="mars"),'Infos voyageurs'!AG351,"")</f>
        <v/>
      </c>
      <c r="F361" s="54" t="str">
        <f>IF(AND('Infos voyageurs'!AA351="Thaïlande",'Infos voyageurs'!AC351="avril"),'Infos voyageurs'!AG351,"")</f>
        <v/>
      </c>
      <c r="G361" s="54" t="str">
        <f>IF(AND('Infos voyageurs'!AA351="Thaïlande",'Infos voyageurs'!AC351="mai"),'Infos voyageurs'!AG351,"")</f>
        <v/>
      </c>
      <c r="H361" s="54" t="str">
        <f>IF(AND('Infos voyageurs'!AA351="Thaïlande",'Infos voyageurs'!AC351="juin"),'Infos voyageurs'!AG351,"")</f>
        <v/>
      </c>
      <c r="I361" s="56" t="str">
        <f>IF(AND('Infos voyageurs'!AA351="Thaïlande",'Infos voyageurs'!AC351="juillet"),'Infos voyageurs'!AG351,"")</f>
        <v/>
      </c>
      <c r="J361" s="56" t="str">
        <f>IF(AND('Infos voyageurs'!AA351="Thaïlande",'Infos voyageurs'!AC351="août"),'Infos voyageurs'!AG351,"")</f>
        <v/>
      </c>
      <c r="K361" s="56" t="str">
        <f>IF(AND('Infos voyageurs'!AA351="Thaïlande",'Infos voyageurs'!AC351="septembre"),'Infos voyageurs'!AG351,"")</f>
        <v/>
      </c>
      <c r="L361" s="58" t="str">
        <f>IF(AND('Infos voyageurs'!AA351="Thaïlande",'Infos voyageurs'!AC351="octobre"),'Infos voyageurs'!AG351,"")</f>
        <v/>
      </c>
      <c r="M361" s="58" t="str">
        <f>IF(AND('Infos voyageurs'!AA351="Thaïlande",'Infos voyageurs'!AC351="novembre"),'Infos voyageurs'!AG351,"")</f>
        <v/>
      </c>
      <c r="N361" s="58" t="str">
        <f>IF(AND('Infos voyageurs'!AA351="Thaïlande",'Infos voyageurs'!AC351="decembre"),'Infos voyageurs'!AG351,"")</f>
        <v/>
      </c>
      <c r="Q361" s="14"/>
      <c r="R361" s="24" t="str">
        <f>IF('Infos voyageurs'!AA351="Thaïlande",'Infos voyageurs'!AI351,"")</f>
        <v/>
      </c>
      <c r="S361" s="14"/>
      <c r="T361" s="68"/>
      <c r="U361" s="54" t="str">
        <f>IF('Infos voyageurs'!AE351="Thaïlande",'Infos voyageurs'!AL351,"")</f>
        <v/>
      </c>
      <c r="V361" s="68"/>
      <c r="W361" s="69"/>
      <c r="X361" s="56" t="str">
        <f>IF('Infos voyageurs'!AA351="Thaïlande",'Infos voyageurs'!AN351,"")</f>
        <v/>
      </c>
      <c r="Y361" s="69"/>
      <c r="Z361" s="70"/>
      <c r="AA361" s="58">
        <f t="shared" si="12"/>
        <v>0</v>
      </c>
      <c r="AB361" s="70"/>
    </row>
    <row r="362" spans="1:28" ht="16" customHeight="1" x14ac:dyDescent="0.2">
      <c r="A362" s="1" t="str">
        <f>IF('Infos voyageurs'!AA352="Thaïlande",'Infos voyageurs'!B352,"")</f>
        <v/>
      </c>
      <c r="B362" s="60">
        <f t="shared" si="11"/>
        <v>0</v>
      </c>
      <c r="C362" s="24" t="str">
        <f>IF(AND('Infos voyageurs'!AA352="Thaïlande",'Infos voyageurs'!AC352="janvier"),'Infos voyageurs'!AG352,"")</f>
        <v/>
      </c>
      <c r="D362" s="24" t="str">
        <f>IF(AND('Infos voyageurs'!AA352="Thaïlande",'Infos voyageurs'!AC352="février"),'Infos voyageurs'!AG352,"")</f>
        <v/>
      </c>
      <c r="E362" s="24" t="str">
        <f>IF(AND('Infos voyageurs'!AA352="Thaïlande",'Infos voyageurs'!AC352="mars"),'Infos voyageurs'!AG352,"")</f>
        <v/>
      </c>
      <c r="F362" s="54" t="str">
        <f>IF(AND('Infos voyageurs'!AA352="Thaïlande",'Infos voyageurs'!AC352="avril"),'Infos voyageurs'!AG352,"")</f>
        <v/>
      </c>
      <c r="G362" s="54" t="str">
        <f>IF(AND('Infos voyageurs'!AA352="Thaïlande",'Infos voyageurs'!AC352="mai"),'Infos voyageurs'!AG352,"")</f>
        <v/>
      </c>
      <c r="H362" s="54" t="str">
        <f>IF(AND('Infos voyageurs'!AA352="Thaïlande",'Infos voyageurs'!AC352="juin"),'Infos voyageurs'!AG352,"")</f>
        <v/>
      </c>
      <c r="I362" s="56" t="str">
        <f>IF(AND('Infos voyageurs'!AA352="Thaïlande",'Infos voyageurs'!AC352="juillet"),'Infos voyageurs'!AG352,"")</f>
        <v/>
      </c>
      <c r="J362" s="56" t="str">
        <f>IF(AND('Infos voyageurs'!AA352="Thaïlande",'Infos voyageurs'!AC352="août"),'Infos voyageurs'!AG352,"")</f>
        <v/>
      </c>
      <c r="K362" s="56" t="str">
        <f>IF(AND('Infos voyageurs'!AA352="Thaïlande",'Infos voyageurs'!AC352="septembre"),'Infos voyageurs'!AG352,"")</f>
        <v/>
      </c>
      <c r="L362" s="58" t="str">
        <f>IF(AND('Infos voyageurs'!AA352="Thaïlande",'Infos voyageurs'!AC352="octobre"),'Infos voyageurs'!AG352,"")</f>
        <v/>
      </c>
      <c r="M362" s="58" t="str">
        <f>IF(AND('Infos voyageurs'!AA352="Thaïlande",'Infos voyageurs'!AC352="novembre"),'Infos voyageurs'!AG352,"")</f>
        <v/>
      </c>
      <c r="N362" s="58" t="str">
        <f>IF(AND('Infos voyageurs'!AA352="Thaïlande",'Infos voyageurs'!AC352="decembre"),'Infos voyageurs'!AG352,"")</f>
        <v/>
      </c>
      <c r="Q362" s="14"/>
      <c r="R362" s="24" t="str">
        <f>IF('Infos voyageurs'!AA352="Thaïlande",'Infos voyageurs'!AI352,"")</f>
        <v/>
      </c>
      <c r="S362" s="14"/>
      <c r="T362" s="68"/>
      <c r="U362" s="54" t="str">
        <f>IF('Infos voyageurs'!AE352="Thaïlande",'Infos voyageurs'!AL352,"")</f>
        <v/>
      </c>
      <c r="V362" s="68"/>
      <c r="W362" s="69"/>
      <c r="X362" s="56" t="str">
        <f>IF('Infos voyageurs'!AA352="Thaïlande",'Infos voyageurs'!AN352,"")</f>
        <v/>
      </c>
      <c r="Y362" s="69"/>
      <c r="Z362" s="70"/>
      <c r="AA362" s="58">
        <f t="shared" si="12"/>
        <v>0</v>
      </c>
      <c r="AB362" s="70"/>
    </row>
    <row r="363" spans="1:28" ht="16" customHeight="1" x14ac:dyDescent="0.2">
      <c r="A363" s="1" t="str">
        <f>IF('Infos voyageurs'!AA353="Thaïlande",'Infos voyageurs'!B353,"")</f>
        <v/>
      </c>
      <c r="B363" s="60">
        <f t="shared" si="11"/>
        <v>0</v>
      </c>
      <c r="C363" s="24" t="str">
        <f>IF(AND('Infos voyageurs'!AA353="Thaïlande",'Infos voyageurs'!AC353="janvier"),'Infos voyageurs'!AG353,"")</f>
        <v/>
      </c>
      <c r="D363" s="24" t="str">
        <f>IF(AND('Infos voyageurs'!AA353="Thaïlande",'Infos voyageurs'!AC353="février"),'Infos voyageurs'!AG353,"")</f>
        <v/>
      </c>
      <c r="E363" s="24" t="str">
        <f>IF(AND('Infos voyageurs'!AA353="Thaïlande",'Infos voyageurs'!AC353="mars"),'Infos voyageurs'!AG353,"")</f>
        <v/>
      </c>
      <c r="F363" s="54" t="str">
        <f>IF(AND('Infos voyageurs'!AA353="Thaïlande",'Infos voyageurs'!AC353="avril"),'Infos voyageurs'!AG353,"")</f>
        <v/>
      </c>
      <c r="G363" s="54" t="str">
        <f>IF(AND('Infos voyageurs'!AA353="Thaïlande",'Infos voyageurs'!AC353="mai"),'Infos voyageurs'!AG353,"")</f>
        <v/>
      </c>
      <c r="H363" s="54" t="str">
        <f>IF(AND('Infos voyageurs'!AA353="Thaïlande",'Infos voyageurs'!AC353="juin"),'Infos voyageurs'!AG353,"")</f>
        <v/>
      </c>
      <c r="I363" s="56" t="str">
        <f>IF(AND('Infos voyageurs'!AA353="Thaïlande",'Infos voyageurs'!AC353="juillet"),'Infos voyageurs'!AG353,"")</f>
        <v/>
      </c>
      <c r="J363" s="56" t="str">
        <f>IF(AND('Infos voyageurs'!AA353="Thaïlande",'Infos voyageurs'!AC353="août"),'Infos voyageurs'!AG353,"")</f>
        <v/>
      </c>
      <c r="K363" s="56" t="str">
        <f>IF(AND('Infos voyageurs'!AA353="Thaïlande",'Infos voyageurs'!AC353="septembre"),'Infos voyageurs'!AG353,"")</f>
        <v/>
      </c>
      <c r="L363" s="58" t="str">
        <f>IF(AND('Infos voyageurs'!AA353="Thaïlande",'Infos voyageurs'!AC353="octobre"),'Infos voyageurs'!AG353,"")</f>
        <v/>
      </c>
      <c r="M363" s="58" t="str">
        <f>IF(AND('Infos voyageurs'!AA353="Thaïlande",'Infos voyageurs'!AC353="novembre"),'Infos voyageurs'!AG353,"")</f>
        <v/>
      </c>
      <c r="N363" s="58" t="str">
        <f>IF(AND('Infos voyageurs'!AA353="Thaïlande",'Infos voyageurs'!AC353="decembre"),'Infos voyageurs'!AG353,"")</f>
        <v/>
      </c>
      <c r="Q363" s="14"/>
      <c r="R363" s="24" t="str">
        <f>IF('Infos voyageurs'!AA353="Thaïlande",'Infos voyageurs'!AI353,"")</f>
        <v/>
      </c>
      <c r="S363" s="14"/>
      <c r="T363" s="68"/>
      <c r="U363" s="54" t="str">
        <f>IF('Infos voyageurs'!AE353="Thaïlande",'Infos voyageurs'!AL353,"")</f>
        <v/>
      </c>
      <c r="V363" s="68"/>
      <c r="W363" s="69"/>
      <c r="X363" s="56" t="str">
        <f>IF('Infos voyageurs'!AA353="Thaïlande",'Infos voyageurs'!AN353,"")</f>
        <v/>
      </c>
      <c r="Y363" s="69"/>
      <c r="Z363" s="70"/>
      <c r="AA363" s="58">
        <f t="shared" si="12"/>
        <v>0</v>
      </c>
      <c r="AB363" s="70"/>
    </row>
    <row r="364" spans="1:28" ht="16" customHeight="1" x14ac:dyDescent="0.2">
      <c r="A364" s="1" t="str">
        <f>IF('Infos voyageurs'!AA354="Thaïlande",'Infos voyageurs'!B354,"")</f>
        <v/>
      </c>
      <c r="B364" s="60">
        <f t="shared" si="11"/>
        <v>0</v>
      </c>
      <c r="C364" s="24" t="str">
        <f>IF(AND('Infos voyageurs'!AA354="Thaïlande",'Infos voyageurs'!AC354="janvier"),'Infos voyageurs'!AG354,"")</f>
        <v/>
      </c>
      <c r="D364" s="24" t="str">
        <f>IF(AND('Infos voyageurs'!AA354="Thaïlande",'Infos voyageurs'!AC354="février"),'Infos voyageurs'!AG354,"")</f>
        <v/>
      </c>
      <c r="E364" s="24" t="str">
        <f>IF(AND('Infos voyageurs'!AA354="Thaïlande",'Infos voyageurs'!AC354="mars"),'Infos voyageurs'!AG354,"")</f>
        <v/>
      </c>
      <c r="F364" s="54" t="str">
        <f>IF(AND('Infos voyageurs'!AA354="Thaïlande",'Infos voyageurs'!AC354="avril"),'Infos voyageurs'!AG354,"")</f>
        <v/>
      </c>
      <c r="G364" s="54" t="str">
        <f>IF(AND('Infos voyageurs'!AA354="Thaïlande",'Infos voyageurs'!AC354="mai"),'Infos voyageurs'!AG354,"")</f>
        <v/>
      </c>
      <c r="H364" s="54" t="str">
        <f>IF(AND('Infos voyageurs'!AA354="Thaïlande",'Infos voyageurs'!AC354="juin"),'Infos voyageurs'!AG354,"")</f>
        <v/>
      </c>
      <c r="I364" s="56" t="str">
        <f>IF(AND('Infos voyageurs'!AA354="Thaïlande",'Infos voyageurs'!AC354="juillet"),'Infos voyageurs'!AG354,"")</f>
        <v/>
      </c>
      <c r="J364" s="56" t="str">
        <f>IF(AND('Infos voyageurs'!AA354="Thaïlande",'Infos voyageurs'!AC354="août"),'Infos voyageurs'!AG354,"")</f>
        <v/>
      </c>
      <c r="K364" s="56" t="str">
        <f>IF(AND('Infos voyageurs'!AA354="Thaïlande",'Infos voyageurs'!AC354="septembre"),'Infos voyageurs'!AG354,"")</f>
        <v/>
      </c>
      <c r="L364" s="58" t="str">
        <f>IF(AND('Infos voyageurs'!AA354="Thaïlande",'Infos voyageurs'!AC354="octobre"),'Infos voyageurs'!AG354,"")</f>
        <v/>
      </c>
      <c r="M364" s="58" t="str">
        <f>IF(AND('Infos voyageurs'!AA354="Thaïlande",'Infos voyageurs'!AC354="novembre"),'Infos voyageurs'!AG354,"")</f>
        <v/>
      </c>
      <c r="N364" s="58" t="str">
        <f>IF(AND('Infos voyageurs'!AA354="Thaïlande",'Infos voyageurs'!AC354="decembre"),'Infos voyageurs'!AG354,"")</f>
        <v/>
      </c>
      <c r="Q364" s="14"/>
      <c r="R364" s="24" t="str">
        <f>IF('Infos voyageurs'!AA354="Thaïlande",'Infos voyageurs'!AI354,"")</f>
        <v/>
      </c>
      <c r="S364" s="14"/>
      <c r="T364" s="68"/>
      <c r="U364" s="54" t="str">
        <f>IF('Infos voyageurs'!AE354="Thaïlande",'Infos voyageurs'!AL354,"")</f>
        <v/>
      </c>
      <c r="V364" s="68"/>
      <c r="W364" s="69"/>
      <c r="X364" s="56" t="str">
        <f>IF('Infos voyageurs'!AA354="Thaïlande",'Infos voyageurs'!AN354,"")</f>
        <v/>
      </c>
      <c r="Y364" s="69"/>
      <c r="Z364" s="70"/>
      <c r="AA364" s="58">
        <f t="shared" si="12"/>
        <v>0</v>
      </c>
      <c r="AB364" s="70"/>
    </row>
    <row r="365" spans="1:28" ht="16" customHeight="1" x14ac:dyDescent="0.2">
      <c r="A365" s="1" t="str">
        <f>IF('Infos voyageurs'!AA355="Thaïlande",'Infos voyageurs'!B355,"")</f>
        <v/>
      </c>
      <c r="B365" s="60">
        <f t="shared" si="11"/>
        <v>0</v>
      </c>
      <c r="C365" s="24" t="str">
        <f>IF(AND('Infos voyageurs'!AA355="Thaïlande",'Infos voyageurs'!AC355="janvier"),'Infos voyageurs'!AG355,"")</f>
        <v/>
      </c>
      <c r="D365" s="24" t="str">
        <f>IF(AND('Infos voyageurs'!AA355="Thaïlande",'Infos voyageurs'!AC355="février"),'Infos voyageurs'!AG355,"")</f>
        <v/>
      </c>
      <c r="E365" s="24" t="str">
        <f>IF(AND('Infos voyageurs'!AA355="Thaïlande",'Infos voyageurs'!AC355="mars"),'Infos voyageurs'!AG355,"")</f>
        <v/>
      </c>
      <c r="F365" s="54" t="str">
        <f>IF(AND('Infos voyageurs'!AA355="Thaïlande",'Infos voyageurs'!AC355="avril"),'Infos voyageurs'!AG355,"")</f>
        <v/>
      </c>
      <c r="G365" s="54" t="str">
        <f>IF(AND('Infos voyageurs'!AA355="Thaïlande",'Infos voyageurs'!AC355="mai"),'Infos voyageurs'!AG355,"")</f>
        <v/>
      </c>
      <c r="H365" s="54" t="str">
        <f>IF(AND('Infos voyageurs'!AA355="Thaïlande",'Infos voyageurs'!AC355="juin"),'Infos voyageurs'!AG355,"")</f>
        <v/>
      </c>
      <c r="I365" s="56" t="str">
        <f>IF(AND('Infos voyageurs'!AA355="Thaïlande",'Infos voyageurs'!AC355="juillet"),'Infos voyageurs'!AG355,"")</f>
        <v/>
      </c>
      <c r="J365" s="56" t="str">
        <f>IF(AND('Infos voyageurs'!AA355="Thaïlande",'Infos voyageurs'!AC355="août"),'Infos voyageurs'!AG355,"")</f>
        <v/>
      </c>
      <c r="K365" s="56" t="str">
        <f>IF(AND('Infos voyageurs'!AA355="Thaïlande",'Infos voyageurs'!AC355="septembre"),'Infos voyageurs'!AG355,"")</f>
        <v/>
      </c>
      <c r="L365" s="58" t="str">
        <f>IF(AND('Infos voyageurs'!AA355="Thaïlande",'Infos voyageurs'!AC355="octobre"),'Infos voyageurs'!AG355,"")</f>
        <v/>
      </c>
      <c r="M365" s="58" t="str">
        <f>IF(AND('Infos voyageurs'!AA355="Thaïlande",'Infos voyageurs'!AC355="novembre"),'Infos voyageurs'!AG355,"")</f>
        <v/>
      </c>
      <c r="N365" s="58" t="str">
        <f>IF(AND('Infos voyageurs'!AA355="Thaïlande",'Infos voyageurs'!AC355="decembre"),'Infos voyageurs'!AG355,"")</f>
        <v/>
      </c>
      <c r="Q365" s="14"/>
      <c r="R365" s="24" t="str">
        <f>IF('Infos voyageurs'!AA355="Thaïlande",'Infos voyageurs'!AI355,"")</f>
        <v/>
      </c>
      <c r="S365" s="14"/>
      <c r="T365" s="68"/>
      <c r="U365" s="54" t="str">
        <f>IF('Infos voyageurs'!AE355="Thaïlande",'Infos voyageurs'!AL355,"")</f>
        <v/>
      </c>
      <c r="V365" s="68"/>
      <c r="W365" s="69"/>
      <c r="X365" s="56" t="str">
        <f>IF('Infos voyageurs'!AA355="Thaïlande",'Infos voyageurs'!AN355,"")</f>
        <v/>
      </c>
      <c r="Y365" s="69"/>
      <c r="Z365" s="70"/>
      <c r="AA365" s="58">
        <f t="shared" si="12"/>
        <v>0</v>
      </c>
      <c r="AB365" s="70"/>
    </row>
    <row r="366" spans="1:28" ht="16" customHeight="1" x14ac:dyDescent="0.2">
      <c r="A366" s="1" t="str">
        <f>IF('Infos voyageurs'!AA356="Thaïlande",'Infos voyageurs'!B356,"")</f>
        <v/>
      </c>
      <c r="B366" s="60">
        <f t="shared" si="11"/>
        <v>0</v>
      </c>
      <c r="C366" s="24" t="str">
        <f>IF(AND('Infos voyageurs'!AA356="Thaïlande",'Infos voyageurs'!AC356="janvier"),'Infos voyageurs'!AG356,"")</f>
        <v/>
      </c>
      <c r="D366" s="24" t="str">
        <f>IF(AND('Infos voyageurs'!AA356="Thaïlande",'Infos voyageurs'!AC356="février"),'Infos voyageurs'!AG356,"")</f>
        <v/>
      </c>
      <c r="E366" s="24" t="str">
        <f>IF(AND('Infos voyageurs'!AA356="Thaïlande",'Infos voyageurs'!AC356="mars"),'Infos voyageurs'!AG356,"")</f>
        <v/>
      </c>
      <c r="F366" s="54" t="str">
        <f>IF(AND('Infos voyageurs'!AA356="Thaïlande",'Infos voyageurs'!AC356="avril"),'Infos voyageurs'!AG356,"")</f>
        <v/>
      </c>
      <c r="G366" s="54" t="str">
        <f>IF(AND('Infos voyageurs'!AA356="Thaïlande",'Infos voyageurs'!AC356="mai"),'Infos voyageurs'!AG356,"")</f>
        <v/>
      </c>
      <c r="H366" s="54" t="str">
        <f>IF(AND('Infos voyageurs'!AA356="Thaïlande",'Infos voyageurs'!AC356="juin"),'Infos voyageurs'!AG356,"")</f>
        <v/>
      </c>
      <c r="I366" s="56" t="str">
        <f>IF(AND('Infos voyageurs'!AA356="Thaïlande",'Infos voyageurs'!AC356="juillet"),'Infos voyageurs'!AG356,"")</f>
        <v/>
      </c>
      <c r="J366" s="56" t="str">
        <f>IF(AND('Infos voyageurs'!AA356="Thaïlande",'Infos voyageurs'!AC356="août"),'Infos voyageurs'!AG356,"")</f>
        <v/>
      </c>
      <c r="K366" s="56" t="str">
        <f>IF(AND('Infos voyageurs'!AA356="Thaïlande",'Infos voyageurs'!AC356="septembre"),'Infos voyageurs'!AG356,"")</f>
        <v/>
      </c>
      <c r="L366" s="58" t="str">
        <f>IF(AND('Infos voyageurs'!AA356="Thaïlande",'Infos voyageurs'!AC356="octobre"),'Infos voyageurs'!AG356,"")</f>
        <v/>
      </c>
      <c r="M366" s="58" t="str">
        <f>IF(AND('Infos voyageurs'!AA356="Thaïlande",'Infos voyageurs'!AC356="novembre"),'Infos voyageurs'!AG356,"")</f>
        <v/>
      </c>
      <c r="N366" s="58" t="str">
        <f>IF(AND('Infos voyageurs'!AA356="Thaïlande",'Infos voyageurs'!AC356="decembre"),'Infos voyageurs'!AG356,"")</f>
        <v/>
      </c>
      <c r="Q366" s="14"/>
      <c r="R366" s="24" t="str">
        <f>IF('Infos voyageurs'!AA356="Thaïlande",'Infos voyageurs'!AI356,"")</f>
        <v/>
      </c>
      <c r="S366" s="14"/>
      <c r="T366" s="68"/>
      <c r="U366" s="54" t="str">
        <f>IF('Infos voyageurs'!AE356="Thaïlande",'Infos voyageurs'!AL356,"")</f>
        <v/>
      </c>
      <c r="V366" s="68"/>
      <c r="W366" s="69"/>
      <c r="X366" s="56" t="str">
        <f>IF('Infos voyageurs'!AA356="Thaïlande",'Infos voyageurs'!AN356,"")</f>
        <v/>
      </c>
      <c r="Y366" s="69"/>
      <c r="Z366" s="70"/>
      <c r="AA366" s="58">
        <f t="shared" si="12"/>
        <v>0</v>
      </c>
      <c r="AB366" s="70"/>
    </row>
    <row r="367" spans="1:28" ht="16" customHeight="1" x14ac:dyDescent="0.2">
      <c r="A367" s="1" t="str">
        <f>IF('Infos voyageurs'!AA357="Thaïlande",'Infos voyageurs'!B357,"")</f>
        <v/>
      </c>
      <c r="B367" s="60">
        <f t="shared" si="11"/>
        <v>0</v>
      </c>
      <c r="C367" s="24" t="str">
        <f>IF(AND('Infos voyageurs'!AA357="Thaïlande",'Infos voyageurs'!AC357="janvier"),'Infos voyageurs'!AG357,"")</f>
        <v/>
      </c>
      <c r="D367" s="24" t="str">
        <f>IF(AND('Infos voyageurs'!AA357="Thaïlande",'Infos voyageurs'!AC357="février"),'Infos voyageurs'!AG357,"")</f>
        <v/>
      </c>
      <c r="E367" s="24" t="str">
        <f>IF(AND('Infos voyageurs'!AA357="Thaïlande",'Infos voyageurs'!AC357="mars"),'Infos voyageurs'!AG357,"")</f>
        <v/>
      </c>
      <c r="F367" s="54" t="str">
        <f>IF(AND('Infos voyageurs'!AA357="Thaïlande",'Infos voyageurs'!AC357="avril"),'Infos voyageurs'!AG357,"")</f>
        <v/>
      </c>
      <c r="G367" s="54" t="str">
        <f>IF(AND('Infos voyageurs'!AA357="Thaïlande",'Infos voyageurs'!AC357="mai"),'Infos voyageurs'!AG357,"")</f>
        <v/>
      </c>
      <c r="H367" s="54" t="str">
        <f>IF(AND('Infos voyageurs'!AA357="Thaïlande",'Infos voyageurs'!AC357="juin"),'Infos voyageurs'!AG357,"")</f>
        <v/>
      </c>
      <c r="I367" s="56" t="str">
        <f>IF(AND('Infos voyageurs'!AA357="Thaïlande",'Infos voyageurs'!AC357="juillet"),'Infos voyageurs'!AG357,"")</f>
        <v/>
      </c>
      <c r="J367" s="56" t="str">
        <f>IF(AND('Infos voyageurs'!AA357="Thaïlande",'Infos voyageurs'!AC357="août"),'Infos voyageurs'!AG357,"")</f>
        <v/>
      </c>
      <c r="K367" s="56" t="str">
        <f>IF(AND('Infos voyageurs'!AA357="Thaïlande",'Infos voyageurs'!AC357="septembre"),'Infos voyageurs'!AG357,"")</f>
        <v/>
      </c>
      <c r="L367" s="58" t="str">
        <f>IF(AND('Infos voyageurs'!AA357="Thaïlande",'Infos voyageurs'!AC357="octobre"),'Infos voyageurs'!AG357,"")</f>
        <v/>
      </c>
      <c r="M367" s="58" t="str">
        <f>IF(AND('Infos voyageurs'!AA357="Thaïlande",'Infos voyageurs'!AC357="novembre"),'Infos voyageurs'!AG357,"")</f>
        <v/>
      </c>
      <c r="N367" s="58" t="str">
        <f>IF(AND('Infos voyageurs'!AA357="Thaïlande",'Infos voyageurs'!AC357="decembre"),'Infos voyageurs'!AG357,"")</f>
        <v/>
      </c>
      <c r="Q367" s="14"/>
      <c r="R367" s="24" t="str">
        <f>IF('Infos voyageurs'!AA357="Thaïlande",'Infos voyageurs'!AI357,"")</f>
        <v/>
      </c>
      <c r="S367" s="14"/>
      <c r="T367" s="68"/>
      <c r="U367" s="54" t="str">
        <f>IF('Infos voyageurs'!AE357="Thaïlande",'Infos voyageurs'!AL357,"")</f>
        <v/>
      </c>
      <c r="V367" s="68"/>
      <c r="W367" s="69"/>
      <c r="X367" s="56" t="str">
        <f>IF('Infos voyageurs'!AA357="Thaïlande",'Infos voyageurs'!AN357,"")</f>
        <v/>
      </c>
      <c r="Y367" s="69"/>
      <c r="Z367" s="70"/>
      <c r="AA367" s="58">
        <f t="shared" si="12"/>
        <v>0</v>
      </c>
      <c r="AB367" s="70"/>
    </row>
    <row r="368" spans="1:28" ht="16" customHeight="1" x14ac:dyDescent="0.2">
      <c r="A368" s="1" t="str">
        <f>IF('Infos voyageurs'!AA358="Thaïlande",'Infos voyageurs'!B358,"")</f>
        <v/>
      </c>
      <c r="B368" s="60">
        <f t="shared" si="11"/>
        <v>0</v>
      </c>
      <c r="C368" s="24" t="str">
        <f>IF(AND('Infos voyageurs'!AA358="Thaïlande",'Infos voyageurs'!AC358="janvier"),'Infos voyageurs'!AG358,"")</f>
        <v/>
      </c>
      <c r="D368" s="24" t="str">
        <f>IF(AND('Infos voyageurs'!AA358="Thaïlande",'Infos voyageurs'!AC358="février"),'Infos voyageurs'!AG358,"")</f>
        <v/>
      </c>
      <c r="E368" s="24" t="str">
        <f>IF(AND('Infos voyageurs'!AA358="Thaïlande",'Infos voyageurs'!AC358="mars"),'Infos voyageurs'!AG358,"")</f>
        <v/>
      </c>
      <c r="F368" s="54" t="str">
        <f>IF(AND('Infos voyageurs'!AA358="Thaïlande",'Infos voyageurs'!AC358="avril"),'Infos voyageurs'!AG358,"")</f>
        <v/>
      </c>
      <c r="G368" s="54" t="str">
        <f>IF(AND('Infos voyageurs'!AA358="Thaïlande",'Infos voyageurs'!AC358="mai"),'Infos voyageurs'!AG358,"")</f>
        <v/>
      </c>
      <c r="H368" s="54" t="str">
        <f>IF(AND('Infos voyageurs'!AA358="Thaïlande",'Infos voyageurs'!AC358="juin"),'Infos voyageurs'!AG358,"")</f>
        <v/>
      </c>
      <c r="I368" s="56" t="str">
        <f>IF(AND('Infos voyageurs'!AA358="Thaïlande",'Infos voyageurs'!AC358="juillet"),'Infos voyageurs'!AG358,"")</f>
        <v/>
      </c>
      <c r="J368" s="56" t="str">
        <f>IF(AND('Infos voyageurs'!AA358="Thaïlande",'Infos voyageurs'!AC358="août"),'Infos voyageurs'!AG358,"")</f>
        <v/>
      </c>
      <c r="K368" s="56" t="str">
        <f>IF(AND('Infos voyageurs'!AA358="Thaïlande",'Infos voyageurs'!AC358="septembre"),'Infos voyageurs'!AG358,"")</f>
        <v/>
      </c>
      <c r="L368" s="58" t="str">
        <f>IF(AND('Infos voyageurs'!AA358="Thaïlande",'Infos voyageurs'!AC358="octobre"),'Infos voyageurs'!AG358,"")</f>
        <v/>
      </c>
      <c r="M368" s="58" t="str">
        <f>IF(AND('Infos voyageurs'!AA358="Thaïlande",'Infos voyageurs'!AC358="novembre"),'Infos voyageurs'!AG358,"")</f>
        <v/>
      </c>
      <c r="N368" s="58" t="str">
        <f>IF(AND('Infos voyageurs'!AA358="Thaïlande",'Infos voyageurs'!AC358="decembre"),'Infos voyageurs'!AG358,"")</f>
        <v/>
      </c>
      <c r="Q368" s="14"/>
      <c r="R368" s="24" t="str">
        <f>IF('Infos voyageurs'!AA358="Thaïlande",'Infos voyageurs'!AI358,"")</f>
        <v/>
      </c>
      <c r="S368" s="14"/>
      <c r="T368" s="68"/>
      <c r="U368" s="54" t="str">
        <f>IF('Infos voyageurs'!AE358="Thaïlande",'Infos voyageurs'!AL358,"")</f>
        <v/>
      </c>
      <c r="V368" s="68"/>
      <c r="W368" s="69"/>
      <c r="X368" s="56" t="str">
        <f>IF('Infos voyageurs'!AA358="Thaïlande",'Infos voyageurs'!AN358,"")</f>
        <v/>
      </c>
      <c r="Y368" s="69"/>
      <c r="Z368" s="70"/>
      <c r="AA368" s="58">
        <f t="shared" si="12"/>
        <v>0</v>
      </c>
      <c r="AB368" s="70"/>
    </row>
    <row r="369" spans="1:28" ht="16" customHeight="1" x14ac:dyDescent="0.2">
      <c r="A369" s="1" t="str">
        <f>IF('Infos voyageurs'!AA359="Thaïlande",'Infos voyageurs'!B359,"")</f>
        <v/>
      </c>
      <c r="B369" s="60">
        <f t="shared" si="11"/>
        <v>0</v>
      </c>
      <c r="C369" s="24" t="str">
        <f>IF(AND('Infos voyageurs'!AA359="Thaïlande",'Infos voyageurs'!AC359="janvier"),'Infos voyageurs'!AG359,"")</f>
        <v/>
      </c>
      <c r="D369" s="24" t="str">
        <f>IF(AND('Infos voyageurs'!AA359="Thaïlande",'Infos voyageurs'!AC359="février"),'Infos voyageurs'!AG359,"")</f>
        <v/>
      </c>
      <c r="E369" s="24" t="str">
        <f>IF(AND('Infos voyageurs'!AA359="Thaïlande",'Infos voyageurs'!AC359="mars"),'Infos voyageurs'!AG359,"")</f>
        <v/>
      </c>
      <c r="F369" s="54" t="str">
        <f>IF(AND('Infos voyageurs'!AA359="Thaïlande",'Infos voyageurs'!AC359="avril"),'Infos voyageurs'!AG359,"")</f>
        <v/>
      </c>
      <c r="G369" s="54" t="str">
        <f>IF(AND('Infos voyageurs'!AA359="Thaïlande",'Infos voyageurs'!AC359="mai"),'Infos voyageurs'!AG359,"")</f>
        <v/>
      </c>
      <c r="H369" s="54" t="str">
        <f>IF(AND('Infos voyageurs'!AA359="Thaïlande",'Infos voyageurs'!AC359="juin"),'Infos voyageurs'!AG359,"")</f>
        <v/>
      </c>
      <c r="I369" s="56" t="str">
        <f>IF(AND('Infos voyageurs'!AA359="Thaïlande",'Infos voyageurs'!AC359="juillet"),'Infos voyageurs'!AG359,"")</f>
        <v/>
      </c>
      <c r="J369" s="56" t="str">
        <f>IF(AND('Infos voyageurs'!AA359="Thaïlande",'Infos voyageurs'!AC359="août"),'Infos voyageurs'!AG359,"")</f>
        <v/>
      </c>
      <c r="K369" s="56" t="str">
        <f>IF(AND('Infos voyageurs'!AA359="Thaïlande",'Infos voyageurs'!AC359="septembre"),'Infos voyageurs'!AG359,"")</f>
        <v/>
      </c>
      <c r="L369" s="58" t="str">
        <f>IF(AND('Infos voyageurs'!AA359="Thaïlande",'Infos voyageurs'!AC359="octobre"),'Infos voyageurs'!AG359,"")</f>
        <v/>
      </c>
      <c r="M369" s="58" t="str">
        <f>IF(AND('Infos voyageurs'!AA359="Thaïlande",'Infos voyageurs'!AC359="novembre"),'Infos voyageurs'!AG359,"")</f>
        <v/>
      </c>
      <c r="N369" s="58" t="str">
        <f>IF(AND('Infos voyageurs'!AA359="Thaïlande",'Infos voyageurs'!AC359="decembre"),'Infos voyageurs'!AG359,"")</f>
        <v/>
      </c>
      <c r="Q369" s="14"/>
      <c r="R369" s="24" t="str">
        <f>IF('Infos voyageurs'!AA359="Thaïlande",'Infos voyageurs'!AI359,"")</f>
        <v/>
      </c>
      <c r="S369" s="14"/>
      <c r="T369" s="68"/>
      <c r="U369" s="54" t="str">
        <f>IF('Infos voyageurs'!AE359="Thaïlande",'Infos voyageurs'!AL359,"")</f>
        <v/>
      </c>
      <c r="V369" s="68"/>
      <c r="W369" s="69"/>
      <c r="X369" s="56" t="str">
        <f>IF('Infos voyageurs'!AA359="Thaïlande",'Infos voyageurs'!AN359,"")</f>
        <v/>
      </c>
      <c r="Y369" s="69"/>
      <c r="Z369" s="70"/>
      <c r="AA369" s="58">
        <f t="shared" si="12"/>
        <v>0</v>
      </c>
      <c r="AB369" s="70"/>
    </row>
    <row r="370" spans="1:28" ht="16" customHeight="1" x14ac:dyDescent="0.2">
      <c r="A370" s="1" t="str">
        <f>IF('Infos voyageurs'!AA360="Thaïlande",'Infos voyageurs'!B360,"")</f>
        <v/>
      </c>
      <c r="B370" s="60">
        <f t="shared" si="11"/>
        <v>0</v>
      </c>
      <c r="C370" s="24" t="str">
        <f>IF(AND('Infos voyageurs'!AA360="Thaïlande",'Infos voyageurs'!AC360="janvier"),'Infos voyageurs'!AG360,"")</f>
        <v/>
      </c>
      <c r="D370" s="24" t="str">
        <f>IF(AND('Infos voyageurs'!AA360="Thaïlande",'Infos voyageurs'!AC360="février"),'Infos voyageurs'!AG360,"")</f>
        <v/>
      </c>
      <c r="E370" s="24" t="str">
        <f>IF(AND('Infos voyageurs'!AA360="Thaïlande",'Infos voyageurs'!AC360="mars"),'Infos voyageurs'!AG360,"")</f>
        <v/>
      </c>
      <c r="F370" s="54" t="str">
        <f>IF(AND('Infos voyageurs'!AA360="Thaïlande",'Infos voyageurs'!AC360="avril"),'Infos voyageurs'!AG360,"")</f>
        <v/>
      </c>
      <c r="G370" s="54" t="str">
        <f>IF(AND('Infos voyageurs'!AA360="Thaïlande",'Infos voyageurs'!AC360="mai"),'Infos voyageurs'!AG360,"")</f>
        <v/>
      </c>
      <c r="H370" s="54" t="str">
        <f>IF(AND('Infos voyageurs'!AA360="Thaïlande",'Infos voyageurs'!AC360="juin"),'Infos voyageurs'!AG360,"")</f>
        <v/>
      </c>
      <c r="I370" s="56" t="str">
        <f>IF(AND('Infos voyageurs'!AA360="Thaïlande",'Infos voyageurs'!AC360="juillet"),'Infos voyageurs'!AG360,"")</f>
        <v/>
      </c>
      <c r="J370" s="56" t="str">
        <f>IF(AND('Infos voyageurs'!AA360="Thaïlande",'Infos voyageurs'!AC360="août"),'Infos voyageurs'!AG360,"")</f>
        <v/>
      </c>
      <c r="K370" s="56" t="str">
        <f>IF(AND('Infos voyageurs'!AA360="Thaïlande",'Infos voyageurs'!AC360="septembre"),'Infos voyageurs'!AG360,"")</f>
        <v/>
      </c>
      <c r="L370" s="58" t="str">
        <f>IF(AND('Infos voyageurs'!AA360="Thaïlande",'Infos voyageurs'!AC360="octobre"),'Infos voyageurs'!AG360,"")</f>
        <v/>
      </c>
      <c r="M370" s="58" t="str">
        <f>IF(AND('Infos voyageurs'!AA360="Thaïlande",'Infos voyageurs'!AC360="novembre"),'Infos voyageurs'!AG360,"")</f>
        <v/>
      </c>
      <c r="N370" s="58" t="str">
        <f>IF(AND('Infos voyageurs'!AA360="Thaïlande",'Infos voyageurs'!AC360="decembre"),'Infos voyageurs'!AG360,"")</f>
        <v/>
      </c>
      <c r="Q370" s="14"/>
      <c r="R370" s="24" t="str">
        <f>IF('Infos voyageurs'!AA360="Thaïlande",'Infos voyageurs'!AI360,"")</f>
        <v/>
      </c>
      <c r="S370" s="14"/>
      <c r="T370" s="68"/>
      <c r="U370" s="54" t="str">
        <f>IF('Infos voyageurs'!AE360="Thaïlande",'Infos voyageurs'!AL360,"")</f>
        <v/>
      </c>
      <c r="V370" s="68"/>
      <c r="W370" s="69"/>
      <c r="X370" s="56" t="str">
        <f>IF('Infos voyageurs'!AA360="Thaïlande",'Infos voyageurs'!AN360,"")</f>
        <v/>
      </c>
      <c r="Y370" s="69"/>
      <c r="Z370" s="70"/>
      <c r="AA370" s="58">
        <f t="shared" si="12"/>
        <v>0</v>
      </c>
      <c r="AB370" s="70"/>
    </row>
    <row r="371" spans="1:28" ht="16" customHeight="1" x14ac:dyDescent="0.2">
      <c r="A371" s="1" t="str">
        <f>IF('Infos voyageurs'!AA361="Thaïlande",'Infos voyageurs'!B361,"")</f>
        <v/>
      </c>
      <c r="B371" s="60">
        <f t="shared" si="11"/>
        <v>0</v>
      </c>
      <c r="C371" s="24" t="str">
        <f>IF(AND('Infos voyageurs'!AA361="Thaïlande",'Infos voyageurs'!AC361="janvier"),'Infos voyageurs'!AG361,"")</f>
        <v/>
      </c>
      <c r="D371" s="24" t="str">
        <f>IF(AND('Infos voyageurs'!AA361="Thaïlande",'Infos voyageurs'!AC361="février"),'Infos voyageurs'!AG361,"")</f>
        <v/>
      </c>
      <c r="E371" s="24" t="str">
        <f>IF(AND('Infos voyageurs'!AA361="Thaïlande",'Infos voyageurs'!AC361="mars"),'Infos voyageurs'!AG361,"")</f>
        <v/>
      </c>
      <c r="F371" s="54" t="str">
        <f>IF(AND('Infos voyageurs'!AA361="Thaïlande",'Infos voyageurs'!AC361="avril"),'Infos voyageurs'!AG361,"")</f>
        <v/>
      </c>
      <c r="G371" s="54" t="str">
        <f>IF(AND('Infos voyageurs'!AA361="Thaïlande",'Infos voyageurs'!AC361="mai"),'Infos voyageurs'!AG361,"")</f>
        <v/>
      </c>
      <c r="H371" s="54" t="str">
        <f>IF(AND('Infos voyageurs'!AA361="Thaïlande",'Infos voyageurs'!AC361="juin"),'Infos voyageurs'!AG361,"")</f>
        <v/>
      </c>
      <c r="I371" s="56" t="str">
        <f>IF(AND('Infos voyageurs'!AA361="Thaïlande",'Infos voyageurs'!AC361="juillet"),'Infos voyageurs'!AG361,"")</f>
        <v/>
      </c>
      <c r="J371" s="56" t="str">
        <f>IF(AND('Infos voyageurs'!AA361="Thaïlande",'Infos voyageurs'!AC361="août"),'Infos voyageurs'!AG361,"")</f>
        <v/>
      </c>
      <c r="K371" s="56" t="str">
        <f>IF(AND('Infos voyageurs'!AA361="Thaïlande",'Infos voyageurs'!AC361="septembre"),'Infos voyageurs'!AG361,"")</f>
        <v/>
      </c>
      <c r="L371" s="58" t="str">
        <f>IF(AND('Infos voyageurs'!AA361="Thaïlande",'Infos voyageurs'!AC361="octobre"),'Infos voyageurs'!AG361,"")</f>
        <v/>
      </c>
      <c r="M371" s="58" t="str">
        <f>IF(AND('Infos voyageurs'!AA361="Thaïlande",'Infos voyageurs'!AC361="novembre"),'Infos voyageurs'!AG361,"")</f>
        <v/>
      </c>
      <c r="N371" s="58" t="str">
        <f>IF(AND('Infos voyageurs'!AA361="Thaïlande",'Infos voyageurs'!AC361="decembre"),'Infos voyageurs'!AG361,"")</f>
        <v/>
      </c>
      <c r="Q371" s="14"/>
      <c r="R371" s="24" t="str">
        <f>IF('Infos voyageurs'!AA361="Thaïlande",'Infos voyageurs'!AI361,"")</f>
        <v/>
      </c>
      <c r="S371" s="14"/>
      <c r="T371" s="68"/>
      <c r="U371" s="54" t="str">
        <f>IF('Infos voyageurs'!AE361="Thaïlande",'Infos voyageurs'!AL361,"")</f>
        <v/>
      </c>
      <c r="V371" s="68"/>
      <c r="W371" s="69"/>
      <c r="X371" s="56" t="str">
        <f>IF('Infos voyageurs'!AA361="Thaïlande",'Infos voyageurs'!AN361,"")</f>
        <v/>
      </c>
      <c r="Y371" s="69"/>
      <c r="Z371" s="70"/>
      <c r="AA371" s="58">
        <f t="shared" si="12"/>
        <v>0</v>
      </c>
      <c r="AB371" s="70"/>
    </row>
    <row r="372" spans="1:28" ht="16" customHeight="1" x14ac:dyDescent="0.2">
      <c r="A372" s="1" t="str">
        <f>IF('Infos voyageurs'!AA362="Thaïlande",'Infos voyageurs'!B362,"")</f>
        <v/>
      </c>
      <c r="B372" s="60">
        <f t="shared" si="11"/>
        <v>0</v>
      </c>
      <c r="C372" s="24" t="str">
        <f>IF(AND('Infos voyageurs'!AA362="Thaïlande",'Infos voyageurs'!AC362="janvier"),'Infos voyageurs'!AG362,"")</f>
        <v/>
      </c>
      <c r="D372" s="24" t="str">
        <f>IF(AND('Infos voyageurs'!AA362="Thaïlande",'Infos voyageurs'!AC362="février"),'Infos voyageurs'!AG362,"")</f>
        <v/>
      </c>
      <c r="E372" s="24" t="str">
        <f>IF(AND('Infos voyageurs'!AA362="Thaïlande",'Infos voyageurs'!AC362="mars"),'Infos voyageurs'!AG362,"")</f>
        <v/>
      </c>
      <c r="F372" s="54" t="str">
        <f>IF(AND('Infos voyageurs'!AA362="Thaïlande",'Infos voyageurs'!AC362="avril"),'Infos voyageurs'!AG362,"")</f>
        <v/>
      </c>
      <c r="G372" s="54" t="str">
        <f>IF(AND('Infos voyageurs'!AA362="Thaïlande",'Infos voyageurs'!AC362="mai"),'Infos voyageurs'!AG362,"")</f>
        <v/>
      </c>
      <c r="H372" s="54" t="str">
        <f>IF(AND('Infos voyageurs'!AA362="Thaïlande",'Infos voyageurs'!AC362="juin"),'Infos voyageurs'!AG362,"")</f>
        <v/>
      </c>
      <c r="I372" s="56" t="str">
        <f>IF(AND('Infos voyageurs'!AA362="Thaïlande",'Infos voyageurs'!AC362="juillet"),'Infos voyageurs'!AG362,"")</f>
        <v/>
      </c>
      <c r="J372" s="56" t="str">
        <f>IF(AND('Infos voyageurs'!AA362="Thaïlande",'Infos voyageurs'!AC362="août"),'Infos voyageurs'!AG362,"")</f>
        <v/>
      </c>
      <c r="K372" s="56" t="str">
        <f>IF(AND('Infos voyageurs'!AA362="Thaïlande",'Infos voyageurs'!AC362="septembre"),'Infos voyageurs'!AG362,"")</f>
        <v/>
      </c>
      <c r="L372" s="58" t="str">
        <f>IF(AND('Infos voyageurs'!AA362="Thaïlande",'Infos voyageurs'!AC362="octobre"),'Infos voyageurs'!AG362,"")</f>
        <v/>
      </c>
      <c r="M372" s="58" t="str">
        <f>IF(AND('Infos voyageurs'!AA362="Thaïlande",'Infos voyageurs'!AC362="novembre"),'Infos voyageurs'!AG362,"")</f>
        <v/>
      </c>
      <c r="N372" s="58" t="str">
        <f>IF(AND('Infos voyageurs'!AA362="Thaïlande",'Infos voyageurs'!AC362="decembre"),'Infos voyageurs'!AG362,"")</f>
        <v/>
      </c>
      <c r="Q372" s="14"/>
      <c r="R372" s="24" t="str">
        <f>IF('Infos voyageurs'!AA362="Thaïlande",'Infos voyageurs'!AI362,"")</f>
        <v/>
      </c>
      <c r="S372" s="14"/>
      <c r="T372" s="68"/>
      <c r="U372" s="54" t="str">
        <f>IF('Infos voyageurs'!AE362="Thaïlande",'Infos voyageurs'!AL362,"")</f>
        <v/>
      </c>
      <c r="V372" s="68"/>
      <c r="W372" s="69"/>
      <c r="X372" s="56" t="str">
        <f>IF('Infos voyageurs'!AA362="Thaïlande",'Infos voyageurs'!AN362,"")</f>
        <v/>
      </c>
      <c r="Y372" s="69"/>
      <c r="Z372" s="70"/>
      <c r="AA372" s="58">
        <f t="shared" si="12"/>
        <v>0</v>
      </c>
      <c r="AB372" s="70"/>
    </row>
    <row r="373" spans="1:28" ht="16" customHeight="1" x14ac:dyDescent="0.2">
      <c r="A373" s="1" t="str">
        <f>IF('Infos voyageurs'!AA363="Thaïlande",'Infos voyageurs'!B363,"")</f>
        <v/>
      </c>
      <c r="B373" s="60">
        <f t="shared" si="11"/>
        <v>0</v>
      </c>
      <c r="C373" s="24" t="str">
        <f>IF(AND('Infos voyageurs'!AA363="Thaïlande",'Infos voyageurs'!AC363="janvier"),'Infos voyageurs'!AG363,"")</f>
        <v/>
      </c>
      <c r="D373" s="24" t="str">
        <f>IF(AND('Infos voyageurs'!AA363="Thaïlande",'Infos voyageurs'!AC363="février"),'Infos voyageurs'!AG363,"")</f>
        <v/>
      </c>
      <c r="E373" s="24" t="str">
        <f>IF(AND('Infos voyageurs'!AA363="Thaïlande",'Infos voyageurs'!AC363="mars"),'Infos voyageurs'!AG363,"")</f>
        <v/>
      </c>
      <c r="F373" s="54" t="str">
        <f>IF(AND('Infos voyageurs'!AA363="Thaïlande",'Infos voyageurs'!AC363="avril"),'Infos voyageurs'!AG363,"")</f>
        <v/>
      </c>
      <c r="G373" s="54" t="str">
        <f>IF(AND('Infos voyageurs'!AA363="Thaïlande",'Infos voyageurs'!AC363="mai"),'Infos voyageurs'!AG363,"")</f>
        <v/>
      </c>
      <c r="H373" s="54" t="str">
        <f>IF(AND('Infos voyageurs'!AA363="Thaïlande",'Infos voyageurs'!AC363="juin"),'Infos voyageurs'!AG363,"")</f>
        <v/>
      </c>
      <c r="I373" s="56" t="str">
        <f>IF(AND('Infos voyageurs'!AA363="Thaïlande",'Infos voyageurs'!AC363="juillet"),'Infos voyageurs'!AG363,"")</f>
        <v/>
      </c>
      <c r="J373" s="56" t="str">
        <f>IF(AND('Infos voyageurs'!AA363="Thaïlande",'Infos voyageurs'!AC363="août"),'Infos voyageurs'!AG363,"")</f>
        <v/>
      </c>
      <c r="K373" s="56" t="str">
        <f>IF(AND('Infos voyageurs'!AA363="Thaïlande",'Infos voyageurs'!AC363="septembre"),'Infos voyageurs'!AG363,"")</f>
        <v/>
      </c>
      <c r="L373" s="58" t="str">
        <f>IF(AND('Infos voyageurs'!AA363="Thaïlande",'Infos voyageurs'!AC363="octobre"),'Infos voyageurs'!AG363,"")</f>
        <v/>
      </c>
      <c r="M373" s="58" t="str">
        <f>IF(AND('Infos voyageurs'!AA363="Thaïlande",'Infos voyageurs'!AC363="novembre"),'Infos voyageurs'!AG363,"")</f>
        <v/>
      </c>
      <c r="N373" s="58" t="str">
        <f>IF(AND('Infos voyageurs'!AA363="Thaïlande",'Infos voyageurs'!AC363="decembre"),'Infos voyageurs'!AG363,"")</f>
        <v/>
      </c>
      <c r="Q373" s="14"/>
      <c r="R373" s="24" t="str">
        <f>IF('Infos voyageurs'!AA363="Thaïlande",'Infos voyageurs'!AI363,"")</f>
        <v/>
      </c>
      <c r="S373" s="14"/>
      <c r="T373" s="68"/>
      <c r="U373" s="54" t="str">
        <f>IF('Infos voyageurs'!AE363="Thaïlande",'Infos voyageurs'!AL363,"")</f>
        <v/>
      </c>
      <c r="V373" s="68"/>
      <c r="W373" s="69"/>
      <c r="X373" s="56" t="str">
        <f>IF('Infos voyageurs'!AA363="Thaïlande",'Infos voyageurs'!AN363,"")</f>
        <v/>
      </c>
      <c r="Y373" s="69"/>
      <c r="Z373" s="70"/>
      <c r="AA373" s="58">
        <f t="shared" si="12"/>
        <v>0</v>
      </c>
      <c r="AB373" s="70"/>
    </row>
    <row r="374" spans="1:28" ht="16" customHeight="1" x14ac:dyDescent="0.2">
      <c r="A374" s="1" t="str">
        <f>IF('Infos voyageurs'!AA364="Thaïlande",'Infos voyageurs'!B364,"")</f>
        <v/>
      </c>
      <c r="B374" s="60">
        <f t="shared" si="11"/>
        <v>0</v>
      </c>
      <c r="C374" s="24" t="str">
        <f>IF(AND('Infos voyageurs'!AA364="Thaïlande",'Infos voyageurs'!AC364="janvier"),'Infos voyageurs'!AG364,"")</f>
        <v/>
      </c>
      <c r="D374" s="24" t="str">
        <f>IF(AND('Infos voyageurs'!AA364="Thaïlande",'Infos voyageurs'!AC364="février"),'Infos voyageurs'!AG364,"")</f>
        <v/>
      </c>
      <c r="E374" s="24" t="str">
        <f>IF(AND('Infos voyageurs'!AA364="Thaïlande",'Infos voyageurs'!AC364="mars"),'Infos voyageurs'!AG364,"")</f>
        <v/>
      </c>
      <c r="F374" s="54" t="str">
        <f>IF(AND('Infos voyageurs'!AA364="Thaïlande",'Infos voyageurs'!AC364="avril"),'Infos voyageurs'!AG364,"")</f>
        <v/>
      </c>
      <c r="G374" s="54" t="str">
        <f>IF(AND('Infos voyageurs'!AA364="Thaïlande",'Infos voyageurs'!AC364="mai"),'Infos voyageurs'!AG364,"")</f>
        <v/>
      </c>
      <c r="H374" s="54" t="str">
        <f>IF(AND('Infos voyageurs'!AA364="Thaïlande",'Infos voyageurs'!AC364="juin"),'Infos voyageurs'!AG364,"")</f>
        <v/>
      </c>
      <c r="I374" s="56" t="str">
        <f>IF(AND('Infos voyageurs'!AA364="Thaïlande",'Infos voyageurs'!AC364="juillet"),'Infos voyageurs'!AG364,"")</f>
        <v/>
      </c>
      <c r="J374" s="56" t="str">
        <f>IF(AND('Infos voyageurs'!AA364="Thaïlande",'Infos voyageurs'!AC364="août"),'Infos voyageurs'!AG364,"")</f>
        <v/>
      </c>
      <c r="K374" s="56" t="str">
        <f>IF(AND('Infos voyageurs'!AA364="Thaïlande",'Infos voyageurs'!AC364="septembre"),'Infos voyageurs'!AG364,"")</f>
        <v/>
      </c>
      <c r="L374" s="58" t="str">
        <f>IF(AND('Infos voyageurs'!AA364="Thaïlande",'Infos voyageurs'!AC364="octobre"),'Infos voyageurs'!AG364,"")</f>
        <v/>
      </c>
      <c r="M374" s="58" t="str">
        <f>IF(AND('Infos voyageurs'!AA364="Thaïlande",'Infos voyageurs'!AC364="novembre"),'Infos voyageurs'!AG364,"")</f>
        <v/>
      </c>
      <c r="N374" s="58" t="str">
        <f>IF(AND('Infos voyageurs'!AA364="Thaïlande",'Infos voyageurs'!AC364="decembre"),'Infos voyageurs'!AG364,"")</f>
        <v/>
      </c>
      <c r="Q374" s="14"/>
      <c r="R374" s="24" t="str">
        <f>IF('Infos voyageurs'!AA364="Thaïlande",'Infos voyageurs'!AI364,"")</f>
        <v/>
      </c>
      <c r="S374" s="14"/>
      <c r="T374" s="68"/>
      <c r="U374" s="54" t="str">
        <f>IF('Infos voyageurs'!AE364="Thaïlande",'Infos voyageurs'!AL364,"")</f>
        <v/>
      </c>
      <c r="V374" s="68"/>
      <c r="W374" s="69"/>
      <c r="X374" s="56" t="str">
        <f>IF('Infos voyageurs'!AA364="Thaïlande",'Infos voyageurs'!AN364,"")</f>
        <v/>
      </c>
      <c r="Y374" s="69"/>
      <c r="Z374" s="70"/>
      <c r="AA374" s="58">
        <f t="shared" si="12"/>
        <v>0</v>
      </c>
      <c r="AB374" s="70"/>
    </row>
    <row r="375" spans="1:28" ht="16" customHeight="1" x14ac:dyDescent="0.2">
      <c r="A375" s="1" t="str">
        <f>IF('Infos voyageurs'!AA365="Thaïlande",'Infos voyageurs'!B365,"")</f>
        <v/>
      </c>
      <c r="B375" s="60">
        <f t="shared" si="11"/>
        <v>0</v>
      </c>
      <c r="C375" s="24" t="str">
        <f>IF(AND('Infos voyageurs'!AA365="Thaïlande",'Infos voyageurs'!AC365="janvier"),'Infos voyageurs'!AG365,"")</f>
        <v/>
      </c>
      <c r="D375" s="24" t="str">
        <f>IF(AND('Infos voyageurs'!AA365="Thaïlande",'Infos voyageurs'!AC365="février"),'Infos voyageurs'!AG365,"")</f>
        <v/>
      </c>
      <c r="E375" s="24" t="str">
        <f>IF(AND('Infos voyageurs'!AA365="Thaïlande",'Infos voyageurs'!AC365="mars"),'Infos voyageurs'!AG365,"")</f>
        <v/>
      </c>
      <c r="F375" s="54" t="str">
        <f>IF(AND('Infos voyageurs'!AA365="Thaïlande",'Infos voyageurs'!AC365="avril"),'Infos voyageurs'!AG365,"")</f>
        <v/>
      </c>
      <c r="G375" s="54" t="str">
        <f>IF(AND('Infos voyageurs'!AA365="Thaïlande",'Infos voyageurs'!AC365="mai"),'Infos voyageurs'!AG365,"")</f>
        <v/>
      </c>
      <c r="H375" s="54" t="str">
        <f>IF(AND('Infos voyageurs'!AA365="Thaïlande",'Infos voyageurs'!AC365="juin"),'Infos voyageurs'!AG365,"")</f>
        <v/>
      </c>
      <c r="I375" s="56" t="str">
        <f>IF(AND('Infos voyageurs'!AA365="Thaïlande",'Infos voyageurs'!AC365="juillet"),'Infos voyageurs'!AG365,"")</f>
        <v/>
      </c>
      <c r="J375" s="56" t="str">
        <f>IF(AND('Infos voyageurs'!AA365="Thaïlande",'Infos voyageurs'!AC365="août"),'Infos voyageurs'!AG365,"")</f>
        <v/>
      </c>
      <c r="K375" s="56" t="str">
        <f>IF(AND('Infos voyageurs'!AA365="Thaïlande",'Infos voyageurs'!AC365="septembre"),'Infos voyageurs'!AG365,"")</f>
        <v/>
      </c>
      <c r="L375" s="58" t="str">
        <f>IF(AND('Infos voyageurs'!AA365="Thaïlande",'Infos voyageurs'!AC365="octobre"),'Infos voyageurs'!AG365,"")</f>
        <v/>
      </c>
      <c r="M375" s="58" t="str">
        <f>IF(AND('Infos voyageurs'!AA365="Thaïlande",'Infos voyageurs'!AC365="novembre"),'Infos voyageurs'!AG365,"")</f>
        <v/>
      </c>
      <c r="N375" s="58" t="str">
        <f>IF(AND('Infos voyageurs'!AA365="Thaïlande",'Infos voyageurs'!AC365="decembre"),'Infos voyageurs'!AG365,"")</f>
        <v/>
      </c>
      <c r="Q375" s="14"/>
      <c r="R375" s="24" t="str">
        <f>IF('Infos voyageurs'!AA365="Thaïlande",'Infos voyageurs'!AI365,"")</f>
        <v/>
      </c>
      <c r="S375" s="14"/>
      <c r="T375" s="68"/>
      <c r="U375" s="54" t="str">
        <f>IF('Infos voyageurs'!AE365="Thaïlande",'Infos voyageurs'!AL365,"")</f>
        <v/>
      </c>
      <c r="V375" s="68"/>
      <c r="W375" s="69"/>
      <c r="X375" s="56" t="str">
        <f>IF('Infos voyageurs'!AA365="Thaïlande",'Infos voyageurs'!AN365,"")</f>
        <v/>
      </c>
      <c r="Y375" s="69"/>
      <c r="Z375" s="70"/>
      <c r="AA375" s="58">
        <f t="shared" si="12"/>
        <v>0</v>
      </c>
      <c r="AB375" s="70"/>
    </row>
    <row r="376" spans="1:28" ht="16" customHeight="1" x14ac:dyDescent="0.2">
      <c r="A376" s="1" t="str">
        <f>IF('Infos voyageurs'!AA366="Thaïlande",'Infos voyageurs'!B366,"")</f>
        <v/>
      </c>
      <c r="B376" s="60">
        <f t="shared" si="11"/>
        <v>0</v>
      </c>
      <c r="C376" s="24" t="str">
        <f>IF(AND('Infos voyageurs'!AA366="Thaïlande",'Infos voyageurs'!AC366="janvier"),'Infos voyageurs'!AG366,"")</f>
        <v/>
      </c>
      <c r="D376" s="24" t="str">
        <f>IF(AND('Infos voyageurs'!AA366="Thaïlande",'Infos voyageurs'!AC366="février"),'Infos voyageurs'!AG366,"")</f>
        <v/>
      </c>
      <c r="E376" s="24" t="str">
        <f>IF(AND('Infos voyageurs'!AA366="Thaïlande",'Infos voyageurs'!AC366="mars"),'Infos voyageurs'!AG366,"")</f>
        <v/>
      </c>
      <c r="F376" s="54" t="str">
        <f>IF(AND('Infos voyageurs'!AA366="Thaïlande",'Infos voyageurs'!AC366="avril"),'Infos voyageurs'!AG366,"")</f>
        <v/>
      </c>
      <c r="G376" s="54" t="str">
        <f>IF(AND('Infos voyageurs'!AA366="Thaïlande",'Infos voyageurs'!AC366="mai"),'Infos voyageurs'!AG366,"")</f>
        <v/>
      </c>
      <c r="H376" s="54" t="str">
        <f>IF(AND('Infos voyageurs'!AA366="Thaïlande",'Infos voyageurs'!AC366="juin"),'Infos voyageurs'!AG366,"")</f>
        <v/>
      </c>
      <c r="I376" s="56" t="str">
        <f>IF(AND('Infos voyageurs'!AA366="Thaïlande",'Infos voyageurs'!AC366="juillet"),'Infos voyageurs'!AG366,"")</f>
        <v/>
      </c>
      <c r="J376" s="56" t="str">
        <f>IF(AND('Infos voyageurs'!AA366="Thaïlande",'Infos voyageurs'!AC366="août"),'Infos voyageurs'!AG366,"")</f>
        <v/>
      </c>
      <c r="K376" s="56" t="str">
        <f>IF(AND('Infos voyageurs'!AA366="Thaïlande",'Infos voyageurs'!AC366="septembre"),'Infos voyageurs'!AG366,"")</f>
        <v/>
      </c>
      <c r="L376" s="58" t="str">
        <f>IF(AND('Infos voyageurs'!AA366="Thaïlande",'Infos voyageurs'!AC366="octobre"),'Infos voyageurs'!AG366,"")</f>
        <v/>
      </c>
      <c r="M376" s="58" t="str">
        <f>IF(AND('Infos voyageurs'!AA366="Thaïlande",'Infos voyageurs'!AC366="novembre"),'Infos voyageurs'!AG366,"")</f>
        <v/>
      </c>
      <c r="N376" s="58" t="str">
        <f>IF(AND('Infos voyageurs'!AA366="Thaïlande",'Infos voyageurs'!AC366="decembre"),'Infos voyageurs'!AG366,"")</f>
        <v/>
      </c>
      <c r="Q376" s="14"/>
      <c r="R376" s="24" t="str">
        <f>IF('Infos voyageurs'!AA366="Thaïlande",'Infos voyageurs'!AI366,"")</f>
        <v/>
      </c>
      <c r="S376" s="14"/>
      <c r="T376" s="68"/>
      <c r="U376" s="54" t="str">
        <f>IF('Infos voyageurs'!AE366="Thaïlande",'Infos voyageurs'!AL366,"")</f>
        <v/>
      </c>
      <c r="V376" s="68"/>
      <c r="W376" s="69"/>
      <c r="X376" s="56" t="str">
        <f>IF('Infos voyageurs'!AA366="Thaïlande",'Infos voyageurs'!AN366,"")</f>
        <v/>
      </c>
      <c r="Y376" s="69"/>
      <c r="Z376" s="70"/>
      <c r="AA376" s="58">
        <f t="shared" si="12"/>
        <v>0</v>
      </c>
      <c r="AB376" s="70"/>
    </row>
    <row r="377" spans="1:28" ht="16" customHeight="1" x14ac:dyDescent="0.2">
      <c r="A377" s="1" t="str">
        <f>IF('Infos voyageurs'!AA367="Thaïlande",'Infos voyageurs'!B367,"")</f>
        <v/>
      </c>
      <c r="B377" s="60">
        <f t="shared" si="11"/>
        <v>0</v>
      </c>
      <c r="C377" s="24" t="str">
        <f>IF(AND('Infos voyageurs'!AA367="Thaïlande",'Infos voyageurs'!AC367="janvier"),'Infos voyageurs'!AG367,"")</f>
        <v/>
      </c>
      <c r="D377" s="24" t="str">
        <f>IF(AND('Infos voyageurs'!AA367="Thaïlande",'Infos voyageurs'!AC367="février"),'Infos voyageurs'!AG367,"")</f>
        <v/>
      </c>
      <c r="E377" s="24" t="str">
        <f>IF(AND('Infos voyageurs'!AA367="Thaïlande",'Infos voyageurs'!AC367="mars"),'Infos voyageurs'!AG367,"")</f>
        <v/>
      </c>
      <c r="F377" s="54" t="str">
        <f>IF(AND('Infos voyageurs'!AA367="Thaïlande",'Infos voyageurs'!AC367="avril"),'Infos voyageurs'!AG367,"")</f>
        <v/>
      </c>
      <c r="G377" s="54" t="str">
        <f>IF(AND('Infos voyageurs'!AA367="Thaïlande",'Infos voyageurs'!AC367="mai"),'Infos voyageurs'!AG367,"")</f>
        <v/>
      </c>
      <c r="H377" s="54" t="str">
        <f>IF(AND('Infos voyageurs'!AA367="Thaïlande",'Infos voyageurs'!AC367="juin"),'Infos voyageurs'!AG367,"")</f>
        <v/>
      </c>
      <c r="I377" s="56" t="str">
        <f>IF(AND('Infos voyageurs'!AA367="Thaïlande",'Infos voyageurs'!AC367="juillet"),'Infos voyageurs'!AG367,"")</f>
        <v/>
      </c>
      <c r="J377" s="56" t="str">
        <f>IF(AND('Infos voyageurs'!AA367="Thaïlande",'Infos voyageurs'!AC367="août"),'Infos voyageurs'!AG367,"")</f>
        <v/>
      </c>
      <c r="K377" s="56" t="str">
        <f>IF(AND('Infos voyageurs'!AA367="Thaïlande",'Infos voyageurs'!AC367="septembre"),'Infos voyageurs'!AG367,"")</f>
        <v/>
      </c>
      <c r="L377" s="58" t="str">
        <f>IF(AND('Infos voyageurs'!AA367="Thaïlande",'Infos voyageurs'!AC367="octobre"),'Infos voyageurs'!AG367,"")</f>
        <v/>
      </c>
      <c r="M377" s="58" t="str">
        <f>IF(AND('Infos voyageurs'!AA367="Thaïlande",'Infos voyageurs'!AC367="novembre"),'Infos voyageurs'!AG367,"")</f>
        <v/>
      </c>
      <c r="N377" s="58" t="str">
        <f>IF(AND('Infos voyageurs'!AA367="Thaïlande",'Infos voyageurs'!AC367="decembre"),'Infos voyageurs'!AG367,"")</f>
        <v/>
      </c>
      <c r="Q377" s="14"/>
      <c r="R377" s="24" t="str">
        <f>IF('Infos voyageurs'!AA367="Thaïlande",'Infos voyageurs'!AI367,"")</f>
        <v/>
      </c>
      <c r="S377" s="14"/>
      <c r="T377" s="68"/>
      <c r="U377" s="54" t="str">
        <f>IF('Infos voyageurs'!AE367="Thaïlande",'Infos voyageurs'!AL367,"")</f>
        <v/>
      </c>
      <c r="V377" s="68"/>
      <c r="W377" s="69"/>
      <c r="X377" s="56" t="str">
        <f>IF('Infos voyageurs'!AA367="Thaïlande",'Infos voyageurs'!AN367,"")</f>
        <v/>
      </c>
      <c r="Y377" s="69"/>
      <c r="Z377" s="70"/>
      <c r="AA377" s="58">
        <f t="shared" si="12"/>
        <v>0</v>
      </c>
      <c r="AB377" s="70"/>
    </row>
    <row r="378" spans="1:28" ht="16" customHeight="1" x14ac:dyDescent="0.2">
      <c r="A378" s="1" t="str">
        <f>IF('Infos voyageurs'!AA368="Thaïlande",'Infos voyageurs'!B368,"")</f>
        <v/>
      </c>
      <c r="B378" s="60">
        <f t="shared" si="11"/>
        <v>0</v>
      </c>
      <c r="C378" s="24" t="str">
        <f>IF(AND('Infos voyageurs'!AA368="Thaïlande",'Infos voyageurs'!AC368="janvier"),'Infos voyageurs'!AG368,"")</f>
        <v/>
      </c>
      <c r="D378" s="24" t="str">
        <f>IF(AND('Infos voyageurs'!AA368="Thaïlande",'Infos voyageurs'!AC368="février"),'Infos voyageurs'!AG368,"")</f>
        <v/>
      </c>
      <c r="E378" s="24" t="str">
        <f>IF(AND('Infos voyageurs'!AA368="Thaïlande",'Infos voyageurs'!AC368="mars"),'Infos voyageurs'!AG368,"")</f>
        <v/>
      </c>
      <c r="F378" s="54" t="str">
        <f>IF(AND('Infos voyageurs'!AA368="Thaïlande",'Infos voyageurs'!AC368="avril"),'Infos voyageurs'!AG368,"")</f>
        <v/>
      </c>
      <c r="G378" s="54" t="str">
        <f>IF(AND('Infos voyageurs'!AA368="Thaïlande",'Infos voyageurs'!AC368="mai"),'Infos voyageurs'!AG368,"")</f>
        <v/>
      </c>
      <c r="H378" s="54" t="str">
        <f>IF(AND('Infos voyageurs'!AA368="Thaïlande",'Infos voyageurs'!AC368="juin"),'Infos voyageurs'!AG368,"")</f>
        <v/>
      </c>
      <c r="I378" s="56" t="str">
        <f>IF(AND('Infos voyageurs'!AA368="Thaïlande",'Infos voyageurs'!AC368="juillet"),'Infos voyageurs'!AG368,"")</f>
        <v/>
      </c>
      <c r="J378" s="56" t="str">
        <f>IF(AND('Infos voyageurs'!AA368="Thaïlande",'Infos voyageurs'!AC368="août"),'Infos voyageurs'!AG368,"")</f>
        <v/>
      </c>
      <c r="K378" s="56" t="str">
        <f>IF(AND('Infos voyageurs'!AA368="Thaïlande",'Infos voyageurs'!AC368="septembre"),'Infos voyageurs'!AG368,"")</f>
        <v/>
      </c>
      <c r="L378" s="58" t="str">
        <f>IF(AND('Infos voyageurs'!AA368="Thaïlande",'Infos voyageurs'!AC368="octobre"),'Infos voyageurs'!AG368,"")</f>
        <v/>
      </c>
      <c r="M378" s="58" t="str">
        <f>IF(AND('Infos voyageurs'!AA368="Thaïlande",'Infos voyageurs'!AC368="novembre"),'Infos voyageurs'!AG368,"")</f>
        <v/>
      </c>
      <c r="N378" s="58" t="str">
        <f>IF(AND('Infos voyageurs'!AA368="Thaïlande",'Infos voyageurs'!AC368="decembre"),'Infos voyageurs'!AG368,"")</f>
        <v/>
      </c>
      <c r="Q378" s="14"/>
      <c r="R378" s="24" t="str">
        <f>IF('Infos voyageurs'!AA368="Thaïlande",'Infos voyageurs'!AI368,"")</f>
        <v/>
      </c>
      <c r="S378" s="14"/>
      <c r="T378" s="68"/>
      <c r="U378" s="54" t="str">
        <f>IF('Infos voyageurs'!AE368="Thaïlande",'Infos voyageurs'!AL368,"")</f>
        <v/>
      </c>
      <c r="V378" s="68"/>
      <c r="W378" s="69"/>
      <c r="X378" s="56" t="str">
        <f>IF('Infos voyageurs'!AA368="Thaïlande",'Infos voyageurs'!AN368,"")</f>
        <v/>
      </c>
      <c r="Y378" s="69"/>
      <c r="Z378" s="70"/>
      <c r="AA378" s="58">
        <f t="shared" si="12"/>
        <v>0</v>
      </c>
      <c r="AB378" s="70"/>
    </row>
    <row r="379" spans="1:28" ht="16" customHeight="1" x14ac:dyDescent="0.2">
      <c r="A379" s="1" t="str">
        <f>IF('Infos voyageurs'!AA369="Thaïlande",'Infos voyageurs'!B369,"")</f>
        <v/>
      </c>
      <c r="B379" s="60">
        <f t="shared" si="11"/>
        <v>0</v>
      </c>
      <c r="C379" s="24" t="str">
        <f>IF(AND('Infos voyageurs'!AA369="Thaïlande",'Infos voyageurs'!AC369="janvier"),'Infos voyageurs'!AG369,"")</f>
        <v/>
      </c>
      <c r="D379" s="24" t="str">
        <f>IF(AND('Infos voyageurs'!AA369="Thaïlande",'Infos voyageurs'!AC369="février"),'Infos voyageurs'!AG369,"")</f>
        <v/>
      </c>
      <c r="E379" s="24" t="str">
        <f>IF(AND('Infos voyageurs'!AA369="Thaïlande",'Infos voyageurs'!AC369="mars"),'Infos voyageurs'!AG369,"")</f>
        <v/>
      </c>
      <c r="F379" s="54" t="str">
        <f>IF(AND('Infos voyageurs'!AA369="Thaïlande",'Infos voyageurs'!AC369="avril"),'Infos voyageurs'!AG369,"")</f>
        <v/>
      </c>
      <c r="G379" s="54" t="str">
        <f>IF(AND('Infos voyageurs'!AA369="Thaïlande",'Infos voyageurs'!AC369="mai"),'Infos voyageurs'!AG369,"")</f>
        <v/>
      </c>
      <c r="H379" s="54" t="str">
        <f>IF(AND('Infos voyageurs'!AA369="Thaïlande",'Infos voyageurs'!AC369="juin"),'Infos voyageurs'!AG369,"")</f>
        <v/>
      </c>
      <c r="I379" s="56" t="str">
        <f>IF(AND('Infos voyageurs'!AA369="Thaïlande",'Infos voyageurs'!AC369="juillet"),'Infos voyageurs'!AG369,"")</f>
        <v/>
      </c>
      <c r="J379" s="56" t="str">
        <f>IF(AND('Infos voyageurs'!AA369="Thaïlande",'Infos voyageurs'!AC369="août"),'Infos voyageurs'!AG369,"")</f>
        <v/>
      </c>
      <c r="K379" s="56" t="str">
        <f>IF(AND('Infos voyageurs'!AA369="Thaïlande",'Infos voyageurs'!AC369="septembre"),'Infos voyageurs'!AG369,"")</f>
        <v/>
      </c>
      <c r="L379" s="58" t="str">
        <f>IF(AND('Infos voyageurs'!AA369="Thaïlande",'Infos voyageurs'!AC369="octobre"),'Infos voyageurs'!AG369,"")</f>
        <v/>
      </c>
      <c r="M379" s="58" t="str">
        <f>IF(AND('Infos voyageurs'!AA369="Thaïlande",'Infos voyageurs'!AC369="novembre"),'Infos voyageurs'!AG369,"")</f>
        <v/>
      </c>
      <c r="N379" s="58" t="str">
        <f>IF(AND('Infos voyageurs'!AA369="Thaïlande",'Infos voyageurs'!AC369="decembre"),'Infos voyageurs'!AG369,"")</f>
        <v/>
      </c>
      <c r="Q379" s="14"/>
      <c r="R379" s="24" t="str">
        <f>IF('Infos voyageurs'!AA369="Thaïlande",'Infos voyageurs'!AI369,"")</f>
        <v/>
      </c>
      <c r="S379" s="14"/>
      <c r="T379" s="68"/>
      <c r="U379" s="54" t="str">
        <f>IF('Infos voyageurs'!AE369="Thaïlande",'Infos voyageurs'!AL369,"")</f>
        <v/>
      </c>
      <c r="V379" s="68"/>
      <c r="W379" s="69"/>
      <c r="X379" s="56" t="str">
        <f>IF('Infos voyageurs'!AA369="Thaïlande",'Infos voyageurs'!AN369,"")</f>
        <v/>
      </c>
      <c r="Y379" s="69"/>
      <c r="Z379" s="70"/>
      <c r="AA379" s="58">
        <f t="shared" si="12"/>
        <v>0</v>
      </c>
      <c r="AB379" s="70"/>
    </row>
    <row r="380" spans="1:28" ht="16" customHeight="1" x14ac:dyDescent="0.2">
      <c r="A380" s="1" t="str">
        <f>IF('Infos voyageurs'!AA370="Thaïlande",'Infos voyageurs'!B370,"")</f>
        <v/>
      </c>
      <c r="B380" s="60">
        <f t="shared" si="11"/>
        <v>0</v>
      </c>
      <c r="C380" s="24" t="str">
        <f>IF(AND('Infos voyageurs'!AA370="Thaïlande",'Infos voyageurs'!AC370="janvier"),'Infos voyageurs'!AG370,"")</f>
        <v/>
      </c>
      <c r="D380" s="24" t="str">
        <f>IF(AND('Infos voyageurs'!AA370="Thaïlande",'Infos voyageurs'!AC370="février"),'Infos voyageurs'!AG370,"")</f>
        <v/>
      </c>
      <c r="E380" s="24" t="str">
        <f>IF(AND('Infos voyageurs'!AA370="Thaïlande",'Infos voyageurs'!AC370="mars"),'Infos voyageurs'!AG370,"")</f>
        <v/>
      </c>
      <c r="F380" s="54" t="str">
        <f>IF(AND('Infos voyageurs'!AA370="Thaïlande",'Infos voyageurs'!AC370="avril"),'Infos voyageurs'!AG370,"")</f>
        <v/>
      </c>
      <c r="G380" s="54" t="str">
        <f>IF(AND('Infos voyageurs'!AA370="Thaïlande",'Infos voyageurs'!AC370="mai"),'Infos voyageurs'!AG370,"")</f>
        <v/>
      </c>
      <c r="H380" s="54" t="str">
        <f>IF(AND('Infos voyageurs'!AA370="Thaïlande",'Infos voyageurs'!AC370="juin"),'Infos voyageurs'!AG370,"")</f>
        <v/>
      </c>
      <c r="I380" s="56" t="str">
        <f>IF(AND('Infos voyageurs'!AA370="Thaïlande",'Infos voyageurs'!AC370="juillet"),'Infos voyageurs'!AG370,"")</f>
        <v/>
      </c>
      <c r="J380" s="56" t="str">
        <f>IF(AND('Infos voyageurs'!AA370="Thaïlande",'Infos voyageurs'!AC370="août"),'Infos voyageurs'!AG370,"")</f>
        <v/>
      </c>
      <c r="K380" s="56" t="str">
        <f>IF(AND('Infos voyageurs'!AA370="Thaïlande",'Infos voyageurs'!AC370="septembre"),'Infos voyageurs'!AG370,"")</f>
        <v/>
      </c>
      <c r="L380" s="58" t="str">
        <f>IF(AND('Infos voyageurs'!AA370="Thaïlande",'Infos voyageurs'!AC370="octobre"),'Infos voyageurs'!AG370,"")</f>
        <v/>
      </c>
      <c r="M380" s="58" t="str">
        <f>IF(AND('Infos voyageurs'!AA370="Thaïlande",'Infos voyageurs'!AC370="novembre"),'Infos voyageurs'!AG370,"")</f>
        <v/>
      </c>
      <c r="N380" s="58" t="str">
        <f>IF(AND('Infos voyageurs'!AA370="Thaïlande",'Infos voyageurs'!AC370="decembre"),'Infos voyageurs'!AG370,"")</f>
        <v/>
      </c>
      <c r="Q380" s="14"/>
      <c r="R380" s="24" t="str">
        <f>IF('Infos voyageurs'!AA370="Thaïlande",'Infos voyageurs'!AI370,"")</f>
        <v/>
      </c>
      <c r="S380" s="14"/>
      <c r="T380" s="68"/>
      <c r="U380" s="54" t="str">
        <f>IF('Infos voyageurs'!AE370="Thaïlande",'Infos voyageurs'!AL370,"")</f>
        <v/>
      </c>
      <c r="V380" s="68"/>
      <c r="W380" s="69"/>
      <c r="X380" s="56" t="str">
        <f>IF('Infos voyageurs'!AA370="Thaïlande",'Infos voyageurs'!AN370,"")</f>
        <v/>
      </c>
      <c r="Y380" s="69"/>
      <c r="Z380" s="70"/>
      <c r="AA380" s="58">
        <f t="shared" si="12"/>
        <v>0</v>
      </c>
      <c r="AB380" s="70"/>
    </row>
    <row r="381" spans="1:28" ht="16" customHeight="1" x14ac:dyDescent="0.2">
      <c r="A381" s="1" t="str">
        <f>IF('Infos voyageurs'!AA371="Thaïlande",'Infos voyageurs'!B371,"")</f>
        <v/>
      </c>
      <c r="B381" s="60">
        <f t="shared" si="11"/>
        <v>0</v>
      </c>
      <c r="C381" s="24" t="str">
        <f>IF(AND('Infos voyageurs'!AA371="Thaïlande",'Infos voyageurs'!AC371="janvier"),'Infos voyageurs'!AG371,"")</f>
        <v/>
      </c>
      <c r="D381" s="24" t="str">
        <f>IF(AND('Infos voyageurs'!AA371="Thaïlande",'Infos voyageurs'!AC371="février"),'Infos voyageurs'!AG371,"")</f>
        <v/>
      </c>
      <c r="E381" s="24" t="str">
        <f>IF(AND('Infos voyageurs'!AA371="Thaïlande",'Infos voyageurs'!AC371="mars"),'Infos voyageurs'!AG371,"")</f>
        <v/>
      </c>
      <c r="F381" s="54" t="str">
        <f>IF(AND('Infos voyageurs'!AA371="Thaïlande",'Infos voyageurs'!AC371="avril"),'Infos voyageurs'!AG371,"")</f>
        <v/>
      </c>
      <c r="G381" s="54" t="str">
        <f>IF(AND('Infos voyageurs'!AA371="Thaïlande",'Infos voyageurs'!AC371="mai"),'Infos voyageurs'!AG371,"")</f>
        <v/>
      </c>
      <c r="H381" s="54" t="str">
        <f>IF(AND('Infos voyageurs'!AA371="Thaïlande",'Infos voyageurs'!AC371="juin"),'Infos voyageurs'!AG371,"")</f>
        <v/>
      </c>
      <c r="I381" s="56" t="str">
        <f>IF(AND('Infos voyageurs'!AA371="Thaïlande",'Infos voyageurs'!AC371="juillet"),'Infos voyageurs'!AG371,"")</f>
        <v/>
      </c>
      <c r="J381" s="56" t="str">
        <f>IF(AND('Infos voyageurs'!AA371="Thaïlande",'Infos voyageurs'!AC371="août"),'Infos voyageurs'!AG371,"")</f>
        <v/>
      </c>
      <c r="K381" s="56" t="str">
        <f>IF(AND('Infos voyageurs'!AA371="Thaïlande",'Infos voyageurs'!AC371="septembre"),'Infos voyageurs'!AG371,"")</f>
        <v/>
      </c>
      <c r="L381" s="58" t="str">
        <f>IF(AND('Infos voyageurs'!AA371="Thaïlande",'Infos voyageurs'!AC371="octobre"),'Infos voyageurs'!AG371,"")</f>
        <v/>
      </c>
      <c r="M381" s="58" t="str">
        <f>IF(AND('Infos voyageurs'!AA371="Thaïlande",'Infos voyageurs'!AC371="novembre"),'Infos voyageurs'!AG371,"")</f>
        <v/>
      </c>
      <c r="N381" s="58" t="str">
        <f>IF(AND('Infos voyageurs'!AA371="Thaïlande",'Infos voyageurs'!AC371="decembre"),'Infos voyageurs'!AG371,"")</f>
        <v/>
      </c>
      <c r="Q381" s="14"/>
      <c r="R381" s="24" t="str">
        <f>IF('Infos voyageurs'!AA371="Thaïlande",'Infos voyageurs'!AI371,"")</f>
        <v/>
      </c>
      <c r="S381" s="14"/>
      <c r="T381" s="68"/>
      <c r="U381" s="54" t="str">
        <f>IF('Infos voyageurs'!AE371="Thaïlande",'Infos voyageurs'!AL371,"")</f>
        <v/>
      </c>
      <c r="V381" s="68"/>
      <c r="W381" s="69"/>
      <c r="X381" s="56" t="str">
        <f>IF('Infos voyageurs'!AA371="Thaïlande",'Infos voyageurs'!AN371,"")</f>
        <v/>
      </c>
      <c r="Y381" s="69"/>
      <c r="Z381" s="70"/>
      <c r="AA381" s="58">
        <f t="shared" si="12"/>
        <v>0</v>
      </c>
      <c r="AB381" s="70"/>
    </row>
    <row r="382" spans="1:28" ht="16" customHeight="1" x14ac:dyDescent="0.2">
      <c r="A382" s="1" t="str">
        <f>IF('Infos voyageurs'!AA372="Thaïlande",'Infos voyageurs'!B372,"")</f>
        <v/>
      </c>
      <c r="B382" s="60">
        <f t="shared" si="11"/>
        <v>0</v>
      </c>
      <c r="C382" s="24" t="str">
        <f>IF(AND('Infos voyageurs'!AA372="Thaïlande",'Infos voyageurs'!AC372="janvier"),'Infos voyageurs'!AG372,"")</f>
        <v/>
      </c>
      <c r="D382" s="24" t="str">
        <f>IF(AND('Infos voyageurs'!AA372="Thaïlande",'Infos voyageurs'!AC372="février"),'Infos voyageurs'!AG372,"")</f>
        <v/>
      </c>
      <c r="E382" s="24" t="str">
        <f>IF(AND('Infos voyageurs'!AA372="Thaïlande",'Infos voyageurs'!AC372="mars"),'Infos voyageurs'!AG372,"")</f>
        <v/>
      </c>
      <c r="F382" s="54" t="str">
        <f>IF(AND('Infos voyageurs'!AA372="Thaïlande",'Infos voyageurs'!AC372="avril"),'Infos voyageurs'!AG372,"")</f>
        <v/>
      </c>
      <c r="G382" s="54" t="str">
        <f>IF(AND('Infos voyageurs'!AA372="Thaïlande",'Infos voyageurs'!AC372="mai"),'Infos voyageurs'!AG372,"")</f>
        <v/>
      </c>
      <c r="H382" s="54" t="str">
        <f>IF(AND('Infos voyageurs'!AA372="Thaïlande",'Infos voyageurs'!AC372="juin"),'Infos voyageurs'!AG372,"")</f>
        <v/>
      </c>
      <c r="I382" s="56" t="str">
        <f>IF(AND('Infos voyageurs'!AA372="Thaïlande",'Infos voyageurs'!AC372="juillet"),'Infos voyageurs'!AG372,"")</f>
        <v/>
      </c>
      <c r="J382" s="56" t="str">
        <f>IF(AND('Infos voyageurs'!AA372="Thaïlande",'Infos voyageurs'!AC372="août"),'Infos voyageurs'!AG372,"")</f>
        <v/>
      </c>
      <c r="K382" s="56" t="str">
        <f>IF(AND('Infos voyageurs'!AA372="Thaïlande",'Infos voyageurs'!AC372="septembre"),'Infos voyageurs'!AG372,"")</f>
        <v/>
      </c>
      <c r="L382" s="58" t="str">
        <f>IF(AND('Infos voyageurs'!AA372="Thaïlande",'Infos voyageurs'!AC372="octobre"),'Infos voyageurs'!AG372,"")</f>
        <v/>
      </c>
      <c r="M382" s="58" t="str">
        <f>IF(AND('Infos voyageurs'!AA372="Thaïlande",'Infos voyageurs'!AC372="novembre"),'Infos voyageurs'!AG372,"")</f>
        <v/>
      </c>
      <c r="N382" s="58" t="str">
        <f>IF(AND('Infos voyageurs'!AA372="Thaïlande",'Infos voyageurs'!AC372="decembre"),'Infos voyageurs'!AG372,"")</f>
        <v/>
      </c>
      <c r="Q382" s="14"/>
      <c r="R382" s="24" t="str">
        <f>IF('Infos voyageurs'!AA372="Thaïlande",'Infos voyageurs'!AI372,"")</f>
        <v/>
      </c>
      <c r="S382" s="14"/>
      <c r="T382" s="68"/>
      <c r="U382" s="54" t="str">
        <f>IF('Infos voyageurs'!AE372="Thaïlande",'Infos voyageurs'!AL372,"")</f>
        <v/>
      </c>
      <c r="V382" s="68"/>
      <c r="W382" s="69"/>
      <c r="X382" s="56" t="str">
        <f>IF('Infos voyageurs'!AA372="Thaïlande",'Infos voyageurs'!AN372,"")</f>
        <v/>
      </c>
      <c r="Y382" s="69"/>
      <c r="Z382" s="70"/>
      <c r="AA382" s="58">
        <f t="shared" si="12"/>
        <v>0</v>
      </c>
      <c r="AB382" s="70"/>
    </row>
    <row r="383" spans="1:28" ht="16" customHeight="1" x14ac:dyDescent="0.2">
      <c r="A383" s="1" t="str">
        <f>IF('Infos voyageurs'!AA373="Thaïlande",'Infos voyageurs'!B373,"")</f>
        <v/>
      </c>
      <c r="B383" s="60">
        <f t="shared" si="11"/>
        <v>0</v>
      </c>
      <c r="C383" s="24" t="str">
        <f>IF(AND('Infos voyageurs'!AA373="Thaïlande",'Infos voyageurs'!AC373="janvier"),'Infos voyageurs'!AG373,"")</f>
        <v/>
      </c>
      <c r="D383" s="24" t="str">
        <f>IF(AND('Infos voyageurs'!AA373="Thaïlande",'Infos voyageurs'!AC373="février"),'Infos voyageurs'!AG373,"")</f>
        <v/>
      </c>
      <c r="E383" s="24" t="str">
        <f>IF(AND('Infos voyageurs'!AA373="Thaïlande",'Infos voyageurs'!AC373="mars"),'Infos voyageurs'!AG373,"")</f>
        <v/>
      </c>
      <c r="F383" s="54" t="str">
        <f>IF(AND('Infos voyageurs'!AA373="Thaïlande",'Infos voyageurs'!AC373="avril"),'Infos voyageurs'!AG373,"")</f>
        <v/>
      </c>
      <c r="G383" s="54" t="str">
        <f>IF(AND('Infos voyageurs'!AA373="Thaïlande",'Infos voyageurs'!AC373="mai"),'Infos voyageurs'!AG373,"")</f>
        <v/>
      </c>
      <c r="H383" s="54" t="str">
        <f>IF(AND('Infos voyageurs'!AA373="Thaïlande",'Infos voyageurs'!AC373="juin"),'Infos voyageurs'!AG373,"")</f>
        <v/>
      </c>
      <c r="I383" s="56" t="str">
        <f>IF(AND('Infos voyageurs'!AA373="Thaïlande",'Infos voyageurs'!AC373="juillet"),'Infos voyageurs'!AG373,"")</f>
        <v/>
      </c>
      <c r="J383" s="56" t="str">
        <f>IF(AND('Infos voyageurs'!AA373="Thaïlande",'Infos voyageurs'!AC373="août"),'Infos voyageurs'!AG373,"")</f>
        <v/>
      </c>
      <c r="K383" s="56" t="str">
        <f>IF(AND('Infos voyageurs'!AA373="Thaïlande",'Infos voyageurs'!AC373="septembre"),'Infos voyageurs'!AG373,"")</f>
        <v/>
      </c>
      <c r="L383" s="58" t="str">
        <f>IF(AND('Infos voyageurs'!AA373="Thaïlande",'Infos voyageurs'!AC373="octobre"),'Infos voyageurs'!AG373,"")</f>
        <v/>
      </c>
      <c r="M383" s="58" t="str">
        <f>IF(AND('Infos voyageurs'!AA373="Thaïlande",'Infos voyageurs'!AC373="novembre"),'Infos voyageurs'!AG373,"")</f>
        <v/>
      </c>
      <c r="N383" s="58" t="str">
        <f>IF(AND('Infos voyageurs'!AA373="Thaïlande",'Infos voyageurs'!AC373="decembre"),'Infos voyageurs'!AG373,"")</f>
        <v/>
      </c>
      <c r="Q383" s="14"/>
      <c r="R383" s="24" t="str">
        <f>IF('Infos voyageurs'!AA373="Thaïlande",'Infos voyageurs'!AI373,"")</f>
        <v/>
      </c>
      <c r="S383" s="14"/>
      <c r="T383" s="68"/>
      <c r="U383" s="54" t="str">
        <f>IF('Infos voyageurs'!AE373="Thaïlande",'Infos voyageurs'!AL373,"")</f>
        <v/>
      </c>
      <c r="V383" s="68"/>
      <c r="W383" s="69"/>
      <c r="X383" s="56" t="str">
        <f>IF('Infos voyageurs'!AA373="Thaïlande",'Infos voyageurs'!AN373,"")</f>
        <v/>
      </c>
      <c r="Y383" s="69"/>
      <c r="Z383" s="70"/>
      <c r="AA383" s="58">
        <f t="shared" si="12"/>
        <v>0</v>
      </c>
      <c r="AB383" s="70"/>
    </row>
    <row r="384" spans="1:28" ht="16" customHeight="1" x14ac:dyDescent="0.2">
      <c r="A384" s="1" t="str">
        <f>IF('Infos voyageurs'!AA374="Thaïlande",'Infos voyageurs'!B374,"")</f>
        <v/>
      </c>
      <c r="B384" s="60">
        <f t="shared" si="11"/>
        <v>0</v>
      </c>
      <c r="C384" s="24" t="str">
        <f>IF(AND('Infos voyageurs'!AA374="Thaïlande",'Infos voyageurs'!AC374="janvier"),'Infos voyageurs'!AG374,"")</f>
        <v/>
      </c>
      <c r="D384" s="24" t="str">
        <f>IF(AND('Infos voyageurs'!AA374="Thaïlande",'Infos voyageurs'!AC374="février"),'Infos voyageurs'!AG374,"")</f>
        <v/>
      </c>
      <c r="E384" s="24" t="str">
        <f>IF(AND('Infos voyageurs'!AA374="Thaïlande",'Infos voyageurs'!AC374="mars"),'Infos voyageurs'!AG374,"")</f>
        <v/>
      </c>
      <c r="F384" s="54" t="str">
        <f>IF(AND('Infos voyageurs'!AA374="Thaïlande",'Infos voyageurs'!AC374="avril"),'Infos voyageurs'!AG374,"")</f>
        <v/>
      </c>
      <c r="G384" s="54" t="str">
        <f>IF(AND('Infos voyageurs'!AA374="Thaïlande",'Infos voyageurs'!AC374="mai"),'Infos voyageurs'!AG374,"")</f>
        <v/>
      </c>
      <c r="H384" s="54" t="str">
        <f>IF(AND('Infos voyageurs'!AA374="Thaïlande",'Infos voyageurs'!AC374="juin"),'Infos voyageurs'!AG374,"")</f>
        <v/>
      </c>
      <c r="I384" s="56" t="str">
        <f>IF(AND('Infos voyageurs'!AA374="Thaïlande",'Infos voyageurs'!AC374="juillet"),'Infos voyageurs'!AG374,"")</f>
        <v/>
      </c>
      <c r="J384" s="56" t="str">
        <f>IF(AND('Infos voyageurs'!AA374="Thaïlande",'Infos voyageurs'!AC374="août"),'Infos voyageurs'!AG374,"")</f>
        <v/>
      </c>
      <c r="K384" s="56" t="str">
        <f>IF(AND('Infos voyageurs'!AA374="Thaïlande",'Infos voyageurs'!AC374="septembre"),'Infos voyageurs'!AG374,"")</f>
        <v/>
      </c>
      <c r="L384" s="58" t="str">
        <f>IF(AND('Infos voyageurs'!AA374="Thaïlande",'Infos voyageurs'!AC374="octobre"),'Infos voyageurs'!AG374,"")</f>
        <v/>
      </c>
      <c r="M384" s="58" t="str">
        <f>IF(AND('Infos voyageurs'!AA374="Thaïlande",'Infos voyageurs'!AC374="novembre"),'Infos voyageurs'!AG374,"")</f>
        <v/>
      </c>
      <c r="N384" s="58" t="str">
        <f>IF(AND('Infos voyageurs'!AA374="Thaïlande",'Infos voyageurs'!AC374="decembre"),'Infos voyageurs'!AG374,"")</f>
        <v/>
      </c>
      <c r="Q384" s="14"/>
      <c r="R384" s="24" t="str">
        <f>IF('Infos voyageurs'!AA374="Thaïlande",'Infos voyageurs'!AI374,"")</f>
        <v/>
      </c>
      <c r="S384" s="14"/>
      <c r="T384" s="68"/>
      <c r="U384" s="54" t="str">
        <f>IF('Infos voyageurs'!AE374="Thaïlande",'Infos voyageurs'!AL374,"")</f>
        <v/>
      </c>
      <c r="V384" s="68"/>
      <c r="W384" s="69"/>
      <c r="X384" s="56" t="str">
        <f>IF('Infos voyageurs'!AA374="Thaïlande",'Infos voyageurs'!AN374,"")</f>
        <v/>
      </c>
      <c r="Y384" s="69"/>
      <c r="Z384" s="70"/>
      <c r="AA384" s="58">
        <f t="shared" si="12"/>
        <v>0</v>
      </c>
      <c r="AB384" s="70"/>
    </row>
    <row r="385" spans="1:28" ht="16" customHeight="1" x14ac:dyDescent="0.2">
      <c r="A385" s="1" t="str">
        <f>IF('Infos voyageurs'!AA375="Thaïlande",'Infos voyageurs'!B375,"")</f>
        <v/>
      </c>
      <c r="B385" s="60">
        <f t="shared" si="11"/>
        <v>0</v>
      </c>
      <c r="C385" s="24" t="str">
        <f>IF(AND('Infos voyageurs'!AA375="Thaïlande",'Infos voyageurs'!AC375="janvier"),'Infos voyageurs'!AG375,"")</f>
        <v/>
      </c>
      <c r="D385" s="24" t="str">
        <f>IF(AND('Infos voyageurs'!AA375="Thaïlande",'Infos voyageurs'!AC375="février"),'Infos voyageurs'!AG375,"")</f>
        <v/>
      </c>
      <c r="E385" s="24" t="str">
        <f>IF(AND('Infos voyageurs'!AA375="Thaïlande",'Infos voyageurs'!AC375="mars"),'Infos voyageurs'!AG375,"")</f>
        <v/>
      </c>
      <c r="F385" s="54" t="str">
        <f>IF(AND('Infos voyageurs'!AA375="Thaïlande",'Infos voyageurs'!AC375="avril"),'Infos voyageurs'!AG375,"")</f>
        <v/>
      </c>
      <c r="G385" s="54" t="str">
        <f>IF(AND('Infos voyageurs'!AA375="Thaïlande",'Infos voyageurs'!AC375="mai"),'Infos voyageurs'!AG375,"")</f>
        <v/>
      </c>
      <c r="H385" s="54" t="str">
        <f>IF(AND('Infos voyageurs'!AA375="Thaïlande",'Infos voyageurs'!AC375="juin"),'Infos voyageurs'!AG375,"")</f>
        <v/>
      </c>
      <c r="I385" s="56" t="str">
        <f>IF(AND('Infos voyageurs'!AA375="Thaïlande",'Infos voyageurs'!AC375="juillet"),'Infos voyageurs'!AG375,"")</f>
        <v/>
      </c>
      <c r="J385" s="56" t="str">
        <f>IF(AND('Infos voyageurs'!AA375="Thaïlande",'Infos voyageurs'!AC375="août"),'Infos voyageurs'!AG375,"")</f>
        <v/>
      </c>
      <c r="K385" s="56" t="str">
        <f>IF(AND('Infos voyageurs'!AA375="Thaïlande",'Infos voyageurs'!AC375="septembre"),'Infos voyageurs'!AG375,"")</f>
        <v/>
      </c>
      <c r="L385" s="58" t="str">
        <f>IF(AND('Infos voyageurs'!AA375="Thaïlande",'Infos voyageurs'!AC375="octobre"),'Infos voyageurs'!AG375,"")</f>
        <v/>
      </c>
      <c r="M385" s="58" t="str">
        <f>IF(AND('Infos voyageurs'!AA375="Thaïlande",'Infos voyageurs'!AC375="novembre"),'Infos voyageurs'!AG375,"")</f>
        <v/>
      </c>
      <c r="N385" s="58" t="str">
        <f>IF(AND('Infos voyageurs'!AA375="Thaïlande",'Infos voyageurs'!AC375="decembre"),'Infos voyageurs'!AG375,"")</f>
        <v/>
      </c>
      <c r="Q385" s="14"/>
      <c r="R385" s="24" t="str">
        <f>IF('Infos voyageurs'!AA375="Thaïlande",'Infos voyageurs'!AI375,"")</f>
        <v/>
      </c>
      <c r="S385" s="14"/>
      <c r="T385" s="68"/>
      <c r="U385" s="54" t="str">
        <f>IF('Infos voyageurs'!AE375="Thaïlande",'Infos voyageurs'!AL375,"")</f>
        <v/>
      </c>
      <c r="V385" s="68"/>
      <c r="W385" s="69"/>
      <c r="X385" s="56" t="str">
        <f>IF('Infos voyageurs'!AA375="Thaïlande",'Infos voyageurs'!AN375,"")</f>
        <v/>
      </c>
      <c r="Y385" s="69"/>
      <c r="Z385" s="70"/>
      <c r="AA385" s="58">
        <f t="shared" si="12"/>
        <v>0</v>
      </c>
      <c r="AB385" s="70"/>
    </row>
    <row r="386" spans="1:28" ht="16" customHeight="1" x14ac:dyDescent="0.2">
      <c r="A386" s="1" t="str">
        <f>IF('Infos voyageurs'!AA376="Thaïlande",'Infos voyageurs'!B376,"")</f>
        <v/>
      </c>
      <c r="B386" s="60">
        <f t="shared" si="11"/>
        <v>0</v>
      </c>
      <c r="C386" s="24" t="str">
        <f>IF(AND('Infos voyageurs'!AA376="Thaïlande",'Infos voyageurs'!AC376="janvier"),'Infos voyageurs'!AG376,"")</f>
        <v/>
      </c>
      <c r="D386" s="24" t="str">
        <f>IF(AND('Infos voyageurs'!AA376="Thaïlande",'Infos voyageurs'!AC376="février"),'Infos voyageurs'!AG376,"")</f>
        <v/>
      </c>
      <c r="E386" s="24" t="str">
        <f>IF(AND('Infos voyageurs'!AA376="Thaïlande",'Infos voyageurs'!AC376="mars"),'Infos voyageurs'!AG376,"")</f>
        <v/>
      </c>
      <c r="F386" s="54" t="str">
        <f>IF(AND('Infos voyageurs'!AA376="Thaïlande",'Infos voyageurs'!AC376="avril"),'Infos voyageurs'!AG376,"")</f>
        <v/>
      </c>
      <c r="G386" s="54" t="str">
        <f>IF(AND('Infos voyageurs'!AA376="Thaïlande",'Infos voyageurs'!AC376="mai"),'Infos voyageurs'!AG376,"")</f>
        <v/>
      </c>
      <c r="H386" s="54" t="str">
        <f>IF(AND('Infos voyageurs'!AA376="Thaïlande",'Infos voyageurs'!AC376="juin"),'Infos voyageurs'!AG376,"")</f>
        <v/>
      </c>
      <c r="I386" s="56" t="str">
        <f>IF(AND('Infos voyageurs'!AA376="Thaïlande",'Infos voyageurs'!AC376="juillet"),'Infos voyageurs'!AG376,"")</f>
        <v/>
      </c>
      <c r="J386" s="56" t="str">
        <f>IF(AND('Infos voyageurs'!AA376="Thaïlande",'Infos voyageurs'!AC376="août"),'Infos voyageurs'!AG376,"")</f>
        <v/>
      </c>
      <c r="K386" s="56" t="str">
        <f>IF(AND('Infos voyageurs'!AA376="Thaïlande",'Infos voyageurs'!AC376="septembre"),'Infos voyageurs'!AG376,"")</f>
        <v/>
      </c>
      <c r="L386" s="58" t="str">
        <f>IF(AND('Infos voyageurs'!AA376="Thaïlande",'Infos voyageurs'!AC376="octobre"),'Infos voyageurs'!AG376,"")</f>
        <v/>
      </c>
      <c r="M386" s="58" t="str">
        <f>IF(AND('Infos voyageurs'!AA376="Thaïlande",'Infos voyageurs'!AC376="novembre"),'Infos voyageurs'!AG376,"")</f>
        <v/>
      </c>
      <c r="N386" s="58" t="str">
        <f>IF(AND('Infos voyageurs'!AA376="Thaïlande",'Infos voyageurs'!AC376="decembre"),'Infos voyageurs'!AG376,"")</f>
        <v/>
      </c>
      <c r="Q386" s="14"/>
      <c r="R386" s="24" t="str">
        <f>IF('Infos voyageurs'!AA376="Thaïlande",'Infos voyageurs'!AI376,"")</f>
        <v/>
      </c>
      <c r="S386" s="14"/>
      <c r="T386" s="68"/>
      <c r="U386" s="54" t="str">
        <f>IF('Infos voyageurs'!AE376="Thaïlande",'Infos voyageurs'!AL376,"")</f>
        <v/>
      </c>
      <c r="V386" s="68"/>
      <c r="W386" s="69"/>
      <c r="X386" s="56" t="str">
        <f>IF('Infos voyageurs'!AA376="Thaïlande",'Infos voyageurs'!AN376,"")</f>
        <v/>
      </c>
      <c r="Y386" s="69"/>
      <c r="Z386" s="70"/>
      <c r="AA386" s="58">
        <f t="shared" si="12"/>
        <v>0</v>
      </c>
      <c r="AB386" s="70"/>
    </row>
    <row r="387" spans="1:28" ht="16" customHeight="1" x14ac:dyDescent="0.2">
      <c r="A387" s="1" t="str">
        <f>IF('Infos voyageurs'!AA377="Thaïlande",'Infos voyageurs'!B377,"")</f>
        <v/>
      </c>
      <c r="B387" s="60">
        <f t="shared" si="11"/>
        <v>0</v>
      </c>
      <c r="C387" s="24" t="str">
        <f>IF(AND('Infos voyageurs'!AA377="Thaïlande",'Infos voyageurs'!AC377="janvier"),'Infos voyageurs'!AG377,"")</f>
        <v/>
      </c>
      <c r="D387" s="24" t="str">
        <f>IF(AND('Infos voyageurs'!AA377="Thaïlande",'Infos voyageurs'!AC377="février"),'Infos voyageurs'!AG377,"")</f>
        <v/>
      </c>
      <c r="E387" s="24" t="str">
        <f>IF(AND('Infos voyageurs'!AA377="Thaïlande",'Infos voyageurs'!AC377="mars"),'Infos voyageurs'!AG377,"")</f>
        <v/>
      </c>
      <c r="F387" s="54" t="str">
        <f>IF(AND('Infos voyageurs'!AA377="Thaïlande",'Infos voyageurs'!AC377="avril"),'Infos voyageurs'!AG377,"")</f>
        <v/>
      </c>
      <c r="G387" s="54" t="str">
        <f>IF(AND('Infos voyageurs'!AA377="Thaïlande",'Infos voyageurs'!AC377="mai"),'Infos voyageurs'!AG377,"")</f>
        <v/>
      </c>
      <c r="H387" s="54" t="str">
        <f>IF(AND('Infos voyageurs'!AA377="Thaïlande",'Infos voyageurs'!AC377="juin"),'Infos voyageurs'!AG377,"")</f>
        <v/>
      </c>
      <c r="I387" s="56" t="str">
        <f>IF(AND('Infos voyageurs'!AA377="Thaïlande",'Infos voyageurs'!AC377="juillet"),'Infos voyageurs'!AG377,"")</f>
        <v/>
      </c>
      <c r="J387" s="56" t="str">
        <f>IF(AND('Infos voyageurs'!AA377="Thaïlande",'Infos voyageurs'!AC377="août"),'Infos voyageurs'!AG377,"")</f>
        <v/>
      </c>
      <c r="K387" s="56" t="str">
        <f>IF(AND('Infos voyageurs'!AA377="Thaïlande",'Infos voyageurs'!AC377="septembre"),'Infos voyageurs'!AG377,"")</f>
        <v/>
      </c>
      <c r="L387" s="58" t="str">
        <f>IF(AND('Infos voyageurs'!AA377="Thaïlande",'Infos voyageurs'!AC377="octobre"),'Infos voyageurs'!AG377,"")</f>
        <v/>
      </c>
      <c r="M387" s="58" t="str">
        <f>IF(AND('Infos voyageurs'!AA377="Thaïlande",'Infos voyageurs'!AC377="novembre"),'Infos voyageurs'!AG377,"")</f>
        <v/>
      </c>
      <c r="N387" s="58" t="str">
        <f>IF(AND('Infos voyageurs'!AA377="Thaïlande",'Infos voyageurs'!AC377="decembre"),'Infos voyageurs'!AG377,"")</f>
        <v/>
      </c>
      <c r="Q387" s="14"/>
      <c r="R387" s="24" t="str">
        <f>IF('Infos voyageurs'!AA377="Thaïlande",'Infos voyageurs'!AI377,"")</f>
        <v/>
      </c>
      <c r="S387" s="14"/>
      <c r="T387" s="68"/>
      <c r="U387" s="54" t="str">
        <f>IF('Infos voyageurs'!AE377="Thaïlande",'Infos voyageurs'!AL377,"")</f>
        <v/>
      </c>
      <c r="V387" s="68"/>
      <c r="W387" s="69"/>
      <c r="X387" s="56" t="str">
        <f>IF('Infos voyageurs'!AA377="Thaïlande",'Infos voyageurs'!AN377,"")</f>
        <v/>
      </c>
      <c r="Y387" s="69"/>
      <c r="Z387" s="70"/>
      <c r="AA387" s="58">
        <f t="shared" si="12"/>
        <v>0</v>
      </c>
      <c r="AB387" s="70"/>
    </row>
    <row r="388" spans="1:28" ht="16" customHeight="1" x14ac:dyDescent="0.2">
      <c r="A388" s="1" t="str">
        <f>IF('Infos voyageurs'!AA378="Thaïlande",'Infos voyageurs'!B378,"")</f>
        <v/>
      </c>
      <c r="B388" s="60">
        <f t="shared" si="11"/>
        <v>0</v>
      </c>
      <c r="C388" s="24" t="str">
        <f>IF(AND('Infos voyageurs'!AA378="Thaïlande",'Infos voyageurs'!AC378="janvier"),'Infos voyageurs'!AG378,"")</f>
        <v/>
      </c>
      <c r="D388" s="24" t="str">
        <f>IF(AND('Infos voyageurs'!AA378="Thaïlande",'Infos voyageurs'!AC378="février"),'Infos voyageurs'!AG378,"")</f>
        <v/>
      </c>
      <c r="E388" s="24" t="str">
        <f>IF(AND('Infos voyageurs'!AA378="Thaïlande",'Infos voyageurs'!AC378="mars"),'Infos voyageurs'!AG378,"")</f>
        <v/>
      </c>
      <c r="F388" s="54" t="str">
        <f>IF(AND('Infos voyageurs'!AA378="Thaïlande",'Infos voyageurs'!AC378="avril"),'Infos voyageurs'!AG378,"")</f>
        <v/>
      </c>
      <c r="G388" s="54" t="str">
        <f>IF(AND('Infos voyageurs'!AA378="Thaïlande",'Infos voyageurs'!AC378="mai"),'Infos voyageurs'!AG378,"")</f>
        <v/>
      </c>
      <c r="H388" s="54" t="str">
        <f>IF(AND('Infos voyageurs'!AA378="Thaïlande",'Infos voyageurs'!AC378="juin"),'Infos voyageurs'!AG378,"")</f>
        <v/>
      </c>
      <c r="I388" s="56" t="str">
        <f>IF(AND('Infos voyageurs'!AA378="Thaïlande",'Infos voyageurs'!AC378="juillet"),'Infos voyageurs'!AG378,"")</f>
        <v/>
      </c>
      <c r="J388" s="56" t="str">
        <f>IF(AND('Infos voyageurs'!AA378="Thaïlande",'Infos voyageurs'!AC378="août"),'Infos voyageurs'!AG378,"")</f>
        <v/>
      </c>
      <c r="K388" s="56" t="str">
        <f>IF(AND('Infos voyageurs'!AA378="Thaïlande",'Infos voyageurs'!AC378="septembre"),'Infos voyageurs'!AG378,"")</f>
        <v/>
      </c>
      <c r="L388" s="58" t="str">
        <f>IF(AND('Infos voyageurs'!AA378="Thaïlande",'Infos voyageurs'!AC378="octobre"),'Infos voyageurs'!AG378,"")</f>
        <v/>
      </c>
      <c r="M388" s="58" t="str">
        <f>IF(AND('Infos voyageurs'!AA378="Thaïlande",'Infos voyageurs'!AC378="novembre"),'Infos voyageurs'!AG378,"")</f>
        <v/>
      </c>
      <c r="N388" s="58" t="str">
        <f>IF(AND('Infos voyageurs'!AA378="Thaïlande",'Infos voyageurs'!AC378="decembre"),'Infos voyageurs'!AG378,"")</f>
        <v/>
      </c>
      <c r="Q388" s="14"/>
      <c r="R388" s="24" t="str">
        <f>IF('Infos voyageurs'!AA378="Thaïlande",'Infos voyageurs'!AI378,"")</f>
        <v/>
      </c>
      <c r="S388" s="14"/>
      <c r="T388" s="68"/>
      <c r="U388" s="54" t="str">
        <f>IF('Infos voyageurs'!AE378="Thaïlande",'Infos voyageurs'!AL378,"")</f>
        <v/>
      </c>
      <c r="V388" s="68"/>
      <c r="W388" s="69"/>
      <c r="X388" s="56" t="str">
        <f>IF('Infos voyageurs'!AA378="Thaïlande",'Infos voyageurs'!AN378,"")</f>
        <v/>
      </c>
      <c r="Y388" s="69"/>
      <c r="Z388" s="70"/>
      <c r="AA388" s="58">
        <f t="shared" si="12"/>
        <v>0</v>
      </c>
      <c r="AB388" s="70"/>
    </row>
    <row r="389" spans="1:28" ht="16" customHeight="1" x14ac:dyDescent="0.2">
      <c r="A389" s="1" t="str">
        <f>IF('Infos voyageurs'!AA379="Thaïlande",'Infos voyageurs'!B379,"")</f>
        <v/>
      </c>
      <c r="B389" s="60">
        <f t="shared" si="11"/>
        <v>0</v>
      </c>
      <c r="C389" s="24" t="str">
        <f>IF(AND('Infos voyageurs'!AA379="Thaïlande",'Infos voyageurs'!AC379="janvier"),'Infos voyageurs'!AG379,"")</f>
        <v/>
      </c>
      <c r="D389" s="24" t="str">
        <f>IF(AND('Infos voyageurs'!AA379="Thaïlande",'Infos voyageurs'!AC379="février"),'Infos voyageurs'!AG379,"")</f>
        <v/>
      </c>
      <c r="E389" s="24" t="str">
        <f>IF(AND('Infos voyageurs'!AA379="Thaïlande",'Infos voyageurs'!AC379="mars"),'Infos voyageurs'!AG379,"")</f>
        <v/>
      </c>
      <c r="F389" s="54" t="str">
        <f>IF(AND('Infos voyageurs'!AA379="Thaïlande",'Infos voyageurs'!AC379="avril"),'Infos voyageurs'!AG379,"")</f>
        <v/>
      </c>
      <c r="G389" s="54" t="str">
        <f>IF(AND('Infos voyageurs'!AA379="Thaïlande",'Infos voyageurs'!AC379="mai"),'Infos voyageurs'!AG379,"")</f>
        <v/>
      </c>
      <c r="H389" s="54" t="str">
        <f>IF(AND('Infos voyageurs'!AA379="Thaïlande",'Infos voyageurs'!AC379="juin"),'Infos voyageurs'!AG379,"")</f>
        <v/>
      </c>
      <c r="I389" s="56" t="str">
        <f>IF(AND('Infos voyageurs'!AA379="Thaïlande",'Infos voyageurs'!AC379="juillet"),'Infos voyageurs'!AG379,"")</f>
        <v/>
      </c>
      <c r="J389" s="56" t="str">
        <f>IF(AND('Infos voyageurs'!AA379="Thaïlande",'Infos voyageurs'!AC379="août"),'Infos voyageurs'!AG379,"")</f>
        <v/>
      </c>
      <c r="K389" s="56" t="str">
        <f>IF(AND('Infos voyageurs'!AA379="Thaïlande",'Infos voyageurs'!AC379="septembre"),'Infos voyageurs'!AG379,"")</f>
        <v/>
      </c>
      <c r="L389" s="58" t="str">
        <f>IF(AND('Infos voyageurs'!AA379="Thaïlande",'Infos voyageurs'!AC379="octobre"),'Infos voyageurs'!AG379,"")</f>
        <v/>
      </c>
      <c r="M389" s="58" t="str">
        <f>IF(AND('Infos voyageurs'!AA379="Thaïlande",'Infos voyageurs'!AC379="novembre"),'Infos voyageurs'!AG379,"")</f>
        <v/>
      </c>
      <c r="N389" s="58" t="str">
        <f>IF(AND('Infos voyageurs'!AA379="Thaïlande",'Infos voyageurs'!AC379="decembre"),'Infos voyageurs'!AG379,"")</f>
        <v/>
      </c>
      <c r="Q389" s="14"/>
      <c r="R389" s="24" t="str">
        <f>IF('Infos voyageurs'!AA379="Thaïlande",'Infos voyageurs'!AI379,"")</f>
        <v/>
      </c>
      <c r="S389" s="14"/>
      <c r="T389" s="68"/>
      <c r="U389" s="54" t="str">
        <f>IF('Infos voyageurs'!AE379="Thaïlande",'Infos voyageurs'!AL379,"")</f>
        <v/>
      </c>
      <c r="V389" s="68"/>
      <c r="W389" s="69"/>
      <c r="X389" s="56" t="str">
        <f>IF('Infos voyageurs'!AA379="Thaïlande",'Infos voyageurs'!AN379,"")</f>
        <v/>
      </c>
      <c r="Y389" s="69"/>
      <c r="Z389" s="70"/>
      <c r="AA389" s="58">
        <f t="shared" si="12"/>
        <v>0</v>
      </c>
      <c r="AB389" s="70"/>
    </row>
    <row r="390" spans="1:28" ht="16" customHeight="1" x14ac:dyDescent="0.2">
      <c r="A390" s="1" t="str">
        <f>IF('Infos voyageurs'!AA380="Thaïlande",'Infos voyageurs'!B380,"")</f>
        <v/>
      </c>
      <c r="B390" s="60">
        <f t="shared" si="11"/>
        <v>0</v>
      </c>
      <c r="C390" s="24" t="str">
        <f>IF(AND('Infos voyageurs'!AA380="Thaïlande",'Infos voyageurs'!AC380="janvier"),'Infos voyageurs'!AG380,"")</f>
        <v/>
      </c>
      <c r="D390" s="24" t="str">
        <f>IF(AND('Infos voyageurs'!AA380="Thaïlande",'Infos voyageurs'!AC380="février"),'Infos voyageurs'!AG380,"")</f>
        <v/>
      </c>
      <c r="E390" s="24" t="str">
        <f>IF(AND('Infos voyageurs'!AA380="Thaïlande",'Infos voyageurs'!AC380="mars"),'Infos voyageurs'!AG380,"")</f>
        <v/>
      </c>
      <c r="F390" s="54" t="str">
        <f>IF(AND('Infos voyageurs'!AA380="Thaïlande",'Infos voyageurs'!AC380="avril"),'Infos voyageurs'!AG380,"")</f>
        <v/>
      </c>
      <c r="G390" s="54" t="str">
        <f>IF(AND('Infos voyageurs'!AA380="Thaïlande",'Infos voyageurs'!AC380="mai"),'Infos voyageurs'!AG380,"")</f>
        <v/>
      </c>
      <c r="H390" s="54" t="str">
        <f>IF(AND('Infos voyageurs'!AA380="Thaïlande",'Infos voyageurs'!AC380="juin"),'Infos voyageurs'!AG380,"")</f>
        <v/>
      </c>
      <c r="I390" s="56" t="str">
        <f>IF(AND('Infos voyageurs'!AA380="Thaïlande",'Infos voyageurs'!AC380="juillet"),'Infos voyageurs'!AG380,"")</f>
        <v/>
      </c>
      <c r="J390" s="56" t="str">
        <f>IF(AND('Infos voyageurs'!AA380="Thaïlande",'Infos voyageurs'!AC380="août"),'Infos voyageurs'!AG380,"")</f>
        <v/>
      </c>
      <c r="K390" s="56" t="str">
        <f>IF(AND('Infos voyageurs'!AA380="Thaïlande",'Infos voyageurs'!AC380="septembre"),'Infos voyageurs'!AG380,"")</f>
        <v/>
      </c>
      <c r="L390" s="58" t="str">
        <f>IF(AND('Infos voyageurs'!AA380="Thaïlande",'Infos voyageurs'!AC380="octobre"),'Infos voyageurs'!AG380,"")</f>
        <v/>
      </c>
      <c r="M390" s="58" t="str">
        <f>IF(AND('Infos voyageurs'!AA380="Thaïlande",'Infos voyageurs'!AC380="novembre"),'Infos voyageurs'!AG380,"")</f>
        <v/>
      </c>
      <c r="N390" s="58" t="str">
        <f>IF(AND('Infos voyageurs'!AA380="Thaïlande",'Infos voyageurs'!AC380="decembre"),'Infos voyageurs'!AG380,"")</f>
        <v/>
      </c>
      <c r="Q390" s="14"/>
      <c r="R390" s="24" t="str">
        <f>IF('Infos voyageurs'!AA380="Thaïlande",'Infos voyageurs'!AI380,"")</f>
        <v/>
      </c>
      <c r="S390" s="14"/>
      <c r="T390" s="68"/>
      <c r="U390" s="54" t="str">
        <f>IF('Infos voyageurs'!AE380="Thaïlande",'Infos voyageurs'!AL380,"")</f>
        <v/>
      </c>
      <c r="V390" s="68"/>
      <c r="W390" s="69"/>
      <c r="X390" s="56" t="str">
        <f>IF('Infos voyageurs'!AA380="Thaïlande",'Infos voyageurs'!AN380,"")</f>
        <v/>
      </c>
      <c r="Y390" s="69"/>
      <c r="Z390" s="70"/>
      <c r="AA390" s="58">
        <f t="shared" si="12"/>
        <v>0</v>
      </c>
      <c r="AB390" s="70"/>
    </row>
    <row r="391" spans="1:28" ht="16" customHeight="1" x14ac:dyDescent="0.2">
      <c r="A391" s="1" t="str">
        <f>IF('Infos voyageurs'!AA381="Thaïlande",'Infos voyageurs'!B381,"")</f>
        <v/>
      </c>
      <c r="B391" s="60">
        <f t="shared" si="11"/>
        <v>0</v>
      </c>
      <c r="C391" s="24" t="str">
        <f>IF(AND('Infos voyageurs'!AA381="Thaïlande",'Infos voyageurs'!AC381="janvier"),'Infos voyageurs'!AG381,"")</f>
        <v/>
      </c>
      <c r="D391" s="24" t="str">
        <f>IF(AND('Infos voyageurs'!AA381="Thaïlande",'Infos voyageurs'!AC381="février"),'Infos voyageurs'!AG381,"")</f>
        <v/>
      </c>
      <c r="E391" s="24" t="str">
        <f>IF(AND('Infos voyageurs'!AA381="Thaïlande",'Infos voyageurs'!AC381="mars"),'Infos voyageurs'!AG381,"")</f>
        <v/>
      </c>
      <c r="F391" s="54" t="str">
        <f>IF(AND('Infos voyageurs'!AA381="Thaïlande",'Infos voyageurs'!AC381="avril"),'Infos voyageurs'!AG381,"")</f>
        <v/>
      </c>
      <c r="G391" s="54" t="str">
        <f>IF(AND('Infos voyageurs'!AA381="Thaïlande",'Infos voyageurs'!AC381="mai"),'Infos voyageurs'!AG381,"")</f>
        <v/>
      </c>
      <c r="H391" s="54" t="str">
        <f>IF(AND('Infos voyageurs'!AA381="Thaïlande",'Infos voyageurs'!AC381="juin"),'Infos voyageurs'!AG381,"")</f>
        <v/>
      </c>
      <c r="I391" s="56" t="str">
        <f>IF(AND('Infos voyageurs'!AA381="Thaïlande",'Infos voyageurs'!AC381="juillet"),'Infos voyageurs'!AG381,"")</f>
        <v/>
      </c>
      <c r="J391" s="56" t="str">
        <f>IF(AND('Infos voyageurs'!AA381="Thaïlande",'Infos voyageurs'!AC381="août"),'Infos voyageurs'!AG381,"")</f>
        <v/>
      </c>
      <c r="K391" s="56" t="str">
        <f>IF(AND('Infos voyageurs'!AA381="Thaïlande",'Infos voyageurs'!AC381="septembre"),'Infos voyageurs'!AG381,"")</f>
        <v/>
      </c>
      <c r="L391" s="58" t="str">
        <f>IF(AND('Infos voyageurs'!AA381="Thaïlande",'Infos voyageurs'!AC381="octobre"),'Infos voyageurs'!AG381,"")</f>
        <v/>
      </c>
      <c r="M391" s="58" t="str">
        <f>IF(AND('Infos voyageurs'!AA381="Thaïlande",'Infos voyageurs'!AC381="novembre"),'Infos voyageurs'!AG381,"")</f>
        <v/>
      </c>
      <c r="N391" s="58" t="str">
        <f>IF(AND('Infos voyageurs'!AA381="Thaïlande",'Infos voyageurs'!AC381="decembre"),'Infos voyageurs'!AG381,"")</f>
        <v/>
      </c>
      <c r="Q391" s="14"/>
      <c r="R391" s="24" t="str">
        <f>IF('Infos voyageurs'!AA381="Thaïlande",'Infos voyageurs'!AI381,"")</f>
        <v/>
      </c>
      <c r="S391" s="14"/>
      <c r="T391" s="68"/>
      <c r="U391" s="54" t="str">
        <f>IF('Infos voyageurs'!AE381="Thaïlande",'Infos voyageurs'!AL381,"")</f>
        <v/>
      </c>
      <c r="V391" s="68"/>
      <c r="W391" s="69"/>
      <c r="X391" s="56" t="str">
        <f>IF('Infos voyageurs'!AA381="Thaïlande",'Infos voyageurs'!AN381,"")</f>
        <v/>
      </c>
      <c r="Y391" s="69"/>
      <c r="Z391" s="70"/>
      <c r="AA391" s="58">
        <f t="shared" si="12"/>
        <v>0</v>
      </c>
      <c r="AB391" s="70"/>
    </row>
    <row r="392" spans="1:28" ht="16" customHeight="1" x14ac:dyDescent="0.2">
      <c r="A392" s="1" t="str">
        <f>IF('Infos voyageurs'!AA382="Thaïlande",'Infos voyageurs'!B382,"")</f>
        <v/>
      </c>
      <c r="B392" s="60">
        <f t="shared" si="11"/>
        <v>0</v>
      </c>
      <c r="C392" s="24" t="str">
        <f>IF(AND('Infos voyageurs'!AA382="Thaïlande",'Infos voyageurs'!AC382="janvier"),'Infos voyageurs'!AG382,"")</f>
        <v/>
      </c>
      <c r="D392" s="24" t="str">
        <f>IF(AND('Infos voyageurs'!AA382="Thaïlande",'Infos voyageurs'!AC382="février"),'Infos voyageurs'!AG382,"")</f>
        <v/>
      </c>
      <c r="E392" s="24" t="str">
        <f>IF(AND('Infos voyageurs'!AA382="Thaïlande",'Infos voyageurs'!AC382="mars"),'Infos voyageurs'!AG382,"")</f>
        <v/>
      </c>
      <c r="F392" s="54" t="str">
        <f>IF(AND('Infos voyageurs'!AA382="Thaïlande",'Infos voyageurs'!AC382="avril"),'Infos voyageurs'!AG382,"")</f>
        <v/>
      </c>
      <c r="G392" s="54" t="str">
        <f>IF(AND('Infos voyageurs'!AA382="Thaïlande",'Infos voyageurs'!AC382="mai"),'Infos voyageurs'!AG382,"")</f>
        <v/>
      </c>
      <c r="H392" s="54" t="str">
        <f>IF(AND('Infos voyageurs'!AA382="Thaïlande",'Infos voyageurs'!AC382="juin"),'Infos voyageurs'!AG382,"")</f>
        <v/>
      </c>
      <c r="I392" s="56" t="str">
        <f>IF(AND('Infos voyageurs'!AA382="Thaïlande",'Infos voyageurs'!AC382="juillet"),'Infos voyageurs'!AG382,"")</f>
        <v/>
      </c>
      <c r="J392" s="56" t="str">
        <f>IF(AND('Infos voyageurs'!AA382="Thaïlande",'Infos voyageurs'!AC382="août"),'Infos voyageurs'!AG382,"")</f>
        <v/>
      </c>
      <c r="K392" s="56" t="str">
        <f>IF(AND('Infos voyageurs'!AA382="Thaïlande",'Infos voyageurs'!AC382="septembre"),'Infos voyageurs'!AG382,"")</f>
        <v/>
      </c>
      <c r="L392" s="58" t="str">
        <f>IF(AND('Infos voyageurs'!AA382="Thaïlande",'Infos voyageurs'!AC382="octobre"),'Infos voyageurs'!AG382,"")</f>
        <v/>
      </c>
      <c r="M392" s="58" t="str">
        <f>IF(AND('Infos voyageurs'!AA382="Thaïlande",'Infos voyageurs'!AC382="novembre"),'Infos voyageurs'!AG382,"")</f>
        <v/>
      </c>
      <c r="N392" s="58" t="str">
        <f>IF(AND('Infos voyageurs'!AA382="Thaïlande",'Infos voyageurs'!AC382="decembre"),'Infos voyageurs'!AG382,"")</f>
        <v/>
      </c>
      <c r="Q392" s="14"/>
      <c r="R392" s="24" t="str">
        <f>IF('Infos voyageurs'!AA382="Thaïlande",'Infos voyageurs'!AI382,"")</f>
        <v/>
      </c>
      <c r="S392" s="14"/>
      <c r="T392" s="68"/>
      <c r="U392" s="54" t="str">
        <f>IF('Infos voyageurs'!AE382="Thaïlande",'Infos voyageurs'!AL382,"")</f>
        <v/>
      </c>
      <c r="V392" s="68"/>
      <c r="W392" s="69"/>
      <c r="X392" s="56" t="str">
        <f>IF('Infos voyageurs'!AA382="Thaïlande",'Infos voyageurs'!AN382,"")</f>
        <v/>
      </c>
      <c r="Y392" s="69"/>
      <c r="Z392" s="70"/>
      <c r="AA392" s="58">
        <f t="shared" si="12"/>
        <v>0</v>
      </c>
      <c r="AB392" s="70"/>
    </row>
    <row r="393" spans="1:28" ht="16" customHeight="1" x14ac:dyDescent="0.2">
      <c r="A393" s="1" t="str">
        <f>IF('Infos voyageurs'!AA383="Thaïlande",'Infos voyageurs'!B383,"")</f>
        <v/>
      </c>
      <c r="B393" s="60">
        <f t="shared" si="11"/>
        <v>0</v>
      </c>
      <c r="C393" s="24" t="str">
        <f>IF(AND('Infos voyageurs'!AA383="Thaïlande",'Infos voyageurs'!AC383="janvier"),'Infos voyageurs'!AG383,"")</f>
        <v/>
      </c>
      <c r="D393" s="24" t="str">
        <f>IF(AND('Infos voyageurs'!AA383="Thaïlande",'Infos voyageurs'!AC383="février"),'Infos voyageurs'!AG383,"")</f>
        <v/>
      </c>
      <c r="E393" s="24" t="str">
        <f>IF(AND('Infos voyageurs'!AA383="Thaïlande",'Infos voyageurs'!AC383="mars"),'Infos voyageurs'!AG383,"")</f>
        <v/>
      </c>
      <c r="F393" s="54" t="str">
        <f>IF(AND('Infos voyageurs'!AA383="Thaïlande",'Infos voyageurs'!AC383="avril"),'Infos voyageurs'!AG383,"")</f>
        <v/>
      </c>
      <c r="G393" s="54" t="str">
        <f>IF(AND('Infos voyageurs'!AA383="Thaïlande",'Infos voyageurs'!AC383="mai"),'Infos voyageurs'!AG383,"")</f>
        <v/>
      </c>
      <c r="H393" s="54" t="str">
        <f>IF(AND('Infos voyageurs'!AA383="Thaïlande",'Infos voyageurs'!AC383="juin"),'Infos voyageurs'!AG383,"")</f>
        <v/>
      </c>
      <c r="I393" s="56" t="str">
        <f>IF(AND('Infos voyageurs'!AA383="Thaïlande",'Infos voyageurs'!AC383="juillet"),'Infos voyageurs'!AG383,"")</f>
        <v/>
      </c>
      <c r="J393" s="56" t="str">
        <f>IF(AND('Infos voyageurs'!AA383="Thaïlande",'Infos voyageurs'!AC383="août"),'Infos voyageurs'!AG383,"")</f>
        <v/>
      </c>
      <c r="K393" s="56" t="str">
        <f>IF(AND('Infos voyageurs'!AA383="Thaïlande",'Infos voyageurs'!AC383="septembre"),'Infos voyageurs'!AG383,"")</f>
        <v/>
      </c>
      <c r="L393" s="58" t="str">
        <f>IF(AND('Infos voyageurs'!AA383="Thaïlande",'Infos voyageurs'!AC383="octobre"),'Infos voyageurs'!AG383,"")</f>
        <v/>
      </c>
      <c r="M393" s="58" t="str">
        <f>IF(AND('Infos voyageurs'!AA383="Thaïlande",'Infos voyageurs'!AC383="novembre"),'Infos voyageurs'!AG383,"")</f>
        <v/>
      </c>
      <c r="N393" s="58" t="str">
        <f>IF(AND('Infos voyageurs'!AA383="Thaïlande",'Infos voyageurs'!AC383="decembre"),'Infos voyageurs'!AG383,"")</f>
        <v/>
      </c>
      <c r="Q393" s="14"/>
      <c r="R393" s="24" t="str">
        <f>IF('Infos voyageurs'!AA383="Thaïlande",'Infos voyageurs'!AI383,"")</f>
        <v/>
      </c>
      <c r="S393" s="14"/>
      <c r="T393" s="68"/>
      <c r="U393" s="54" t="str">
        <f>IF('Infos voyageurs'!AE383="Thaïlande",'Infos voyageurs'!AL383,"")</f>
        <v/>
      </c>
      <c r="V393" s="68"/>
      <c r="W393" s="69"/>
      <c r="X393" s="56" t="str">
        <f>IF('Infos voyageurs'!AA383="Thaïlande",'Infos voyageurs'!AN383,"")</f>
        <v/>
      </c>
      <c r="Y393" s="69"/>
      <c r="Z393" s="70"/>
      <c r="AA393" s="58">
        <f t="shared" si="12"/>
        <v>0</v>
      </c>
      <c r="AB393" s="70"/>
    </row>
    <row r="394" spans="1:28" ht="16" customHeight="1" x14ac:dyDescent="0.2">
      <c r="A394" s="1" t="str">
        <f>IF('Infos voyageurs'!AA384="Thaïlande",'Infos voyageurs'!B384,"")</f>
        <v/>
      </c>
      <c r="B394" s="60">
        <f t="shared" si="11"/>
        <v>0</v>
      </c>
      <c r="C394" s="24" t="str">
        <f>IF(AND('Infos voyageurs'!AA384="Thaïlande",'Infos voyageurs'!AC384="janvier"),'Infos voyageurs'!AG384,"")</f>
        <v/>
      </c>
      <c r="D394" s="24" t="str">
        <f>IF(AND('Infos voyageurs'!AA384="Thaïlande",'Infos voyageurs'!AC384="février"),'Infos voyageurs'!AG384,"")</f>
        <v/>
      </c>
      <c r="E394" s="24" t="str">
        <f>IF(AND('Infos voyageurs'!AA384="Thaïlande",'Infos voyageurs'!AC384="mars"),'Infos voyageurs'!AG384,"")</f>
        <v/>
      </c>
      <c r="F394" s="54" t="str">
        <f>IF(AND('Infos voyageurs'!AA384="Thaïlande",'Infos voyageurs'!AC384="avril"),'Infos voyageurs'!AG384,"")</f>
        <v/>
      </c>
      <c r="G394" s="54" t="str">
        <f>IF(AND('Infos voyageurs'!AA384="Thaïlande",'Infos voyageurs'!AC384="mai"),'Infos voyageurs'!AG384,"")</f>
        <v/>
      </c>
      <c r="H394" s="54" t="str">
        <f>IF(AND('Infos voyageurs'!AA384="Thaïlande",'Infos voyageurs'!AC384="juin"),'Infos voyageurs'!AG384,"")</f>
        <v/>
      </c>
      <c r="I394" s="56" t="str">
        <f>IF(AND('Infos voyageurs'!AA384="Thaïlande",'Infos voyageurs'!AC384="juillet"),'Infos voyageurs'!AG384,"")</f>
        <v/>
      </c>
      <c r="J394" s="56" t="str">
        <f>IF(AND('Infos voyageurs'!AA384="Thaïlande",'Infos voyageurs'!AC384="août"),'Infos voyageurs'!AG384,"")</f>
        <v/>
      </c>
      <c r="K394" s="56" t="str">
        <f>IF(AND('Infos voyageurs'!AA384="Thaïlande",'Infos voyageurs'!AC384="septembre"),'Infos voyageurs'!AG384,"")</f>
        <v/>
      </c>
      <c r="L394" s="58" t="str">
        <f>IF(AND('Infos voyageurs'!AA384="Thaïlande",'Infos voyageurs'!AC384="octobre"),'Infos voyageurs'!AG384,"")</f>
        <v/>
      </c>
      <c r="M394" s="58" t="str">
        <f>IF(AND('Infos voyageurs'!AA384="Thaïlande",'Infos voyageurs'!AC384="novembre"),'Infos voyageurs'!AG384,"")</f>
        <v/>
      </c>
      <c r="N394" s="58" t="str">
        <f>IF(AND('Infos voyageurs'!AA384="Thaïlande",'Infos voyageurs'!AC384="decembre"),'Infos voyageurs'!AG384,"")</f>
        <v/>
      </c>
      <c r="Q394" s="14"/>
      <c r="R394" s="24" t="str">
        <f>IF('Infos voyageurs'!AA384="Thaïlande",'Infos voyageurs'!AI384,"")</f>
        <v/>
      </c>
      <c r="S394" s="14"/>
      <c r="T394" s="68"/>
      <c r="U394" s="54" t="str">
        <f>IF('Infos voyageurs'!AE384="Thaïlande",'Infos voyageurs'!AL384,"")</f>
        <v/>
      </c>
      <c r="V394" s="68"/>
      <c r="W394" s="69"/>
      <c r="X394" s="56" t="str">
        <f>IF('Infos voyageurs'!AA384="Thaïlande",'Infos voyageurs'!AN384,"")</f>
        <v/>
      </c>
      <c r="Y394" s="69"/>
      <c r="Z394" s="70"/>
      <c r="AA394" s="58">
        <f t="shared" si="12"/>
        <v>0</v>
      </c>
      <c r="AB394" s="70"/>
    </row>
    <row r="395" spans="1:28" ht="16" customHeight="1" x14ac:dyDescent="0.2">
      <c r="A395" s="1" t="str">
        <f>IF('Infos voyageurs'!AA385="Thaïlande",'Infos voyageurs'!B385,"")</f>
        <v/>
      </c>
      <c r="B395" s="60">
        <f t="shared" si="11"/>
        <v>0</v>
      </c>
      <c r="C395" s="24" t="str">
        <f>IF(AND('Infos voyageurs'!AA385="Thaïlande",'Infos voyageurs'!AC385="janvier"),'Infos voyageurs'!AG385,"")</f>
        <v/>
      </c>
      <c r="D395" s="24" t="str">
        <f>IF(AND('Infos voyageurs'!AA385="Thaïlande",'Infos voyageurs'!AC385="février"),'Infos voyageurs'!AG385,"")</f>
        <v/>
      </c>
      <c r="E395" s="24" t="str">
        <f>IF(AND('Infos voyageurs'!AA385="Thaïlande",'Infos voyageurs'!AC385="mars"),'Infos voyageurs'!AG385,"")</f>
        <v/>
      </c>
      <c r="F395" s="54" t="str">
        <f>IF(AND('Infos voyageurs'!AA385="Thaïlande",'Infos voyageurs'!AC385="avril"),'Infos voyageurs'!AG385,"")</f>
        <v/>
      </c>
      <c r="G395" s="54" t="str">
        <f>IF(AND('Infos voyageurs'!AA385="Thaïlande",'Infos voyageurs'!AC385="mai"),'Infos voyageurs'!AG385,"")</f>
        <v/>
      </c>
      <c r="H395" s="54" t="str">
        <f>IF(AND('Infos voyageurs'!AA385="Thaïlande",'Infos voyageurs'!AC385="juin"),'Infos voyageurs'!AG385,"")</f>
        <v/>
      </c>
      <c r="I395" s="56" t="str">
        <f>IF(AND('Infos voyageurs'!AA385="Thaïlande",'Infos voyageurs'!AC385="juillet"),'Infos voyageurs'!AG385,"")</f>
        <v/>
      </c>
      <c r="J395" s="56" t="str">
        <f>IF(AND('Infos voyageurs'!AA385="Thaïlande",'Infos voyageurs'!AC385="août"),'Infos voyageurs'!AG385,"")</f>
        <v/>
      </c>
      <c r="K395" s="56" t="str">
        <f>IF(AND('Infos voyageurs'!AA385="Thaïlande",'Infos voyageurs'!AC385="septembre"),'Infos voyageurs'!AG385,"")</f>
        <v/>
      </c>
      <c r="L395" s="58" t="str">
        <f>IF(AND('Infos voyageurs'!AA385="Thaïlande",'Infos voyageurs'!AC385="octobre"),'Infos voyageurs'!AG385,"")</f>
        <v/>
      </c>
      <c r="M395" s="58" t="str">
        <f>IF(AND('Infos voyageurs'!AA385="Thaïlande",'Infos voyageurs'!AC385="novembre"),'Infos voyageurs'!AG385,"")</f>
        <v/>
      </c>
      <c r="N395" s="58" t="str">
        <f>IF(AND('Infos voyageurs'!AA385="Thaïlande",'Infos voyageurs'!AC385="decembre"),'Infos voyageurs'!AG385,"")</f>
        <v/>
      </c>
      <c r="Q395" s="14"/>
      <c r="R395" s="24" t="str">
        <f>IF('Infos voyageurs'!AA385="Thaïlande",'Infos voyageurs'!AI385,"")</f>
        <v/>
      </c>
      <c r="S395" s="14"/>
      <c r="T395" s="68"/>
      <c r="U395" s="54" t="str">
        <f>IF('Infos voyageurs'!AE385="Thaïlande",'Infos voyageurs'!AL385,"")</f>
        <v/>
      </c>
      <c r="V395" s="68"/>
      <c r="W395" s="69"/>
      <c r="X395" s="56" t="str">
        <f>IF('Infos voyageurs'!AA385="Thaïlande",'Infos voyageurs'!AN385,"")</f>
        <v/>
      </c>
      <c r="Y395" s="69"/>
      <c r="Z395" s="70"/>
      <c r="AA395" s="58">
        <f t="shared" si="12"/>
        <v>0</v>
      </c>
      <c r="AB395" s="70"/>
    </row>
    <row r="396" spans="1:28" ht="16" customHeight="1" x14ac:dyDescent="0.2">
      <c r="A396" s="1" t="str">
        <f>IF('Infos voyageurs'!AA386="Thaïlande",'Infos voyageurs'!B386,"")</f>
        <v/>
      </c>
      <c r="B396" s="60">
        <f t="shared" si="11"/>
        <v>0</v>
      </c>
      <c r="C396" s="24" t="str">
        <f>IF(AND('Infos voyageurs'!AA386="Thaïlande",'Infos voyageurs'!AC386="janvier"),'Infos voyageurs'!AG386,"")</f>
        <v/>
      </c>
      <c r="D396" s="24" t="str">
        <f>IF(AND('Infos voyageurs'!AA386="Thaïlande",'Infos voyageurs'!AC386="février"),'Infos voyageurs'!AG386,"")</f>
        <v/>
      </c>
      <c r="E396" s="24" t="str">
        <f>IF(AND('Infos voyageurs'!AA386="Thaïlande",'Infos voyageurs'!AC386="mars"),'Infos voyageurs'!AG386,"")</f>
        <v/>
      </c>
      <c r="F396" s="54" t="str">
        <f>IF(AND('Infos voyageurs'!AA386="Thaïlande",'Infos voyageurs'!AC386="avril"),'Infos voyageurs'!AG386,"")</f>
        <v/>
      </c>
      <c r="G396" s="54" t="str">
        <f>IF(AND('Infos voyageurs'!AA386="Thaïlande",'Infos voyageurs'!AC386="mai"),'Infos voyageurs'!AG386,"")</f>
        <v/>
      </c>
      <c r="H396" s="54" t="str">
        <f>IF(AND('Infos voyageurs'!AA386="Thaïlande",'Infos voyageurs'!AC386="juin"),'Infos voyageurs'!AG386,"")</f>
        <v/>
      </c>
      <c r="I396" s="56" t="str">
        <f>IF(AND('Infos voyageurs'!AA386="Thaïlande",'Infos voyageurs'!AC386="juillet"),'Infos voyageurs'!AG386,"")</f>
        <v/>
      </c>
      <c r="J396" s="56" t="str">
        <f>IF(AND('Infos voyageurs'!AA386="Thaïlande",'Infos voyageurs'!AC386="août"),'Infos voyageurs'!AG386,"")</f>
        <v/>
      </c>
      <c r="K396" s="56" t="str">
        <f>IF(AND('Infos voyageurs'!AA386="Thaïlande",'Infos voyageurs'!AC386="septembre"),'Infos voyageurs'!AG386,"")</f>
        <v/>
      </c>
      <c r="L396" s="58" t="str">
        <f>IF(AND('Infos voyageurs'!AA386="Thaïlande",'Infos voyageurs'!AC386="octobre"),'Infos voyageurs'!AG386,"")</f>
        <v/>
      </c>
      <c r="M396" s="58" t="str">
        <f>IF(AND('Infos voyageurs'!AA386="Thaïlande",'Infos voyageurs'!AC386="novembre"),'Infos voyageurs'!AG386,"")</f>
        <v/>
      </c>
      <c r="N396" s="58" t="str">
        <f>IF(AND('Infos voyageurs'!AA386="Thaïlande",'Infos voyageurs'!AC386="decembre"),'Infos voyageurs'!AG386,"")</f>
        <v/>
      </c>
      <c r="Q396" s="14"/>
      <c r="R396" s="24" t="str">
        <f>IF('Infos voyageurs'!AA386="Thaïlande",'Infos voyageurs'!AI386,"")</f>
        <v/>
      </c>
      <c r="S396" s="14"/>
      <c r="T396" s="68"/>
      <c r="U396" s="54" t="str">
        <f>IF('Infos voyageurs'!AE386="Thaïlande",'Infos voyageurs'!AL386,"")</f>
        <v/>
      </c>
      <c r="V396" s="68"/>
      <c r="W396" s="69"/>
      <c r="X396" s="56" t="str">
        <f>IF('Infos voyageurs'!AA386="Thaïlande",'Infos voyageurs'!AN386,"")</f>
        <v/>
      </c>
      <c r="Y396" s="69"/>
      <c r="Z396" s="70"/>
      <c r="AA396" s="58">
        <f t="shared" si="12"/>
        <v>0</v>
      </c>
      <c r="AB396" s="70"/>
    </row>
    <row r="397" spans="1:28" ht="16" customHeight="1" x14ac:dyDescent="0.2">
      <c r="A397" s="1" t="str">
        <f>IF('Infos voyageurs'!AA387="Thaïlande",'Infos voyageurs'!B387,"")</f>
        <v/>
      </c>
      <c r="B397" s="60">
        <f t="shared" ref="B397:B460" si="13">SUM(C397:N397)</f>
        <v>0</v>
      </c>
      <c r="C397" s="24" t="str">
        <f>IF(AND('Infos voyageurs'!AA387="Thaïlande",'Infos voyageurs'!AC387="janvier"),'Infos voyageurs'!AG387,"")</f>
        <v/>
      </c>
      <c r="D397" s="24" t="str">
        <f>IF(AND('Infos voyageurs'!AA387="Thaïlande",'Infos voyageurs'!AC387="février"),'Infos voyageurs'!AG387,"")</f>
        <v/>
      </c>
      <c r="E397" s="24" t="str">
        <f>IF(AND('Infos voyageurs'!AA387="Thaïlande",'Infos voyageurs'!AC387="mars"),'Infos voyageurs'!AG387,"")</f>
        <v/>
      </c>
      <c r="F397" s="54" t="str">
        <f>IF(AND('Infos voyageurs'!AA387="Thaïlande",'Infos voyageurs'!AC387="avril"),'Infos voyageurs'!AG387,"")</f>
        <v/>
      </c>
      <c r="G397" s="54" t="str">
        <f>IF(AND('Infos voyageurs'!AA387="Thaïlande",'Infos voyageurs'!AC387="mai"),'Infos voyageurs'!AG387,"")</f>
        <v/>
      </c>
      <c r="H397" s="54" t="str">
        <f>IF(AND('Infos voyageurs'!AA387="Thaïlande",'Infos voyageurs'!AC387="juin"),'Infos voyageurs'!AG387,"")</f>
        <v/>
      </c>
      <c r="I397" s="56" t="str">
        <f>IF(AND('Infos voyageurs'!AA387="Thaïlande",'Infos voyageurs'!AC387="juillet"),'Infos voyageurs'!AG387,"")</f>
        <v/>
      </c>
      <c r="J397" s="56" t="str">
        <f>IF(AND('Infos voyageurs'!AA387="Thaïlande",'Infos voyageurs'!AC387="août"),'Infos voyageurs'!AG387,"")</f>
        <v/>
      </c>
      <c r="K397" s="56" t="str">
        <f>IF(AND('Infos voyageurs'!AA387="Thaïlande",'Infos voyageurs'!AC387="septembre"),'Infos voyageurs'!AG387,"")</f>
        <v/>
      </c>
      <c r="L397" s="58" t="str">
        <f>IF(AND('Infos voyageurs'!AA387="Thaïlande",'Infos voyageurs'!AC387="octobre"),'Infos voyageurs'!AG387,"")</f>
        <v/>
      </c>
      <c r="M397" s="58" t="str">
        <f>IF(AND('Infos voyageurs'!AA387="Thaïlande",'Infos voyageurs'!AC387="novembre"),'Infos voyageurs'!AG387,"")</f>
        <v/>
      </c>
      <c r="N397" s="58" t="str">
        <f>IF(AND('Infos voyageurs'!AA387="Thaïlande",'Infos voyageurs'!AC387="decembre"),'Infos voyageurs'!AG387,"")</f>
        <v/>
      </c>
      <c r="Q397" s="14"/>
      <c r="R397" s="24" t="str">
        <f>IF('Infos voyageurs'!AA387="Thaïlande",'Infos voyageurs'!AI387,"")</f>
        <v/>
      </c>
      <c r="S397" s="14"/>
      <c r="T397" s="68"/>
      <c r="U397" s="54" t="str">
        <f>IF('Infos voyageurs'!AE387="Thaïlande",'Infos voyageurs'!AL387,"")</f>
        <v/>
      </c>
      <c r="V397" s="68"/>
      <c r="W397" s="69"/>
      <c r="X397" s="56" t="str">
        <f>IF('Infos voyageurs'!AA387="Thaïlande",'Infos voyageurs'!AN387,"")</f>
        <v/>
      </c>
      <c r="Y397" s="69"/>
      <c r="Z397" s="70"/>
      <c r="AA397" s="58">
        <f t="shared" ref="AA397:AA460" si="14">B397</f>
        <v>0</v>
      </c>
      <c r="AB397" s="70"/>
    </row>
    <row r="398" spans="1:28" ht="16" customHeight="1" x14ac:dyDescent="0.2">
      <c r="A398" s="1" t="str">
        <f>IF('Infos voyageurs'!AA388="Thaïlande",'Infos voyageurs'!B388,"")</f>
        <v/>
      </c>
      <c r="B398" s="60">
        <f t="shared" si="13"/>
        <v>0</v>
      </c>
      <c r="C398" s="24" t="str">
        <f>IF(AND('Infos voyageurs'!AA388="Thaïlande",'Infos voyageurs'!AC388="janvier"),'Infos voyageurs'!AG388,"")</f>
        <v/>
      </c>
      <c r="D398" s="24" t="str">
        <f>IF(AND('Infos voyageurs'!AA388="Thaïlande",'Infos voyageurs'!AC388="février"),'Infos voyageurs'!AG388,"")</f>
        <v/>
      </c>
      <c r="E398" s="24" t="str">
        <f>IF(AND('Infos voyageurs'!AA388="Thaïlande",'Infos voyageurs'!AC388="mars"),'Infos voyageurs'!AG388,"")</f>
        <v/>
      </c>
      <c r="F398" s="54" t="str">
        <f>IF(AND('Infos voyageurs'!AA388="Thaïlande",'Infos voyageurs'!AC388="avril"),'Infos voyageurs'!AG388,"")</f>
        <v/>
      </c>
      <c r="G398" s="54" t="str">
        <f>IF(AND('Infos voyageurs'!AA388="Thaïlande",'Infos voyageurs'!AC388="mai"),'Infos voyageurs'!AG388,"")</f>
        <v/>
      </c>
      <c r="H398" s="54" t="str">
        <f>IF(AND('Infos voyageurs'!AA388="Thaïlande",'Infos voyageurs'!AC388="juin"),'Infos voyageurs'!AG388,"")</f>
        <v/>
      </c>
      <c r="I398" s="56" t="str">
        <f>IF(AND('Infos voyageurs'!AA388="Thaïlande",'Infos voyageurs'!AC388="juillet"),'Infos voyageurs'!AG388,"")</f>
        <v/>
      </c>
      <c r="J398" s="56" t="str">
        <f>IF(AND('Infos voyageurs'!AA388="Thaïlande",'Infos voyageurs'!AC388="août"),'Infos voyageurs'!AG388,"")</f>
        <v/>
      </c>
      <c r="K398" s="56" t="str">
        <f>IF(AND('Infos voyageurs'!AA388="Thaïlande",'Infos voyageurs'!AC388="septembre"),'Infos voyageurs'!AG388,"")</f>
        <v/>
      </c>
      <c r="L398" s="58" t="str">
        <f>IF(AND('Infos voyageurs'!AA388="Thaïlande",'Infos voyageurs'!AC388="octobre"),'Infos voyageurs'!AG388,"")</f>
        <v/>
      </c>
      <c r="M398" s="58" t="str">
        <f>IF(AND('Infos voyageurs'!AA388="Thaïlande",'Infos voyageurs'!AC388="novembre"),'Infos voyageurs'!AG388,"")</f>
        <v/>
      </c>
      <c r="N398" s="58" t="str">
        <f>IF(AND('Infos voyageurs'!AA388="Thaïlande",'Infos voyageurs'!AC388="decembre"),'Infos voyageurs'!AG388,"")</f>
        <v/>
      </c>
      <c r="Q398" s="14"/>
      <c r="R398" s="24" t="str">
        <f>IF('Infos voyageurs'!AA388="Thaïlande",'Infos voyageurs'!AI388,"")</f>
        <v/>
      </c>
      <c r="S398" s="14"/>
      <c r="T398" s="68"/>
      <c r="U398" s="54" t="str">
        <f>IF('Infos voyageurs'!AE388="Thaïlande",'Infos voyageurs'!AL388,"")</f>
        <v/>
      </c>
      <c r="V398" s="68"/>
      <c r="W398" s="69"/>
      <c r="X398" s="56" t="str">
        <f>IF('Infos voyageurs'!AA388="Thaïlande",'Infos voyageurs'!AN388,"")</f>
        <v/>
      </c>
      <c r="Y398" s="69"/>
      <c r="Z398" s="70"/>
      <c r="AA398" s="58">
        <f t="shared" si="14"/>
        <v>0</v>
      </c>
      <c r="AB398" s="70"/>
    </row>
    <row r="399" spans="1:28" ht="16" customHeight="1" x14ac:dyDescent="0.2">
      <c r="A399" s="1" t="str">
        <f>IF('Infos voyageurs'!AA389="Thaïlande",'Infos voyageurs'!B389,"")</f>
        <v/>
      </c>
      <c r="B399" s="60">
        <f t="shared" si="13"/>
        <v>0</v>
      </c>
      <c r="C399" s="24" t="str">
        <f>IF(AND('Infos voyageurs'!AA389="Thaïlande",'Infos voyageurs'!AC389="janvier"),'Infos voyageurs'!AG389,"")</f>
        <v/>
      </c>
      <c r="D399" s="24" t="str">
        <f>IF(AND('Infos voyageurs'!AA389="Thaïlande",'Infos voyageurs'!AC389="février"),'Infos voyageurs'!AG389,"")</f>
        <v/>
      </c>
      <c r="E399" s="24" t="str">
        <f>IF(AND('Infos voyageurs'!AA389="Thaïlande",'Infos voyageurs'!AC389="mars"),'Infos voyageurs'!AG389,"")</f>
        <v/>
      </c>
      <c r="F399" s="54" t="str">
        <f>IF(AND('Infos voyageurs'!AA389="Thaïlande",'Infos voyageurs'!AC389="avril"),'Infos voyageurs'!AG389,"")</f>
        <v/>
      </c>
      <c r="G399" s="54" t="str">
        <f>IF(AND('Infos voyageurs'!AA389="Thaïlande",'Infos voyageurs'!AC389="mai"),'Infos voyageurs'!AG389,"")</f>
        <v/>
      </c>
      <c r="H399" s="54" t="str">
        <f>IF(AND('Infos voyageurs'!AA389="Thaïlande",'Infos voyageurs'!AC389="juin"),'Infos voyageurs'!AG389,"")</f>
        <v/>
      </c>
      <c r="I399" s="56" t="str">
        <f>IF(AND('Infos voyageurs'!AA389="Thaïlande",'Infos voyageurs'!AC389="juillet"),'Infos voyageurs'!AG389,"")</f>
        <v/>
      </c>
      <c r="J399" s="56" t="str">
        <f>IF(AND('Infos voyageurs'!AA389="Thaïlande",'Infos voyageurs'!AC389="août"),'Infos voyageurs'!AG389,"")</f>
        <v/>
      </c>
      <c r="K399" s="56" t="str">
        <f>IF(AND('Infos voyageurs'!AA389="Thaïlande",'Infos voyageurs'!AC389="septembre"),'Infos voyageurs'!AG389,"")</f>
        <v/>
      </c>
      <c r="L399" s="58" t="str">
        <f>IF(AND('Infos voyageurs'!AA389="Thaïlande",'Infos voyageurs'!AC389="octobre"),'Infos voyageurs'!AG389,"")</f>
        <v/>
      </c>
      <c r="M399" s="58" t="str">
        <f>IF(AND('Infos voyageurs'!AA389="Thaïlande",'Infos voyageurs'!AC389="novembre"),'Infos voyageurs'!AG389,"")</f>
        <v/>
      </c>
      <c r="N399" s="58" t="str">
        <f>IF(AND('Infos voyageurs'!AA389="Thaïlande",'Infos voyageurs'!AC389="decembre"),'Infos voyageurs'!AG389,"")</f>
        <v/>
      </c>
      <c r="Q399" s="14"/>
      <c r="R399" s="24" t="str">
        <f>IF('Infos voyageurs'!AA389="Thaïlande",'Infos voyageurs'!AI389,"")</f>
        <v/>
      </c>
      <c r="S399" s="14"/>
      <c r="T399" s="68"/>
      <c r="U399" s="54" t="str">
        <f>IF('Infos voyageurs'!AE389="Thaïlande",'Infos voyageurs'!AL389,"")</f>
        <v/>
      </c>
      <c r="V399" s="68"/>
      <c r="W399" s="69"/>
      <c r="X399" s="56" t="str">
        <f>IF('Infos voyageurs'!AA389="Thaïlande",'Infos voyageurs'!AN389,"")</f>
        <v/>
      </c>
      <c r="Y399" s="69"/>
      <c r="Z399" s="70"/>
      <c r="AA399" s="58">
        <f t="shared" si="14"/>
        <v>0</v>
      </c>
      <c r="AB399" s="70"/>
    </row>
    <row r="400" spans="1:28" ht="16" customHeight="1" x14ac:dyDescent="0.2">
      <c r="A400" s="1" t="str">
        <f>IF('Infos voyageurs'!AA390="Thaïlande",'Infos voyageurs'!B390,"")</f>
        <v/>
      </c>
      <c r="B400" s="60">
        <f t="shared" si="13"/>
        <v>0</v>
      </c>
      <c r="C400" s="24" t="str">
        <f>IF(AND('Infos voyageurs'!AA390="Thaïlande",'Infos voyageurs'!AC390="janvier"),'Infos voyageurs'!AG390,"")</f>
        <v/>
      </c>
      <c r="D400" s="24" t="str">
        <f>IF(AND('Infos voyageurs'!AA390="Thaïlande",'Infos voyageurs'!AC390="février"),'Infos voyageurs'!AG390,"")</f>
        <v/>
      </c>
      <c r="E400" s="24" t="str">
        <f>IF(AND('Infos voyageurs'!AA390="Thaïlande",'Infos voyageurs'!AC390="mars"),'Infos voyageurs'!AG390,"")</f>
        <v/>
      </c>
      <c r="F400" s="54" t="str">
        <f>IF(AND('Infos voyageurs'!AA390="Thaïlande",'Infos voyageurs'!AC390="avril"),'Infos voyageurs'!AG390,"")</f>
        <v/>
      </c>
      <c r="G400" s="54" t="str">
        <f>IF(AND('Infos voyageurs'!AA390="Thaïlande",'Infos voyageurs'!AC390="mai"),'Infos voyageurs'!AG390,"")</f>
        <v/>
      </c>
      <c r="H400" s="54" t="str">
        <f>IF(AND('Infos voyageurs'!AA390="Thaïlande",'Infos voyageurs'!AC390="juin"),'Infos voyageurs'!AG390,"")</f>
        <v/>
      </c>
      <c r="I400" s="56" t="str">
        <f>IF(AND('Infos voyageurs'!AA390="Thaïlande",'Infos voyageurs'!AC390="juillet"),'Infos voyageurs'!AG390,"")</f>
        <v/>
      </c>
      <c r="J400" s="56" t="str">
        <f>IF(AND('Infos voyageurs'!AA390="Thaïlande",'Infos voyageurs'!AC390="août"),'Infos voyageurs'!AG390,"")</f>
        <v/>
      </c>
      <c r="K400" s="56" t="str">
        <f>IF(AND('Infos voyageurs'!AA390="Thaïlande",'Infos voyageurs'!AC390="septembre"),'Infos voyageurs'!AG390,"")</f>
        <v/>
      </c>
      <c r="L400" s="58" t="str">
        <f>IF(AND('Infos voyageurs'!AA390="Thaïlande",'Infos voyageurs'!AC390="octobre"),'Infos voyageurs'!AG390,"")</f>
        <v/>
      </c>
      <c r="M400" s="58" t="str">
        <f>IF(AND('Infos voyageurs'!AA390="Thaïlande",'Infos voyageurs'!AC390="novembre"),'Infos voyageurs'!AG390,"")</f>
        <v/>
      </c>
      <c r="N400" s="58" t="str">
        <f>IF(AND('Infos voyageurs'!AA390="Thaïlande",'Infos voyageurs'!AC390="decembre"),'Infos voyageurs'!AG390,"")</f>
        <v/>
      </c>
      <c r="Q400" s="14"/>
      <c r="R400" s="24" t="str">
        <f>IF('Infos voyageurs'!AA390="Thaïlande",'Infos voyageurs'!AI390,"")</f>
        <v/>
      </c>
      <c r="S400" s="14"/>
      <c r="T400" s="68"/>
      <c r="U400" s="54" t="str">
        <f>IF('Infos voyageurs'!AE390="Thaïlande",'Infos voyageurs'!AL390,"")</f>
        <v/>
      </c>
      <c r="V400" s="68"/>
      <c r="W400" s="69"/>
      <c r="X400" s="56" t="str">
        <f>IF('Infos voyageurs'!AA390="Thaïlande",'Infos voyageurs'!AN390,"")</f>
        <v/>
      </c>
      <c r="Y400" s="69"/>
      <c r="Z400" s="70"/>
      <c r="AA400" s="58">
        <f t="shared" si="14"/>
        <v>0</v>
      </c>
      <c r="AB400" s="70"/>
    </row>
    <row r="401" spans="1:28" ht="16" customHeight="1" x14ac:dyDescent="0.2">
      <c r="A401" s="1" t="str">
        <f>IF('Infos voyageurs'!AA391="Thaïlande",'Infos voyageurs'!B391,"")</f>
        <v/>
      </c>
      <c r="B401" s="60">
        <f t="shared" si="13"/>
        <v>0</v>
      </c>
      <c r="C401" s="24" t="str">
        <f>IF(AND('Infos voyageurs'!AA391="Thaïlande",'Infos voyageurs'!AC391="janvier"),'Infos voyageurs'!AG391,"")</f>
        <v/>
      </c>
      <c r="D401" s="24" t="str">
        <f>IF(AND('Infos voyageurs'!AA391="Thaïlande",'Infos voyageurs'!AC391="février"),'Infos voyageurs'!AG391,"")</f>
        <v/>
      </c>
      <c r="E401" s="24" t="str">
        <f>IF(AND('Infos voyageurs'!AA391="Thaïlande",'Infos voyageurs'!AC391="mars"),'Infos voyageurs'!AG391,"")</f>
        <v/>
      </c>
      <c r="F401" s="54" t="str">
        <f>IF(AND('Infos voyageurs'!AA391="Thaïlande",'Infos voyageurs'!AC391="avril"),'Infos voyageurs'!AG391,"")</f>
        <v/>
      </c>
      <c r="G401" s="54" t="str">
        <f>IF(AND('Infos voyageurs'!AA391="Thaïlande",'Infos voyageurs'!AC391="mai"),'Infos voyageurs'!AG391,"")</f>
        <v/>
      </c>
      <c r="H401" s="54" t="str">
        <f>IF(AND('Infos voyageurs'!AA391="Thaïlande",'Infos voyageurs'!AC391="juin"),'Infos voyageurs'!AG391,"")</f>
        <v/>
      </c>
      <c r="I401" s="56" t="str">
        <f>IF(AND('Infos voyageurs'!AA391="Thaïlande",'Infos voyageurs'!AC391="juillet"),'Infos voyageurs'!AG391,"")</f>
        <v/>
      </c>
      <c r="J401" s="56" t="str">
        <f>IF(AND('Infos voyageurs'!AA391="Thaïlande",'Infos voyageurs'!AC391="août"),'Infos voyageurs'!AG391,"")</f>
        <v/>
      </c>
      <c r="K401" s="56" t="str">
        <f>IF(AND('Infos voyageurs'!AA391="Thaïlande",'Infos voyageurs'!AC391="septembre"),'Infos voyageurs'!AG391,"")</f>
        <v/>
      </c>
      <c r="L401" s="58" t="str">
        <f>IF(AND('Infos voyageurs'!AA391="Thaïlande",'Infos voyageurs'!AC391="octobre"),'Infos voyageurs'!AG391,"")</f>
        <v/>
      </c>
      <c r="M401" s="58" t="str">
        <f>IF(AND('Infos voyageurs'!AA391="Thaïlande",'Infos voyageurs'!AC391="novembre"),'Infos voyageurs'!AG391,"")</f>
        <v/>
      </c>
      <c r="N401" s="58" t="str">
        <f>IF(AND('Infos voyageurs'!AA391="Thaïlande",'Infos voyageurs'!AC391="decembre"),'Infos voyageurs'!AG391,"")</f>
        <v/>
      </c>
      <c r="Q401" s="14"/>
      <c r="R401" s="24" t="str">
        <f>IF('Infos voyageurs'!AA391="Thaïlande",'Infos voyageurs'!AI391,"")</f>
        <v/>
      </c>
      <c r="S401" s="14"/>
      <c r="T401" s="68"/>
      <c r="U401" s="54" t="str">
        <f>IF('Infos voyageurs'!AE391="Thaïlande",'Infos voyageurs'!AL391,"")</f>
        <v/>
      </c>
      <c r="V401" s="68"/>
      <c r="W401" s="69"/>
      <c r="X401" s="56" t="str">
        <f>IF('Infos voyageurs'!AA391="Thaïlande",'Infos voyageurs'!AN391,"")</f>
        <v/>
      </c>
      <c r="Y401" s="69"/>
      <c r="Z401" s="70"/>
      <c r="AA401" s="58">
        <f t="shared" si="14"/>
        <v>0</v>
      </c>
      <c r="AB401" s="70"/>
    </row>
    <row r="402" spans="1:28" ht="16" customHeight="1" x14ac:dyDescent="0.2">
      <c r="A402" s="1" t="str">
        <f>IF('Infos voyageurs'!AA392="Thaïlande",'Infos voyageurs'!B392,"")</f>
        <v/>
      </c>
      <c r="B402" s="60">
        <f t="shared" si="13"/>
        <v>0</v>
      </c>
      <c r="C402" s="24" t="str">
        <f>IF(AND('Infos voyageurs'!AA392="Thaïlande",'Infos voyageurs'!AC392="janvier"),'Infos voyageurs'!AG392,"")</f>
        <v/>
      </c>
      <c r="D402" s="24" t="str">
        <f>IF(AND('Infos voyageurs'!AA392="Thaïlande",'Infos voyageurs'!AC392="février"),'Infos voyageurs'!AG392,"")</f>
        <v/>
      </c>
      <c r="E402" s="24" t="str">
        <f>IF(AND('Infos voyageurs'!AA392="Thaïlande",'Infos voyageurs'!AC392="mars"),'Infos voyageurs'!AG392,"")</f>
        <v/>
      </c>
      <c r="F402" s="54" t="str">
        <f>IF(AND('Infos voyageurs'!AA392="Thaïlande",'Infos voyageurs'!AC392="avril"),'Infos voyageurs'!AG392,"")</f>
        <v/>
      </c>
      <c r="G402" s="54" t="str">
        <f>IF(AND('Infos voyageurs'!AA392="Thaïlande",'Infos voyageurs'!AC392="mai"),'Infos voyageurs'!AG392,"")</f>
        <v/>
      </c>
      <c r="H402" s="54" t="str">
        <f>IF(AND('Infos voyageurs'!AA392="Thaïlande",'Infos voyageurs'!AC392="juin"),'Infos voyageurs'!AG392,"")</f>
        <v/>
      </c>
      <c r="I402" s="56" t="str">
        <f>IF(AND('Infos voyageurs'!AA392="Thaïlande",'Infos voyageurs'!AC392="juillet"),'Infos voyageurs'!AG392,"")</f>
        <v/>
      </c>
      <c r="J402" s="56" t="str">
        <f>IF(AND('Infos voyageurs'!AA392="Thaïlande",'Infos voyageurs'!AC392="août"),'Infos voyageurs'!AG392,"")</f>
        <v/>
      </c>
      <c r="K402" s="56" t="str">
        <f>IF(AND('Infos voyageurs'!AA392="Thaïlande",'Infos voyageurs'!AC392="septembre"),'Infos voyageurs'!AG392,"")</f>
        <v/>
      </c>
      <c r="L402" s="58" t="str">
        <f>IF(AND('Infos voyageurs'!AA392="Thaïlande",'Infos voyageurs'!AC392="octobre"),'Infos voyageurs'!AG392,"")</f>
        <v/>
      </c>
      <c r="M402" s="58" t="str">
        <f>IF(AND('Infos voyageurs'!AA392="Thaïlande",'Infos voyageurs'!AC392="novembre"),'Infos voyageurs'!AG392,"")</f>
        <v/>
      </c>
      <c r="N402" s="58" t="str">
        <f>IF(AND('Infos voyageurs'!AA392="Thaïlande",'Infos voyageurs'!AC392="decembre"),'Infos voyageurs'!AG392,"")</f>
        <v/>
      </c>
      <c r="Q402" s="14"/>
      <c r="R402" s="24" t="str">
        <f>IF('Infos voyageurs'!AA392="Thaïlande",'Infos voyageurs'!AI392,"")</f>
        <v/>
      </c>
      <c r="S402" s="14"/>
      <c r="T402" s="68"/>
      <c r="U402" s="54" t="str">
        <f>IF('Infos voyageurs'!AE392="Thaïlande",'Infos voyageurs'!AL392,"")</f>
        <v/>
      </c>
      <c r="V402" s="68"/>
      <c r="W402" s="69"/>
      <c r="X402" s="56" t="str">
        <f>IF('Infos voyageurs'!AA392="Thaïlande",'Infos voyageurs'!AN392,"")</f>
        <v/>
      </c>
      <c r="Y402" s="69"/>
      <c r="Z402" s="70"/>
      <c r="AA402" s="58">
        <f t="shared" si="14"/>
        <v>0</v>
      </c>
      <c r="AB402" s="70"/>
    </row>
    <row r="403" spans="1:28" ht="16" customHeight="1" x14ac:dyDescent="0.2">
      <c r="A403" s="1" t="str">
        <f>IF('Infos voyageurs'!AA393="Thaïlande",'Infos voyageurs'!B393,"")</f>
        <v/>
      </c>
      <c r="B403" s="60">
        <f t="shared" si="13"/>
        <v>0</v>
      </c>
      <c r="C403" s="24" t="str">
        <f>IF(AND('Infos voyageurs'!AA393="Thaïlande",'Infos voyageurs'!AC393="janvier"),'Infos voyageurs'!AG393,"")</f>
        <v/>
      </c>
      <c r="D403" s="24" t="str">
        <f>IF(AND('Infos voyageurs'!AA393="Thaïlande",'Infos voyageurs'!AC393="février"),'Infos voyageurs'!AG393,"")</f>
        <v/>
      </c>
      <c r="E403" s="24" t="str">
        <f>IF(AND('Infos voyageurs'!AA393="Thaïlande",'Infos voyageurs'!AC393="mars"),'Infos voyageurs'!AG393,"")</f>
        <v/>
      </c>
      <c r="F403" s="54" t="str">
        <f>IF(AND('Infos voyageurs'!AA393="Thaïlande",'Infos voyageurs'!AC393="avril"),'Infos voyageurs'!AG393,"")</f>
        <v/>
      </c>
      <c r="G403" s="54" t="str">
        <f>IF(AND('Infos voyageurs'!AA393="Thaïlande",'Infos voyageurs'!AC393="mai"),'Infos voyageurs'!AG393,"")</f>
        <v/>
      </c>
      <c r="H403" s="54" t="str">
        <f>IF(AND('Infos voyageurs'!AA393="Thaïlande",'Infos voyageurs'!AC393="juin"),'Infos voyageurs'!AG393,"")</f>
        <v/>
      </c>
      <c r="I403" s="56" t="str">
        <f>IF(AND('Infos voyageurs'!AA393="Thaïlande",'Infos voyageurs'!AC393="juillet"),'Infos voyageurs'!AG393,"")</f>
        <v/>
      </c>
      <c r="J403" s="56" t="str">
        <f>IF(AND('Infos voyageurs'!AA393="Thaïlande",'Infos voyageurs'!AC393="août"),'Infos voyageurs'!AG393,"")</f>
        <v/>
      </c>
      <c r="K403" s="56" t="str">
        <f>IF(AND('Infos voyageurs'!AA393="Thaïlande",'Infos voyageurs'!AC393="septembre"),'Infos voyageurs'!AG393,"")</f>
        <v/>
      </c>
      <c r="L403" s="58" t="str">
        <f>IF(AND('Infos voyageurs'!AA393="Thaïlande",'Infos voyageurs'!AC393="octobre"),'Infos voyageurs'!AG393,"")</f>
        <v/>
      </c>
      <c r="M403" s="58" t="str">
        <f>IF(AND('Infos voyageurs'!AA393="Thaïlande",'Infos voyageurs'!AC393="novembre"),'Infos voyageurs'!AG393,"")</f>
        <v/>
      </c>
      <c r="N403" s="58" t="str">
        <f>IF(AND('Infos voyageurs'!AA393="Thaïlande",'Infos voyageurs'!AC393="decembre"),'Infos voyageurs'!AG393,"")</f>
        <v/>
      </c>
      <c r="Q403" s="14"/>
      <c r="R403" s="24" t="str">
        <f>IF('Infos voyageurs'!AA393="Thaïlande",'Infos voyageurs'!AI393,"")</f>
        <v/>
      </c>
      <c r="S403" s="14"/>
      <c r="T403" s="68"/>
      <c r="U403" s="54" t="str">
        <f>IF('Infos voyageurs'!AE393="Thaïlande",'Infos voyageurs'!AL393,"")</f>
        <v/>
      </c>
      <c r="V403" s="68"/>
      <c r="W403" s="69"/>
      <c r="X403" s="56" t="str">
        <f>IF('Infos voyageurs'!AA393="Thaïlande",'Infos voyageurs'!AN393,"")</f>
        <v/>
      </c>
      <c r="Y403" s="69"/>
      <c r="Z403" s="70"/>
      <c r="AA403" s="58">
        <f t="shared" si="14"/>
        <v>0</v>
      </c>
      <c r="AB403" s="70"/>
    </row>
    <row r="404" spans="1:28" ht="16" customHeight="1" x14ac:dyDescent="0.2">
      <c r="A404" s="1" t="str">
        <f>IF('Infos voyageurs'!AA394="Thaïlande",'Infos voyageurs'!B394,"")</f>
        <v/>
      </c>
      <c r="B404" s="60">
        <f t="shared" si="13"/>
        <v>0</v>
      </c>
      <c r="C404" s="24" t="str">
        <f>IF(AND('Infos voyageurs'!AA394="Thaïlande",'Infos voyageurs'!AC394="janvier"),'Infos voyageurs'!AG394,"")</f>
        <v/>
      </c>
      <c r="D404" s="24" t="str">
        <f>IF(AND('Infos voyageurs'!AA394="Thaïlande",'Infos voyageurs'!AC394="février"),'Infos voyageurs'!AG394,"")</f>
        <v/>
      </c>
      <c r="E404" s="24" t="str">
        <f>IF(AND('Infos voyageurs'!AA394="Thaïlande",'Infos voyageurs'!AC394="mars"),'Infos voyageurs'!AG394,"")</f>
        <v/>
      </c>
      <c r="F404" s="54" t="str">
        <f>IF(AND('Infos voyageurs'!AA394="Thaïlande",'Infos voyageurs'!AC394="avril"),'Infos voyageurs'!AG394,"")</f>
        <v/>
      </c>
      <c r="G404" s="54" t="str">
        <f>IF(AND('Infos voyageurs'!AA394="Thaïlande",'Infos voyageurs'!AC394="mai"),'Infos voyageurs'!AG394,"")</f>
        <v/>
      </c>
      <c r="H404" s="54" t="str">
        <f>IF(AND('Infos voyageurs'!AA394="Thaïlande",'Infos voyageurs'!AC394="juin"),'Infos voyageurs'!AG394,"")</f>
        <v/>
      </c>
      <c r="I404" s="56" t="str">
        <f>IF(AND('Infos voyageurs'!AA394="Thaïlande",'Infos voyageurs'!AC394="juillet"),'Infos voyageurs'!AG394,"")</f>
        <v/>
      </c>
      <c r="J404" s="56" t="str">
        <f>IF(AND('Infos voyageurs'!AA394="Thaïlande",'Infos voyageurs'!AC394="août"),'Infos voyageurs'!AG394,"")</f>
        <v/>
      </c>
      <c r="K404" s="56" t="str">
        <f>IF(AND('Infos voyageurs'!AA394="Thaïlande",'Infos voyageurs'!AC394="septembre"),'Infos voyageurs'!AG394,"")</f>
        <v/>
      </c>
      <c r="L404" s="58" t="str">
        <f>IF(AND('Infos voyageurs'!AA394="Thaïlande",'Infos voyageurs'!AC394="octobre"),'Infos voyageurs'!AG394,"")</f>
        <v/>
      </c>
      <c r="M404" s="58" t="str">
        <f>IF(AND('Infos voyageurs'!AA394="Thaïlande",'Infos voyageurs'!AC394="novembre"),'Infos voyageurs'!AG394,"")</f>
        <v/>
      </c>
      <c r="N404" s="58" t="str">
        <f>IF(AND('Infos voyageurs'!AA394="Thaïlande",'Infos voyageurs'!AC394="decembre"),'Infos voyageurs'!AG394,"")</f>
        <v/>
      </c>
      <c r="Q404" s="14"/>
      <c r="R404" s="24" t="str">
        <f>IF('Infos voyageurs'!AA394="Thaïlande",'Infos voyageurs'!AI394,"")</f>
        <v/>
      </c>
      <c r="S404" s="14"/>
      <c r="T404" s="68"/>
      <c r="U404" s="54" t="str">
        <f>IF('Infos voyageurs'!AE394="Thaïlande",'Infos voyageurs'!AL394,"")</f>
        <v/>
      </c>
      <c r="V404" s="68"/>
      <c r="W404" s="69"/>
      <c r="X404" s="56" t="str">
        <f>IF('Infos voyageurs'!AA394="Thaïlande",'Infos voyageurs'!AN394,"")</f>
        <v/>
      </c>
      <c r="Y404" s="69"/>
      <c r="Z404" s="70"/>
      <c r="AA404" s="58">
        <f t="shared" si="14"/>
        <v>0</v>
      </c>
      <c r="AB404" s="70"/>
    </row>
    <row r="405" spans="1:28" ht="16" customHeight="1" x14ac:dyDescent="0.2">
      <c r="A405" s="1" t="str">
        <f>IF('Infos voyageurs'!AA395="Thaïlande",'Infos voyageurs'!B395,"")</f>
        <v/>
      </c>
      <c r="B405" s="60">
        <f t="shared" si="13"/>
        <v>0</v>
      </c>
      <c r="C405" s="24" t="str">
        <f>IF(AND('Infos voyageurs'!AA395="Thaïlande",'Infos voyageurs'!AC395="janvier"),'Infos voyageurs'!AG395,"")</f>
        <v/>
      </c>
      <c r="D405" s="24" t="str">
        <f>IF(AND('Infos voyageurs'!AA395="Thaïlande",'Infos voyageurs'!AC395="février"),'Infos voyageurs'!AG395,"")</f>
        <v/>
      </c>
      <c r="E405" s="24" t="str">
        <f>IF(AND('Infos voyageurs'!AA395="Thaïlande",'Infos voyageurs'!AC395="mars"),'Infos voyageurs'!AG395,"")</f>
        <v/>
      </c>
      <c r="F405" s="54" t="str">
        <f>IF(AND('Infos voyageurs'!AA395="Thaïlande",'Infos voyageurs'!AC395="avril"),'Infos voyageurs'!AG395,"")</f>
        <v/>
      </c>
      <c r="G405" s="54" t="str">
        <f>IF(AND('Infos voyageurs'!AA395="Thaïlande",'Infos voyageurs'!AC395="mai"),'Infos voyageurs'!AG395,"")</f>
        <v/>
      </c>
      <c r="H405" s="54" t="str">
        <f>IF(AND('Infos voyageurs'!AA395="Thaïlande",'Infos voyageurs'!AC395="juin"),'Infos voyageurs'!AG395,"")</f>
        <v/>
      </c>
      <c r="I405" s="56" t="str">
        <f>IF(AND('Infos voyageurs'!AA395="Thaïlande",'Infos voyageurs'!AC395="juillet"),'Infos voyageurs'!AG395,"")</f>
        <v/>
      </c>
      <c r="J405" s="56" t="str">
        <f>IF(AND('Infos voyageurs'!AA395="Thaïlande",'Infos voyageurs'!AC395="août"),'Infos voyageurs'!AG395,"")</f>
        <v/>
      </c>
      <c r="K405" s="56" t="str">
        <f>IF(AND('Infos voyageurs'!AA395="Thaïlande",'Infos voyageurs'!AC395="septembre"),'Infos voyageurs'!AG395,"")</f>
        <v/>
      </c>
      <c r="L405" s="58" t="str">
        <f>IF(AND('Infos voyageurs'!AA395="Thaïlande",'Infos voyageurs'!AC395="octobre"),'Infos voyageurs'!AG395,"")</f>
        <v/>
      </c>
      <c r="M405" s="58" t="str">
        <f>IF(AND('Infos voyageurs'!AA395="Thaïlande",'Infos voyageurs'!AC395="novembre"),'Infos voyageurs'!AG395,"")</f>
        <v/>
      </c>
      <c r="N405" s="58" t="str">
        <f>IF(AND('Infos voyageurs'!AA395="Thaïlande",'Infos voyageurs'!AC395="decembre"),'Infos voyageurs'!AG395,"")</f>
        <v/>
      </c>
      <c r="Q405" s="14"/>
      <c r="R405" s="24" t="str">
        <f>IF('Infos voyageurs'!AA395="Thaïlande",'Infos voyageurs'!AI395,"")</f>
        <v/>
      </c>
      <c r="S405" s="14"/>
      <c r="T405" s="68"/>
      <c r="U405" s="54" t="str">
        <f>IF('Infos voyageurs'!AE395="Thaïlande",'Infos voyageurs'!AL395,"")</f>
        <v/>
      </c>
      <c r="V405" s="68"/>
      <c r="W405" s="69"/>
      <c r="X405" s="56" t="str">
        <f>IF('Infos voyageurs'!AA395="Thaïlande",'Infos voyageurs'!AN395,"")</f>
        <v/>
      </c>
      <c r="Y405" s="69"/>
      <c r="Z405" s="70"/>
      <c r="AA405" s="58">
        <f t="shared" si="14"/>
        <v>0</v>
      </c>
      <c r="AB405" s="70"/>
    </row>
    <row r="406" spans="1:28" ht="16" customHeight="1" x14ac:dyDescent="0.2">
      <c r="A406" s="1" t="str">
        <f>IF('Infos voyageurs'!AA396="Thaïlande",'Infos voyageurs'!B396,"")</f>
        <v/>
      </c>
      <c r="B406" s="60">
        <f t="shared" si="13"/>
        <v>0</v>
      </c>
      <c r="C406" s="24" t="str">
        <f>IF(AND('Infos voyageurs'!AA396="Thaïlande",'Infos voyageurs'!AC396="janvier"),'Infos voyageurs'!AG396,"")</f>
        <v/>
      </c>
      <c r="D406" s="24" t="str">
        <f>IF(AND('Infos voyageurs'!AA396="Thaïlande",'Infos voyageurs'!AC396="février"),'Infos voyageurs'!AG396,"")</f>
        <v/>
      </c>
      <c r="E406" s="24" t="str">
        <f>IF(AND('Infos voyageurs'!AA396="Thaïlande",'Infos voyageurs'!AC396="mars"),'Infos voyageurs'!AG396,"")</f>
        <v/>
      </c>
      <c r="F406" s="54" t="str">
        <f>IF(AND('Infos voyageurs'!AA396="Thaïlande",'Infos voyageurs'!AC396="avril"),'Infos voyageurs'!AG396,"")</f>
        <v/>
      </c>
      <c r="G406" s="54" t="str">
        <f>IF(AND('Infos voyageurs'!AA396="Thaïlande",'Infos voyageurs'!AC396="mai"),'Infos voyageurs'!AG396,"")</f>
        <v/>
      </c>
      <c r="H406" s="54" t="str">
        <f>IF(AND('Infos voyageurs'!AA396="Thaïlande",'Infos voyageurs'!AC396="juin"),'Infos voyageurs'!AG396,"")</f>
        <v/>
      </c>
      <c r="I406" s="56" t="str">
        <f>IF(AND('Infos voyageurs'!AA396="Thaïlande",'Infos voyageurs'!AC396="juillet"),'Infos voyageurs'!AG396,"")</f>
        <v/>
      </c>
      <c r="J406" s="56" t="str">
        <f>IF(AND('Infos voyageurs'!AA396="Thaïlande",'Infos voyageurs'!AC396="août"),'Infos voyageurs'!AG396,"")</f>
        <v/>
      </c>
      <c r="K406" s="56" t="str">
        <f>IF(AND('Infos voyageurs'!AA396="Thaïlande",'Infos voyageurs'!AC396="septembre"),'Infos voyageurs'!AG396,"")</f>
        <v/>
      </c>
      <c r="L406" s="58" t="str">
        <f>IF(AND('Infos voyageurs'!AA396="Thaïlande",'Infos voyageurs'!AC396="octobre"),'Infos voyageurs'!AG396,"")</f>
        <v/>
      </c>
      <c r="M406" s="58" t="str">
        <f>IF(AND('Infos voyageurs'!AA396="Thaïlande",'Infos voyageurs'!AC396="novembre"),'Infos voyageurs'!AG396,"")</f>
        <v/>
      </c>
      <c r="N406" s="58" t="str">
        <f>IF(AND('Infos voyageurs'!AA396="Thaïlande",'Infos voyageurs'!AC396="decembre"),'Infos voyageurs'!AG396,"")</f>
        <v/>
      </c>
      <c r="R406" s="24" t="str">
        <f>IF('Infos voyageurs'!AA396="Thaïlande",'Infos voyageurs'!AI396,"")</f>
        <v/>
      </c>
      <c r="U406" s="54" t="str">
        <f>IF('Infos voyageurs'!AE396="Thaïlande",'Infos voyageurs'!AL396,"")</f>
        <v/>
      </c>
      <c r="X406" s="56" t="str">
        <f>IF('Infos voyageurs'!AA396="Thaïlande",'Infos voyageurs'!AN396,"")</f>
        <v/>
      </c>
      <c r="AA406" s="58">
        <f t="shared" si="14"/>
        <v>0</v>
      </c>
    </row>
    <row r="407" spans="1:28" ht="16" customHeight="1" x14ac:dyDescent="0.2">
      <c r="A407" s="1" t="str">
        <f>IF('Infos voyageurs'!AA397="Thaïlande",'Infos voyageurs'!B397,"")</f>
        <v/>
      </c>
      <c r="B407" s="60">
        <f t="shared" si="13"/>
        <v>0</v>
      </c>
      <c r="C407" s="24" t="str">
        <f>IF(AND('Infos voyageurs'!AA397="Thaïlande",'Infos voyageurs'!AC397="janvier"),'Infos voyageurs'!AG397,"")</f>
        <v/>
      </c>
      <c r="D407" s="24" t="str">
        <f>IF(AND('Infos voyageurs'!AA397="Thaïlande",'Infos voyageurs'!AC397="février"),'Infos voyageurs'!AG397,"")</f>
        <v/>
      </c>
      <c r="E407" s="24" t="str">
        <f>IF(AND('Infos voyageurs'!AA397="Thaïlande",'Infos voyageurs'!AC397="mars"),'Infos voyageurs'!AG397,"")</f>
        <v/>
      </c>
      <c r="F407" s="54" t="str">
        <f>IF(AND('Infos voyageurs'!AA397="Thaïlande",'Infos voyageurs'!AC397="avril"),'Infos voyageurs'!AG397,"")</f>
        <v/>
      </c>
      <c r="G407" s="54" t="str">
        <f>IF(AND('Infos voyageurs'!AA397="Thaïlande",'Infos voyageurs'!AC397="mai"),'Infos voyageurs'!AG397,"")</f>
        <v/>
      </c>
      <c r="H407" s="54" t="str">
        <f>IF(AND('Infos voyageurs'!AA397="Thaïlande",'Infos voyageurs'!AC397="juin"),'Infos voyageurs'!AG397,"")</f>
        <v/>
      </c>
      <c r="I407" s="56" t="str">
        <f>IF(AND('Infos voyageurs'!AA397="Thaïlande",'Infos voyageurs'!AC397="juillet"),'Infos voyageurs'!AG397,"")</f>
        <v/>
      </c>
      <c r="J407" s="56" t="str">
        <f>IF(AND('Infos voyageurs'!AA397="Thaïlande",'Infos voyageurs'!AC397="août"),'Infos voyageurs'!AG397,"")</f>
        <v/>
      </c>
      <c r="K407" s="56" t="str">
        <f>IF(AND('Infos voyageurs'!AA397="Thaïlande",'Infos voyageurs'!AC397="septembre"),'Infos voyageurs'!AG397,"")</f>
        <v/>
      </c>
      <c r="L407" s="58" t="str">
        <f>IF(AND('Infos voyageurs'!AA397="Thaïlande",'Infos voyageurs'!AC397="octobre"),'Infos voyageurs'!AG397,"")</f>
        <v/>
      </c>
      <c r="M407" s="58" t="str">
        <f>IF(AND('Infos voyageurs'!AA397="Thaïlande",'Infos voyageurs'!AC397="novembre"),'Infos voyageurs'!AG397,"")</f>
        <v/>
      </c>
      <c r="N407" s="58" t="str">
        <f>IF(AND('Infos voyageurs'!AA397="Thaïlande",'Infos voyageurs'!AC397="decembre"),'Infos voyageurs'!AG397,"")</f>
        <v/>
      </c>
      <c r="R407" s="24" t="str">
        <f>IF('Infos voyageurs'!AA397="Thaïlande",'Infos voyageurs'!AI397,"")</f>
        <v/>
      </c>
      <c r="U407" s="54" t="str">
        <f>IF('Infos voyageurs'!AE397="Thaïlande",'Infos voyageurs'!AL397,"")</f>
        <v/>
      </c>
      <c r="X407" s="56" t="str">
        <f>IF('Infos voyageurs'!AA397="Thaïlande",'Infos voyageurs'!AN397,"")</f>
        <v/>
      </c>
      <c r="AA407" s="58">
        <f t="shared" si="14"/>
        <v>0</v>
      </c>
    </row>
    <row r="408" spans="1:28" ht="16" customHeight="1" x14ac:dyDescent="0.2">
      <c r="A408" s="1" t="str">
        <f>IF('Infos voyageurs'!AA398="Thaïlande",'Infos voyageurs'!B398,"")</f>
        <v/>
      </c>
      <c r="B408" s="60">
        <f t="shared" si="13"/>
        <v>0</v>
      </c>
      <c r="C408" s="24" t="str">
        <f>IF(AND('Infos voyageurs'!AA398="Thaïlande",'Infos voyageurs'!AC398="janvier"),'Infos voyageurs'!AG398,"")</f>
        <v/>
      </c>
      <c r="D408" s="24" t="str">
        <f>IF(AND('Infos voyageurs'!AA398="Thaïlande",'Infos voyageurs'!AC398="février"),'Infos voyageurs'!AG398,"")</f>
        <v/>
      </c>
      <c r="E408" s="24" t="str">
        <f>IF(AND('Infos voyageurs'!AA398="Thaïlande",'Infos voyageurs'!AC398="mars"),'Infos voyageurs'!AG398,"")</f>
        <v/>
      </c>
      <c r="F408" s="54" t="str">
        <f>IF(AND('Infos voyageurs'!AA398="Thaïlande",'Infos voyageurs'!AC398="avril"),'Infos voyageurs'!AG398,"")</f>
        <v/>
      </c>
      <c r="G408" s="54" t="str">
        <f>IF(AND('Infos voyageurs'!AA398="Thaïlande",'Infos voyageurs'!AC398="mai"),'Infos voyageurs'!AG398,"")</f>
        <v/>
      </c>
      <c r="H408" s="54" t="str">
        <f>IF(AND('Infos voyageurs'!AA398="Thaïlande",'Infos voyageurs'!AC398="juin"),'Infos voyageurs'!AG398,"")</f>
        <v/>
      </c>
      <c r="I408" s="56" t="str">
        <f>IF(AND('Infos voyageurs'!AA398="Thaïlande",'Infos voyageurs'!AC398="juillet"),'Infos voyageurs'!AG398,"")</f>
        <v/>
      </c>
      <c r="J408" s="56" t="str">
        <f>IF(AND('Infos voyageurs'!AA398="Thaïlande",'Infos voyageurs'!AC398="août"),'Infos voyageurs'!AG398,"")</f>
        <v/>
      </c>
      <c r="K408" s="56" t="str">
        <f>IF(AND('Infos voyageurs'!AA398="Thaïlande",'Infos voyageurs'!AC398="septembre"),'Infos voyageurs'!AG398,"")</f>
        <v/>
      </c>
      <c r="L408" s="58" t="str">
        <f>IF(AND('Infos voyageurs'!AA398="Thaïlande",'Infos voyageurs'!AC398="octobre"),'Infos voyageurs'!AG398,"")</f>
        <v/>
      </c>
      <c r="M408" s="58" t="str">
        <f>IF(AND('Infos voyageurs'!AA398="Thaïlande",'Infos voyageurs'!AC398="novembre"),'Infos voyageurs'!AG398,"")</f>
        <v/>
      </c>
      <c r="N408" s="58" t="str">
        <f>IF(AND('Infos voyageurs'!AA398="Thaïlande",'Infos voyageurs'!AC398="decembre"),'Infos voyageurs'!AG398,"")</f>
        <v/>
      </c>
      <c r="R408" s="24" t="str">
        <f>IF('Infos voyageurs'!AA398="Thaïlande",'Infos voyageurs'!AI398,"")</f>
        <v/>
      </c>
      <c r="U408" s="54" t="str">
        <f>IF('Infos voyageurs'!AE398="Thaïlande",'Infos voyageurs'!AL398,"")</f>
        <v/>
      </c>
      <c r="X408" s="56" t="str">
        <f>IF('Infos voyageurs'!AA398="Thaïlande",'Infos voyageurs'!AN398,"")</f>
        <v/>
      </c>
      <c r="AA408" s="58">
        <f t="shared" si="14"/>
        <v>0</v>
      </c>
    </row>
    <row r="409" spans="1:28" ht="16" customHeight="1" x14ac:dyDescent="0.2">
      <c r="A409" s="1" t="str">
        <f>IF('Infos voyageurs'!AA399="Thaïlande",'Infos voyageurs'!B399,"")</f>
        <v/>
      </c>
      <c r="B409" s="60">
        <f t="shared" si="13"/>
        <v>0</v>
      </c>
      <c r="C409" s="24" t="str">
        <f>IF(AND('Infos voyageurs'!AA399="Thaïlande",'Infos voyageurs'!AC399="janvier"),'Infos voyageurs'!AG399,"")</f>
        <v/>
      </c>
      <c r="D409" s="24" t="str">
        <f>IF(AND('Infos voyageurs'!AA399="Thaïlande",'Infos voyageurs'!AC399="février"),'Infos voyageurs'!AG399,"")</f>
        <v/>
      </c>
      <c r="E409" s="24" t="str">
        <f>IF(AND('Infos voyageurs'!AA399="Thaïlande",'Infos voyageurs'!AC399="mars"),'Infos voyageurs'!AG399,"")</f>
        <v/>
      </c>
      <c r="F409" s="54" t="str">
        <f>IF(AND('Infos voyageurs'!AA399="Thaïlande",'Infos voyageurs'!AC399="avril"),'Infos voyageurs'!AG399,"")</f>
        <v/>
      </c>
      <c r="G409" s="54" t="str">
        <f>IF(AND('Infos voyageurs'!AA399="Thaïlande",'Infos voyageurs'!AC399="mai"),'Infos voyageurs'!AG399,"")</f>
        <v/>
      </c>
      <c r="H409" s="54" t="str">
        <f>IF(AND('Infos voyageurs'!AA399="Thaïlande",'Infos voyageurs'!AC399="juin"),'Infos voyageurs'!AG399,"")</f>
        <v/>
      </c>
      <c r="I409" s="56" t="str">
        <f>IF(AND('Infos voyageurs'!AA399="Thaïlande",'Infos voyageurs'!AC399="juillet"),'Infos voyageurs'!AG399,"")</f>
        <v/>
      </c>
      <c r="J409" s="56" t="str">
        <f>IF(AND('Infos voyageurs'!AA399="Thaïlande",'Infos voyageurs'!AC399="août"),'Infos voyageurs'!AG399,"")</f>
        <v/>
      </c>
      <c r="K409" s="56" t="str">
        <f>IF(AND('Infos voyageurs'!AA399="Thaïlande",'Infos voyageurs'!AC399="septembre"),'Infos voyageurs'!AG399,"")</f>
        <v/>
      </c>
      <c r="L409" s="58" t="str">
        <f>IF(AND('Infos voyageurs'!AA399="Thaïlande",'Infos voyageurs'!AC399="octobre"),'Infos voyageurs'!AG399,"")</f>
        <v/>
      </c>
      <c r="M409" s="58" t="str">
        <f>IF(AND('Infos voyageurs'!AA399="Thaïlande",'Infos voyageurs'!AC399="novembre"),'Infos voyageurs'!AG399,"")</f>
        <v/>
      </c>
      <c r="N409" s="58" t="str">
        <f>IF(AND('Infos voyageurs'!AA399="Thaïlande",'Infos voyageurs'!AC399="decembre"),'Infos voyageurs'!AG399,"")</f>
        <v/>
      </c>
      <c r="R409" s="24" t="str">
        <f>IF('Infos voyageurs'!AA399="Thaïlande",'Infos voyageurs'!AI399,"")</f>
        <v/>
      </c>
      <c r="U409" s="54" t="str">
        <f>IF('Infos voyageurs'!AE399="Thaïlande",'Infos voyageurs'!AL399,"")</f>
        <v/>
      </c>
      <c r="X409" s="56" t="str">
        <f>IF('Infos voyageurs'!AA399="Thaïlande",'Infos voyageurs'!AN399,"")</f>
        <v/>
      </c>
      <c r="AA409" s="58">
        <f t="shared" si="14"/>
        <v>0</v>
      </c>
    </row>
    <row r="410" spans="1:28" ht="16" customHeight="1" x14ac:dyDescent="0.2">
      <c r="A410" s="1" t="str">
        <f>IF('Infos voyageurs'!AA400="Thaïlande",'Infos voyageurs'!B400,"")</f>
        <v/>
      </c>
      <c r="B410" s="60">
        <f t="shared" si="13"/>
        <v>0</v>
      </c>
      <c r="C410" s="24" t="str">
        <f>IF(AND('Infos voyageurs'!AA400="Thaïlande",'Infos voyageurs'!AC400="janvier"),'Infos voyageurs'!AG400,"")</f>
        <v/>
      </c>
      <c r="D410" s="24" t="str">
        <f>IF(AND('Infos voyageurs'!AA400="Thaïlande",'Infos voyageurs'!AC400="février"),'Infos voyageurs'!AG400,"")</f>
        <v/>
      </c>
      <c r="E410" s="24" t="str">
        <f>IF(AND('Infos voyageurs'!AA400="Thaïlande",'Infos voyageurs'!AC400="mars"),'Infos voyageurs'!AG400,"")</f>
        <v/>
      </c>
      <c r="F410" s="54" t="str">
        <f>IF(AND('Infos voyageurs'!AA400="Thaïlande",'Infos voyageurs'!AC400="avril"),'Infos voyageurs'!AG400,"")</f>
        <v/>
      </c>
      <c r="G410" s="54" t="str">
        <f>IF(AND('Infos voyageurs'!AA400="Thaïlande",'Infos voyageurs'!AC400="mai"),'Infos voyageurs'!AG400,"")</f>
        <v/>
      </c>
      <c r="H410" s="54" t="str">
        <f>IF(AND('Infos voyageurs'!AA400="Thaïlande",'Infos voyageurs'!AC400="juin"),'Infos voyageurs'!AG400,"")</f>
        <v/>
      </c>
      <c r="I410" s="56" t="str">
        <f>IF(AND('Infos voyageurs'!AA400="Thaïlande",'Infos voyageurs'!AC400="juillet"),'Infos voyageurs'!AG400,"")</f>
        <v/>
      </c>
      <c r="J410" s="56" t="str">
        <f>IF(AND('Infos voyageurs'!AA400="Thaïlande",'Infos voyageurs'!AC400="août"),'Infos voyageurs'!AG400,"")</f>
        <v/>
      </c>
      <c r="K410" s="56" t="str">
        <f>IF(AND('Infos voyageurs'!AA400="Thaïlande",'Infos voyageurs'!AC400="septembre"),'Infos voyageurs'!AG400,"")</f>
        <v/>
      </c>
      <c r="L410" s="58" t="str">
        <f>IF(AND('Infos voyageurs'!AA400="Thaïlande",'Infos voyageurs'!AC400="octobre"),'Infos voyageurs'!AG400,"")</f>
        <v/>
      </c>
      <c r="M410" s="58" t="str">
        <f>IF(AND('Infos voyageurs'!AA400="Thaïlande",'Infos voyageurs'!AC400="novembre"),'Infos voyageurs'!AG400,"")</f>
        <v/>
      </c>
      <c r="N410" s="58" t="str">
        <f>IF(AND('Infos voyageurs'!AA400="Thaïlande",'Infos voyageurs'!AC400="decembre"),'Infos voyageurs'!AG400,"")</f>
        <v/>
      </c>
      <c r="R410" s="24" t="str">
        <f>IF('Infos voyageurs'!AA400="Thaïlande",'Infos voyageurs'!AI400,"")</f>
        <v/>
      </c>
      <c r="U410" s="54" t="str">
        <f>IF('Infos voyageurs'!AE400="Thaïlande",'Infos voyageurs'!AL400,"")</f>
        <v/>
      </c>
      <c r="X410" s="56" t="str">
        <f>IF('Infos voyageurs'!AA400="Thaïlande",'Infos voyageurs'!AN400,"")</f>
        <v/>
      </c>
      <c r="AA410" s="58">
        <f t="shared" si="14"/>
        <v>0</v>
      </c>
    </row>
    <row r="411" spans="1:28" ht="16" customHeight="1" x14ac:dyDescent="0.2">
      <c r="A411" s="1" t="str">
        <f>IF('Infos voyageurs'!AA401="Thaïlande",'Infos voyageurs'!B401,"")</f>
        <v/>
      </c>
      <c r="B411" s="60">
        <f t="shared" si="13"/>
        <v>0</v>
      </c>
      <c r="C411" s="24" t="str">
        <f>IF(AND('Infos voyageurs'!AA401="Thaïlande",'Infos voyageurs'!AC401="janvier"),'Infos voyageurs'!AG401,"")</f>
        <v/>
      </c>
      <c r="D411" s="24" t="str">
        <f>IF(AND('Infos voyageurs'!AA401="Thaïlande",'Infos voyageurs'!AC401="février"),'Infos voyageurs'!AG401,"")</f>
        <v/>
      </c>
      <c r="E411" s="24" t="str">
        <f>IF(AND('Infos voyageurs'!AA401="Thaïlande",'Infos voyageurs'!AC401="mars"),'Infos voyageurs'!AG401,"")</f>
        <v/>
      </c>
      <c r="F411" s="54" t="str">
        <f>IF(AND('Infos voyageurs'!AA401="Thaïlande",'Infos voyageurs'!AC401="avril"),'Infos voyageurs'!AG401,"")</f>
        <v/>
      </c>
      <c r="G411" s="54" t="str">
        <f>IF(AND('Infos voyageurs'!AA401="Thaïlande",'Infos voyageurs'!AC401="mai"),'Infos voyageurs'!AG401,"")</f>
        <v/>
      </c>
      <c r="H411" s="54" t="str">
        <f>IF(AND('Infos voyageurs'!AA401="Thaïlande",'Infos voyageurs'!AC401="juin"),'Infos voyageurs'!AG401,"")</f>
        <v/>
      </c>
      <c r="I411" s="56" t="str">
        <f>IF(AND('Infos voyageurs'!AA401="Thaïlande",'Infos voyageurs'!AC401="juillet"),'Infos voyageurs'!AG401,"")</f>
        <v/>
      </c>
      <c r="J411" s="56" t="str">
        <f>IF(AND('Infos voyageurs'!AA401="Thaïlande",'Infos voyageurs'!AC401="août"),'Infos voyageurs'!AG401,"")</f>
        <v/>
      </c>
      <c r="K411" s="56" t="str">
        <f>IF(AND('Infos voyageurs'!AA401="Thaïlande",'Infos voyageurs'!AC401="septembre"),'Infos voyageurs'!AG401,"")</f>
        <v/>
      </c>
      <c r="L411" s="58" t="str">
        <f>IF(AND('Infos voyageurs'!AA401="Thaïlande",'Infos voyageurs'!AC401="octobre"),'Infos voyageurs'!AG401,"")</f>
        <v/>
      </c>
      <c r="M411" s="58" t="str">
        <f>IF(AND('Infos voyageurs'!AA401="Thaïlande",'Infos voyageurs'!AC401="novembre"),'Infos voyageurs'!AG401,"")</f>
        <v/>
      </c>
      <c r="N411" s="58" t="str">
        <f>IF(AND('Infos voyageurs'!AA401="Thaïlande",'Infos voyageurs'!AC401="decembre"),'Infos voyageurs'!AG401,"")</f>
        <v/>
      </c>
      <c r="R411" s="24" t="str">
        <f>IF('Infos voyageurs'!AA401="Thaïlande",'Infos voyageurs'!AI401,"")</f>
        <v/>
      </c>
      <c r="U411" s="54" t="str">
        <f>IF('Infos voyageurs'!AE401="Thaïlande",'Infos voyageurs'!AL401,"")</f>
        <v/>
      </c>
      <c r="X411" s="56" t="str">
        <f>IF('Infos voyageurs'!AA401="Thaïlande",'Infos voyageurs'!AN401,"")</f>
        <v/>
      </c>
      <c r="AA411" s="58">
        <f t="shared" si="14"/>
        <v>0</v>
      </c>
    </row>
    <row r="412" spans="1:28" ht="16" customHeight="1" x14ac:dyDescent="0.2">
      <c r="A412" s="1" t="str">
        <f>IF('Infos voyageurs'!AA402="Thaïlande",'Infos voyageurs'!B402,"")</f>
        <v/>
      </c>
      <c r="B412" s="60">
        <f t="shared" si="13"/>
        <v>0</v>
      </c>
      <c r="C412" s="24" t="str">
        <f>IF(AND('Infos voyageurs'!AA402="Thaïlande",'Infos voyageurs'!AC402="janvier"),'Infos voyageurs'!AG402,"")</f>
        <v/>
      </c>
      <c r="D412" s="24" t="str">
        <f>IF(AND('Infos voyageurs'!AA402="Thaïlande",'Infos voyageurs'!AC402="février"),'Infos voyageurs'!AG402,"")</f>
        <v/>
      </c>
      <c r="E412" s="24" t="str">
        <f>IF(AND('Infos voyageurs'!AA402="Thaïlande",'Infos voyageurs'!AC402="mars"),'Infos voyageurs'!AG402,"")</f>
        <v/>
      </c>
      <c r="F412" s="54" t="str">
        <f>IF(AND('Infos voyageurs'!AA402="Thaïlande",'Infos voyageurs'!AC402="avril"),'Infos voyageurs'!AG402,"")</f>
        <v/>
      </c>
      <c r="G412" s="54" t="str">
        <f>IF(AND('Infos voyageurs'!AA402="Thaïlande",'Infos voyageurs'!AC402="mai"),'Infos voyageurs'!AG402,"")</f>
        <v/>
      </c>
      <c r="H412" s="54" t="str">
        <f>IF(AND('Infos voyageurs'!AA402="Thaïlande",'Infos voyageurs'!AC402="juin"),'Infos voyageurs'!AG402,"")</f>
        <v/>
      </c>
      <c r="I412" s="56" t="str">
        <f>IF(AND('Infos voyageurs'!AA402="Thaïlande",'Infos voyageurs'!AC402="juillet"),'Infos voyageurs'!AG402,"")</f>
        <v/>
      </c>
      <c r="J412" s="56" t="str">
        <f>IF(AND('Infos voyageurs'!AA402="Thaïlande",'Infos voyageurs'!AC402="août"),'Infos voyageurs'!AG402,"")</f>
        <v/>
      </c>
      <c r="K412" s="56" t="str">
        <f>IF(AND('Infos voyageurs'!AA402="Thaïlande",'Infos voyageurs'!AC402="septembre"),'Infos voyageurs'!AG402,"")</f>
        <v/>
      </c>
      <c r="L412" s="58" t="str">
        <f>IF(AND('Infos voyageurs'!AA402="Thaïlande",'Infos voyageurs'!AC402="octobre"),'Infos voyageurs'!AG402,"")</f>
        <v/>
      </c>
      <c r="M412" s="58" t="str">
        <f>IF(AND('Infos voyageurs'!AA402="Thaïlande",'Infos voyageurs'!AC402="novembre"),'Infos voyageurs'!AG402,"")</f>
        <v/>
      </c>
      <c r="N412" s="58" t="str">
        <f>IF(AND('Infos voyageurs'!AA402="Thaïlande",'Infos voyageurs'!AC402="decembre"),'Infos voyageurs'!AG402,"")</f>
        <v/>
      </c>
      <c r="R412" s="24" t="str">
        <f>IF('Infos voyageurs'!AA402="Thaïlande",'Infos voyageurs'!AI402,"")</f>
        <v/>
      </c>
      <c r="U412" s="54" t="str">
        <f>IF('Infos voyageurs'!AE402="Thaïlande",'Infos voyageurs'!AL402,"")</f>
        <v/>
      </c>
      <c r="X412" s="56" t="str">
        <f>IF('Infos voyageurs'!AA402="Thaïlande",'Infos voyageurs'!AN402,"")</f>
        <v/>
      </c>
      <c r="AA412" s="58">
        <f t="shared" si="14"/>
        <v>0</v>
      </c>
    </row>
    <row r="413" spans="1:28" ht="16" customHeight="1" x14ac:dyDescent="0.2">
      <c r="A413" s="1" t="str">
        <f>IF('Infos voyageurs'!AA403="Thaïlande",'Infos voyageurs'!B403,"")</f>
        <v/>
      </c>
      <c r="B413" s="60">
        <f t="shared" si="13"/>
        <v>0</v>
      </c>
      <c r="C413" s="24" t="str">
        <f>IF(AND('Infos voyageurs'!AA403="Thaïlande",'Infos voyageurs'!AC403="janvier"),'Infos voyageurs'!AG403,"")</f>
        <v/>
      </c>
      <c r="D413" s="24" t="str">
        <f>IF(AND('Infos voyageurs'!AA403="Thaïlande",'Infos voyageurs'!AC403="février"),'Infos voyageurs'!AG403,"")</f>
        <v/>
      </c>
      <c r="E413" s="24" t="str">
        <f>IF(AND('Infos voyageurs'!AA403="Thaïlande",'Infos voyageurs'!AC403="mars"),'Infos voyageurs'!AG403,"")</f>
        <v/>
      </c>
      <c r="F413" s="54" t="str">
        <f>IF(AND('Infos voyageurs'!AA403="Thaïlande",'Infos voyageurs'!AC403="avril"),'Infos voyageurs'!AG403,"")</f>
        <v/>
      </c>
      <c r="G413" s="54" t="str">
        <f>IF(AND('Infos voyageurs'!AA403="Thaïlande",'Infos voyageurs'!AC403="mai"),'Infos voyageurs'!AG403,"")</f>
        <v/>
      </c>
      <c r="H413" s="54" t="str">
        <f>IF(AND('Infos voyageurs'!AA403="Thaïlande",'Infos voyageurs'!AC403="juin"),'Infos voyageurs'!AG403,"")</f>
        <v/>
      </c>
      <c r="I413" s="56" t="str">
        <f>IF(AND('Infos voyageurs'!AA403="Thaïlande",'Infos voyageurs'!AC403="juillet"),'Infos voyageurs'!AG403,"")</f>
        <v/>
      </c>
      <c r="J413" s="56" t="str">
        <f>IF(AND('Infos voyageurs'!AA403="Thaïlande",'Infos voyageurs'!AC403="août"),'Infos voyageurs'!AG403,"")</f>
        <v/>
      </c>
      <c r="K413" s="56" t="str">
        <f>IF(AND('Infos voyageurs'!AA403="Thaïlande",'Infos voyageurs'!AC403="septembre"),'Infos voyageurs'!AG403,"")</f>
        <v/>
      </c>
      <c r="L413" s="58" t="str">
        <f>IF(AND('Infos voyageurs'!AA403="Thaïlande",'Infos voyageurs'!AC403="octobre"),'Infos voyageurs'!AG403,"")</f>
        <v/>
      </c>
      <c r="M413" s="58" t="str">
        <f>IF(AND('Infos voyageurs'!AA403="Thaïlande",'Infos voyageurs'!AC403="novembre"),'Infos voyageurs'!AG403,"")</f>
        <v/>
      </c>
      <c r="N413" s="58" t="str">
        <f>IF(AND('Infos voyageurs'!AA403="Thaïlande",'Infos voyageurs'!AC403="decembre"),'Infos voyageurs'!AG403,"")</f>
        <v/>
      </c>
      <c r="R413" s="24" t="str">
        <f>IF('Infos voyageurs'!AA403="Thaïlande",'Infos voyageurs'!AI403,"")</f>
        <v/>
      </c>
      <c r="U413" s="54" t="str">
        <f>IF('Infos voyageurs'!AE403="Thaïlande",'Infos voyageurs'!AL403,"")</f>
        <v/>
      </c>
      <c r="X413" s="56" t="str">
        <f>IF('Infos voyageurs'!AA403="Thaïlande",'Infos voyageurs'!AN403,"")</f>
        <v/>
      </c>
      <c r="AA413" s="58">
        <f t="shared" si="14"/>
        <v>0</v>
      </c>
    </row>
    <row r="414" spans="1:28" ht="16" customHeight="1" x14ac:dyDescent="0.2">
      <c r="A414" s="1" t="str">
        <f>IF('Infos voyageurs'!AA404="Thaïlande",'Infos voyageurs'!B404,"")</f>
        <v/>
      </c>
      <c r="B414" s="60">
        <f t="shared" si="13"/>
        <v>0</v>
      </c>
      <c r="C414" s="24" t="str">
        <f>IF(AND('Infos voyageurs'!AA404="Thaïlande",'Infos voyageurs'!AC404="janvier"),'Infos voyageurs'!AG404,"")</f>
        <v/>
      </c>
      <c r="D414" s="24" t="str">
        <f>IF(AND('Infos voyageurs'!AA404="Thaïlande",'Infos voyageurs'!AC404="février"),'Infos voyageurs'!AG404,"")</f>
        <v/>
      </c>
      <c r="E414" s="24" t="str">
        <f>IF(AND('Infos voyageurs'!AA404="Thaïlande",'Infos voyageurs'!AC404="mars"),'Infos voyageurs'!AG404,"")</f>
        <v/>
      </c>
      <c r="F414" s="54" t="str">
        <f>IF(AND('Infos voyageurs'!AA404="Thaïlande",'Infos voyageurs'!AC404="avril"),'Infos voyageurs'!AG404,"")</f>
        <v/>
      </c>
      <c r="G414" s="54" t="str">
        <f>IF(AND('Infos voyageurs'!AA404="Thaïlande",'Infos voyageurs'!AC404="mai"),'Infos voyageurs'!AG404,"")</f>
        <v/>
      </c>
      <c r="H414" s="54" t="str">
        <f>IF(AND('Infos voyageurs'!AA404="Thaïlande",'Infos voyageurs'!AC404="juin"),'Infos voyageurs'!AG404,"")</f>
        <v/>
      </c>
      <c r="I414" s="56" t="str">
        <f>IF(AND('Infos voyageurs'!AA404="Thaïlande",'Infos voyageurs'!AC404="juillet"),'Infos voyageurs'!AG404,"")</f>
        <v/>
      </c>
      <c r="J414" s="56" t="str">
        <f>IF(AND('Infos voyageurs'!AA404="Thaïlande",'Infos voyageurs'!AC404="août"),'Infos voyageurs'!AG404,"")</f>
        <v/>
      </c>
      <c r="K414" s="56" t="str">
        <f>IF(AND('Infos voyageurs'!AA404="Thaïlande",'Infos voyageurs'!AC404="septembre"),'Infos voyageurs'!AG404,"")</f>
        <v/>
      </c>
      <c r="L414" s="58" t="str">
        <f>IF(AND('Infos voyageurs'!AA404="Thaïlande",'Infos voyageurs'!AC404="octobre"),'Infos voyageurs'!AG404,"")</f>
        <v/>
      </c>
      <c r="M414" s="58" t="str">
        <f>IF(AND('Infos voyageurs'!AA404="Thaïlande",'Infos voyageurs'!AC404="novembre"),'Infos voyageurs'!AG404,"")</f>
        <v/>
      </c>
      <c r="N414" s="58" t="str">
        <f>IF(AND('Infos voyageurs'!AA404="Thaïlande",'Infos voyageurs'!AC404="decembre"),'Infos voyageurs'!AG404,"")</f>
        <v/>
      </c>
      <c r="R414" s="24" t="str">
        <f>IF('Infos voyageurs'!AA404="Thaïlande",'Infos voyageurs'!AI404,"")</f>
        <v/>
      </c>
      <c r="U414" s="54" t="str">
        <f>IF('Infos voyageurs'!AE404="Thaïlande",'Infos voyageurs'!AL404,"")</f>
        <v/>
      </c>
      <c r="X414" s="56" t="str">
        <f>IF('Infos voyageurs'!AA404="Thaïlande",'Infos voyageurs'!AN404,"")</f>
        <v/>
      </c>
      <c r="AA414" s="58">
        <f t="shared" si="14"/>
        <v>0</v>
      </c>
    </row>
    <row r="415" spans="1:28" ht="16" customHeight="1" x14ac:dyDescent="0.2">
      <c r="A415" s="1" t="str">
        <f>IF('Infos voyageurs'!AA405="Thaïlande",'Infos voyageurs'!B405,"")</f>
        <v/>
      </c>
      <c r="B415" s="60">
        <f t="shared" si="13"/>
        <v>0</v>
      </c>
      <c r="C415" s="24" t="str">
        <f>IF(AND('Infos voyageurs'!AA405="Thaïlande",'Infos voyageurs'!AC405="janvier"),'Infos voyageurs'!AG405,"")</f>
        <v/>
      </c>
      <c r="D415" s="24" t="str">
        <f>IF(AND('Infos voyageurs'!AA405="Thaïlande",'Infos voyageurs'!AC405="février"),'Infos voyageurs'!AG405,"")</f>
        <v/>
      </c>
      <c r="E415" s="24" t="str">
        <f>IF(AND('Infos voyageurs'!AA405="Thaïlande",'Infos voyageurs'!AC405="mars"),'Infos voyageurs'!AG405,"")</f>
        <v/>
      </c>
      <c r="F415" s="54" t="str">
        <f>IF(AND('Infos voyageurs'!AA405="Thaïlande",'Infos voyageurs'!AC405="avril"),'Infos voyageurs'!AG405,"")</f>
        <v/>
      </c>
      <c r="G415" s="54" t="str">
        <f>IF(AND('Infos voyageurs'!AA405="Thaïlande",'Infos voyageurs'!AC405="mai"),'Infos voyageurs'!AG405,"")</f>
        <v/>
      </c>
      <c r="H415" s="54" t="str">
        <f>IF(AND('Infos voyageurs'!AA405="Thaïlande",'Infos voyageurs'!AC405="juin"),'Infos voyageurs'!AG405,"")</f>
        <v/>
      </c>
      <c r="I415" s="56" t="str">
        <f>IF(AND('Infos voyageurs'!AA405="Thaïlande",'Infos voyageurs'!AC405="juillet"),'Infos voyageurs'!AG405,"")</f>
        <v/>
      </c>
      <c r="J415" s="56" t="str">
        <f>IF(AND('Infos voyageurs'!AA405="Thaïlande",'Infos voyageurs'!AC405="août"),'Infos voyageurs'!AG405,"")</f>
        <v/>
      </c>
      <c r="K415" s="56" t="str">
        <f>IF(AND('Infos voyageurs'!AA405="Thaïlande",'Infos voyageurs'!AC405="septembre"),'Infos voyageurs'!AG405,"")</f>
        <v/>
      </c>
      <c r="L415" s="58" t="str">
        <f>IF(AND('Infos voyageurs'!AA405="Thaïlande",'Infos voyageurs'!AC405="octobre"),'Infos voyageurs'!AG405,"")</f>
        <v/>
      </c>
      <c r="M415" s="58" t="str">
        <f>IF(AND('Infos voyageurs'!AA405="Thaïlande",'Infos voyageurs'!AC405="novembre"),'Infos voyageurs'!AG405,"")</f>
        <v/>
      </c>
      <c r="N415" s="58" t="str">
        <f>IF(AND('Infos voyageurs'!AA405="Thaïlande",'Infos voyageurs'!AC405="decembre"),'Infos voyageurs'!AG405,"")</f>
        <v/>
      </c>
      <c r="R415" s="24" t="str">
        <f>IF('Infos voyageurs'!AA405="Thaïlande",'Infos voyageurs'!AI405,"")</f>
        <v/>
      </c>
      <c r="U415" s="54" t="str">
        <f>IF('Infos voyageurs'!AE405="Thaïlande",'Infos voyageurs'!AL405,"")</f>
        <v/>
      </c>
      <c r="X415" s="56" t="str">
        <f>IF('Infos voyageurs'!AA405="Thaïlande",'Infos voyageurs'!AN405,"")</f>
        <v/>
      </c>
      <c r="AA415" s="58">
        <f t="shared" si="14"/>
        <v>0</v>
      </c>
    </row>
    <row r="416" spans="1:28" ht="16" customHeight="1" x14ac:dyDescent="0.2">
      <c r="A416" s="1" t="str">
        <f>IF('Infos voyageurs'!AA406="Thaïlande",'Infos voyageurs'!B406,"")</f>
        <v/>
      </c>
      <c r="B416" s="60">
        <f t="shared" si="13"/>
        <v>0</v>
      </c>
      <c r="C416" s="24" t="str">
        <f>IF(AND('Infos voyageurs'!AA406="Thaïlande",'Infos voyageurs'!AC406="janvier"),'Infos voyageurs'!AG406,"")</f>
        <v/>
      </c>
      <c r="D416" s="24" t="str">
        <f>IF(AND('Infos voyageurs'!AA406="Thaïlande",'Infos voyageurs'!AC406="février"),'Infos voyageurs'!AG406,"")</f>
        <v/>
      </c>
      <c r="E416" s="24" t="str">
        <f>IF(AND('Infos voyageurs'!AA406="Thaïlande",'Infos voyageurs'!AC406="mars"),'Infos voyageurs'!AG406,"")</f>
        <v/>
      </c>
      <c r="F416" s="54" t="str">
        <f>IF(AND('Infos voyageurs'!AA406="Thaïlande",'Infos voyageurs'!AC406="avril"),'Infos voyageurs'!AG406,"")</f>
        <v/>
      </c>
      <c r="G416" s="54" t="str">
        <f>IF(AND('Infos voyageurs'!AA406="Thaïlande",'Infos voyageurs'!AC406="mai"),'Infos voyageurs'!AG406,"")</f>
        <v/>
      </c>
      <c r="H416" s="54" t="str">
        <f>IF(AND('Infos voyageurs'!AA406="Thaïlande",'Infos voyageurs'!AC406="juin"),'Infos voyageurs'!AG406,"")</f>
        <v/>
      </c>
      <c r="I416" s="56" t="str">
        <f>IF(AND('Infos voyageurs'!AA406="Thaïlande",'Infos voyageurs'!AC406="juillet"),'Infos voyageurs'!AG406,"")</f>
        <v/>
      </c>
      <c r="J416" s="56" t="str">
        <f>IF(AND('Infos voyageurs'!AA406="Thaïlande",'Infos voyageurs'!AC406="août"),'Infos voyageurs'!AG406,"")</f>
        <v/>
      </c>
      <c r="K416" s="56" t="str">
        <f>IF(AND('Infos voyageurs'!AA406="Thaïlande",'Infos voyageurs'!AC406="septembre"),'Infos voyageurs'!AG406,"")</f>
        <v/>
      </c>
      <c r="L416" s="58" t="str">
        <f>IF(AND('Infos voyageurs'!AA406="Thaïlande",'Infos voyageurs'!AC406="octobre"),'Infos voyageurs'!AG406,"")</f>
        <v/>
      </c>
      <c r="M416" s="58" t="str">
        <f>IF(AND('Infos voyageurs'!AA406="Thaïlande",'Infos voyageurs'!AC406="novembre"),'Infos voyageurs'!AG406,"")</f>
        <v/>
      </c>
      <c r="N416" s="58" t="str">
        <f>IF(AND('Infos voyageurs'!AA406="Thaïlande",'Infos voyageurs'!AC406="decembre"),'Infos voyageurs'!AG406,"")</f>
        <v/>
      </c>
      <c r="R416" s="24" t="str">
        <f>IF('Infos voyageurs'!AA406="Thaïlande",'Infos voyageurs'!AI406,"")</f>
        <v/>
      </c>
      <c r="U416" s="54" t="str">
        <f>IF('Infos voyageurs'!AE406="Thaïlande",'Infos voyageurs'!AL406,"")</f>
        <v/>
      </c>
      <c r="X416" s="56" t="str">
        <f>IF('Infos voyageurs'!AA406="Thaïlande",'Infos voyageurs'!AN406,"")</f>
        <v/>
      </c>
      <c r="AA416" s="58">
        <f t="shared" si="14"/>
        <v>0</v>
      </c>
    </row>
    <row r="417" spans="1:27" ht="16" customHeight="1" x14ac:dyDescent="0.2">
      <c r="A417" s="1" t="str">
        <f>IF('Infos voyageurs'!AA407="Thaïlande",'Infos voyageurs'!B407,"")</f>
        <v/>
      </c>
      <c r="B417" s="60">
        <f t="shared" si="13"/>
        <v>0</v>
      </c>
      <c r="C417" s="24" t="str">
        <f>IF(AND('Infos voyageurs'!AA407="Thaïlande",'Infos voyageurs'!AC407="janvier"),'Infos voyageurs'!AG407,"")</f>
        <v/>
      </c>
      <c r="D417" s="24" t="str">
        <f>IF(AND('Infos voyageurs'!AA407="Thaïlande",'Infos voyageurs'!AC407="février"),'Infos voyageurs'!AG407,"")</f>
        <v/>
      </c>
      <c r="E417" s="24" t="str">
        <f>IF(AND('Infos voyageurs'!AA407="Thaïlande",'Infos voyageurs'!AC407="mars"),'Infos voyageurs'!AG407,"")</f>
        <v/>
      </c>
      <c r="F417" s="54" t="str">
        <f>IF(AND('Infos voyageurs'!AA407="Thaïlande",'Infos voyageurs'!AC407="avril"),'Infos voyageurs'!AG407,"")</f>
        <v/>
      </c>
      <c r="G417" s="54" t="str">
        <f>IF(AND('Infos voyageurs'!AA407="Thaïlande",'Infos voyageurs'!AC407="mai"),'Infos voyageurs'!AG407,"")</f>
        <v/>
      </c>
      <c r="H417" s="54" t="str">
        <f>IF(AND('Infos voyageurs'!AA407="Thaïlande",'Infos voyageurs'!AC407="juin"),'Infos voyageurs'!AG407,"")</f>
        <v/>
      </c>
      <c r="I417" s="56" t="str">
        <f>IF(AND('Infos voyageurs'!AA407="Thaïlande",'Infos voyageurs'!AC407="juillet"),'Infos voyageurs'!AG407,"")</f>
        <v/>
      </c>
      <c r="J417" s="56" t="str">
        <f>IF(AND('Infos voyageurs'!AA407="Thaïlande",'Infos voyageurs'!AC407="août"),'Infos voyageurs'!AG407,"")</f>
        <v/>
      </c>
      <c r="K417" s="56" t="str">
        <f>IF(AND('Infos voyageurs'!AA407="Thaïlande",'Infos voyageurs'!AC407="septembre"),'Infos voyageurs'!AG407,"")</f>
        <v/>
      </c>
      <c r="L417" s="58" t="str">
        <f>IF(AND('Infos voyageurs'!AA407="Thaïlande",'Infos voyageurs'!AC407="octobre"),'Infos voyageurs'!AG407,"")</f>
        <v/>
      </c>
      <c r="M417" s="58" t="str">
        <f>IF(AND('Infos voyageurs'!AA407="Thaïlande",'Infos voyageurs'!AC407="novembre"),'Infos voyageurs'!AG407,"")</f>
        <v/>
      </c>
      <c r="N417" s="58" t="str">
        <f>IF(AND('Infos voyageurs'!AA407="Thaïlande",'Infos voyageurs'!AC407="decembre"),'Infos voyageurs'!AG407,"")</f>
        <v/>
      </c>
      <c r="R417" s="24" t="str">
        <f>IF('Infos voyageurs'!AA407="Thaïlande",'Infos voyageurs'!AI407,"")</f>
        <v/>
      </c>
      <c r="U417" s="54" t="str">
        <f>IF('Infos voyageurs'!AE407="Thaïlande",'Infos voyageurs'!AL407,"")</f>
        <v/>
      </c>
      <c r="X417" s="56" t="str">
        <f>IF('Infos voyageurs'!AA407="Thaïlande",'Infos voyageurs'!AN407,"")</f>
        <v/>
      </c>
      <c r="AA417" s="58">
        <f t="shared" si="14"/>
        <v>0</v>
      </c>
    </row>
    <row r="418" spans="1:27" ht="16" customHeight="1" x14ac:dyDescent="0.2">
      <c r="A418" s="1" t="str">
        <f>IF('Infos voyageurs'!AA408="Thaïlande",'Infos voyageurs'!B408,"")</f>
        <v/>
      </c>
      <c r="B418" s="60">
        <f t="shared" si="13"/>
        <v>0</v>
      </c>
      <c r="C418" s="24" t="str">
        <f>IF(AND('Infos voyageurs'!AA408="Thaïlande",'Infos voyageurs'!AC408="janvier"),'Infos voyageurs'!AG408,"")</f>
        <v/>
      </c>
      <c r="D418" s="24" t="str">
        <f>IF(AND('Infos voyageurs'!AA408="Thaïlande",'Infos voyageurs'!AC408="février"),'Infos voyageurs'!AG408,"")</f>
        <v/>
      </c>
      <c r="E418" s="24" t="str">
        <f>IF(AND('Infos voyageurs'!AA408="Thaïlande",'Infos voyageurs'!AC408="mars"),'Infos voyageurs'!AG408,"")</f>
        <v/>
      </c>
      <c r="F418" s="54" t="str">
        <f>IF(AND('Infos voyageurs'!AA408="Thaïlande",'Infos voyageurs'!AC408="avril"),'Infos voyageurs'!AG408,"")</f>
        <v/>
      </c>
      <c r="G418" s="54" t="str">
        <f>IF(AND('Infos voyageurs'!AA408="Thaïlande",'Infos voyageurs'!AC408="mai"),'Infos voyageurs'!AG408,"")</f>
        <v/>
      </c>
      <c r="H418" s="54" t="str">
        <f>IF(AND('Infos voyageurs'!AA408="Thaïlande",'Infos voyageurs'!AC408="juin"),'Infos voyageurs'!AG408,"")</f>
        <v/>
      </c>
      <c r="I418" s="56" t="str">
        <f>IF(AND('Infos voyageurs'!AA408="Thaïlande",'Infos voyageurs'!AC408="juillet"),'Infos voyageurs'!AG408,"")</f>
        <v/>
      </c>
      <c r="J418" s="56" t="str">
        <f>IF(AND('Infos voyageurs'!AA408="Thaïlande",'Infos voyageurs'!AC408="août"),'Infos voyageurs'!AG408,"")</f>
        <v/>
      </c>
      <c r="K418" s="56" t="str">
        <f>IF(AND('Infos voyageurs'!AA408="Thaïlande",'Infos voyageurs'!AC408="septembre"),'Infos voyageurs'!AG408,"")</f>
        <v/>
      </c>
      <c r="L418" s="58" t="str">
        <f>IF(AND('Infos voyageurs'!AA408="Thaïlande",'Infos voyageurs'!AC408="octobre"),'Infos voyageurs'!AG408,"")</f>
        <v/>
      </c>
      <c r="M418" s="58" t="str">
        <f>IF(AND('Infos voyageurs'!AA408="Thaïlande",'Infos voyageurs'!AC408="novembre"),'Infos voyageurs'!AG408,"")</f>
        <v/>
      </c>
      <c r="N418" s="58" t="str">
        <f>IF(AND('Infos voyageurs'!AA408="Thaïlande",'Infos voyageurs'!AC408="decembre"),'Infos voyageurs'!AG408,"")</f>
        <v/>
      </c>
      <c r="R418" s="24" t="str">
        <f>IF('Infos voyageurs'!AA408="Thaïlande",'Infos voyageurs'!AI408,"")</f>
        <v/>
      </c>
      <c r="U418" s="54" t="str">
        <f>IF('Infos voyageurs'!AE408="Thaïlande",'Infos voyageurs'!AL408,"")</f>
        <v/>
      </c>
      <c r="X418" s="56" t="str">
        <f>IF('Infos voyageurs'!AA408="Thaïlande",'Infos voyageurs'!AN408,"")</f>
        <v/>
      </c>
      <c r="AA418" s="58">
        <f t="shared" si="14"/>
        <v>0</v>
      </c>
    </row>
    <row r="419" spans="1:27" ht="16" customHeight="1" x14ac:dyDescent="0.2">
      <c r="A419" s="1" t="str">
        <f>IF('Infos voyageurs'!AA409="Thaïlande",'Infos voyageurs'!B409,"")</f>
        <v/>
      </c>
      <c r="B419" s="60">
        <f t="shared" si="13"/>
        <v>0</v>
      </c>
      <c r="C419" s="24" t="str">
        <f>IF(AND('Infos voyageurs'!AA409="Thaïlande",'Infos voyageurs'!AC409="janvier"),'Infos voyageurs'!AG409,"")</f>
        <v/>
      </c>
      <c r="D419" s="24" t="str">
        <f>IF(AND('Infos voyageurs'!AA409="Thaïlande",'Infos voyageurs'!AC409="février"),'Infos voyageurs'!AG409,"")</f>
        <v/>
      </c>
      <c r="E419" s="24" t="str">
        <f>IF(AND('Infos voyageurs'!AA409="Thaïlande",'Infos voyageurs'!AC409="mars"),'Infos voyageurs'!AG409,"")</f>
        <v/>
      </c>
      <c r="F419" s="54" t="str">
        <f>IF(AND('Infos voyageurs'!AA409="Thaïlande",'Infos voyageurs'!AC409="avril"),'Infos voyageurs'!AG409,"")</f>
        <v/>
      </c>
      <c r="G419" s="54" t="str">
        <f>IF(AND('Infos voyageurs'!AA409="Thaïlande",'Infos voyageurs'!AC409="mai"),'Infos voyageurs'!AG409,"")</f>
        <v/>
      </c>
      <c r="H419" s="54" t="str">
        <f>IF(AND('Infos voyageurs'!AA409="Thaïlande",'Infos voyageurs'!AC409="juin"),'Infos voyageurs'!AG409,"")</f>
        <v/>
      </c>
      <c r="I419" s="56" t="str">
        <f>IF(AND('Infos voyageurs'!AA409="Thaïlande",'Infos voyageurs'!AC409="juillet"),'Infos voyageurs'!AG409,"")</f>
        <v/>
      </c>
      <c r="J419" s="56" t="str">
        <f>IF(AND('Infos voyageurs'!AA409="Thaïlande",'Infos voyageurs'!AC409="août"),'Infos voyageurs'!AG409,"")</f>
        <v/>
      </c>
      <c r="K419" s="56" t="str">
        <f>IF(AND('Infos voyageurs'!AA409="Thaïlande",'Infos voyageurs'!AC409="septembre"),'Infos voyageurs'!AG409,"")</f>
        <v/>
      </c>
      <c r="L419" s="58" t="str">
        <f>IF(AND('Infos voyageurs'!AA409="Thaïlande",'Infos voyageurs'!AC409="octobre"),'Infos voyageurs'!AG409,"")</f>
        <v/>
      </c>
      <c r="M419" s="58" t="str">
        <f>IF(AND('Infos voyageurs'!AA409="Thaïlande",'Infos voyageurs'!AC409="novembre"),'Infos voyageurs'!AG409,"")</f>
        <v/>
      </c>
      <c r="N419" s="58" t="str">
        <f>IF(AND('Infos voyageurs'!AA409="Thaïlande",'Infos voyageurs'!AC409="decembre"),'Infos voyageurs'!AG409,"")</f>
        <v/>
      </c>
      <c r="R419" s="24" t="str">
        <f>IF('Infos voyageurs'!AA409="Thaïlande",'Infos voyageurs'!AI409,"")</f>
        <v/>
      </c>
      <c r="U419" s="54" t="str">
        <f>IF('Infos voyageurs'!AE409="Thaïlande",'Infos voyageurs'!AL409,"")</f>
        <v/>
      </c>
      <c r="X419" s="56" t="str">
        <f>IF('Infos voyageurs'!AA409="Thaïlande",'Infos voyageurs'!AN409,"")</f>
        <v/>
      </c>
      <c r="AA419" s="58">
        <f t="shared" si="14"/>
        <v>0</v>
      </c>
    </row>
    <row r="420" spans="1:27" ht="16" customHeight="1" x14ac:dyDescent="0.2">
      <c r="A420" s="1" t="str">
        <f>IF('Infos voyageurs'!AA410="Thaïlande",'Infos voyageurs'!B410,"")</f>
        <v/>
      </c>
      <c r="B420" s="60">
        <f t="shared" si="13"/>
        <v>0</v>
      </c>
      <c r="C420" s="24" t="str">
        <f>IF(AND('Infos voyageurs'!AA410="Thaïlande",'Infos voyageurs'!AC410="janvier"),'Infos voyageurs'!AG410,"")</f>
        <v/>
      </c>
      <c r="D420" s="24" t="str">
        <f>IF(AND('Infos voyageurs'!AA410="Thaïlande",'Infos voyageurs'!AC410="février"),'Infos voyageurs'!AG410,"")</f>
        <v/>
      </c>
      <c r="E420" s="24" t="str">
        <f>IF(AND('Infos voyageurs'!AA410="Thaïlande",'Infos voyageurs'!AC410="mars"),'Infos voyageurs'!AG410,"")</f>
        <v/>
      </c>
      <c r="F420" s="54" t="str">
        <f>IF(AND('Infos voyageurs'!AA410="Thaïlande",'Infos voyageurs'!AC410="avril"),'Infos voyageurs'!AG410,"")</f>
        <v/>
      </c>
      <c r="G420" s="54" t="str">
        <f>IF(AND('Infos voyageurs'!AA410="Thaïlande",'Infos voyageurs'!AC410="mai"),'Infos voyageurs'!AG410,"")</f>
        <v/>
      </c>
      <c r="H420" s="54" t="str">
        <f>IF(AND('Infos voyageurs'!AA410="Thaïlande",'Infos voyageurs'!AC410="juin"),'Infos voyageurs'!AG410,"")</f>
        <v/>
      </c>
      <c r="I420" s="56" t="str">
        <f>IF(AND('Infos voyageurs'!AA410="Thaïlande",'Infos voyageurs'!AC410="juillet"),'Infos voyageurs'!AG410,"")</f>
        <v/>
      </c>
      <c r="J420" s="56" t="str">
        <f>IF(AND('Infos voyageurs'!AA410="Thaïlande",'Infos voyageurs'!AC410="août"),'Infos voyageurs'!AG410,"")</f>
        <v/>
      </c>
      <c r="K420" s="56" t="str">
        <f>IF(AND('Infos voyageurs'!AA410="Thaïlande",'Infos voyageurs'!AC410="septembre"),'Infos voyageurs'!AG410,"")</f>
        <v/>
      </c>
      <c r="L420" s="58" t="str">
        <f>IF(AND('Infos voyageurs'!AA410="Thaïlande",'Infos voyageurs'!AC410="octobre"),'Infos voyageurs'!AG410,"")</f>
        <v/>
      </c>
      <c r="M420" s="58" t="str">
        <f>IF(AND('Infos voyageurs'!AA410="Thaïlande",'Infos voyageurs'!AC410="novembre"),'Infos voyageurs'!AG410,"")</f>
        <v/>
      </c>
      <c r="N420" s="58" t="str">
        <f>IF(AND('Infos voyageurs'!AA410="Thaïlande",'Infos voyageurs'!AC410="decembre"),'Infos voyageurs'!AG410,"")</f>
        <v/>
      </c>
      <c r="R420" s="24" t="str">
        <f>IF('Infos voyageurs'!AA410="Thaïlande",'Infos voyageurs'!AI410,"")</f>
        <v/>
      </c>
      <c r="U420" s="54" t="str">
        <f>IF('Infos voyageurs'!AE410="Thaïlande",'Infos voyageurs'!AL410,"")</f>
        <v/>
      </c>
      <c r="X420" s="56" t="str">
        <f>IF('Infos voyageurs'!AA410="Thaïlande",'Infos voyageurs'!AN410,"")</f>
        <v/>
      </c>
      <c r="AA420" s="58">
        <f t="shared" si="14"/>
        <v>0</v>
      </c>
    </row>
    <row r="421" spans="1:27" ht="16" customHeight="1" x14ac:dyDescent="0.2">
      <c r="A421" s="1" t="str">
        <f>IF('Infos voyageurs'!AA411="Thaïlande",'Infos voyageurs'!B411,"")</f>
        <v/>
      </c>
      <c r="B421" s="60">
        <f t="shared" si="13"/>
        <v>0</v>
      </c>
      <c r="C421" s="24" t="str">
        <f>IF(AND('Infos voyageurs'!AA411="Thaïlande",'Infos voyageurs'!AC411="janvier"),'Infos voyageurs'!AG411,"")</f>
        <v/>
      </c>
      <c r="D421" s="24" t="str">
        <f>IF(AND('Infos voyageurs'!AA411="Thaïlande",'Infos voyageurs'!AC411="février"),'Infos voyageurs'!AG411,"")</f>
        <v/>
      </c>
      <c r="E421" s="24" t="str">
        <f>IF(AND('Infos voyageurs'!AA411="Thaïlande",'Infos voyageurs'!AC411="mars"),'Infos voyageurs'!AG411,"")</f>
        <v/>
      </c>
      <c r="F421" s="54" t="str">
        <f>IF(AND('Infos voyageurs'!AA411="Thaïlande",'Infos voyageurs'!AC411="avril"),'Infos voyageurs'!AG411,"")</f>
        <v/>
      </c>
      <c r="G421" s="54" t="str">
        <f>IF(AND('Infos voyageurs'!AA411="Thaïlande",'Infos voyageurs'!AC411="mai"),'Infos voyageurs'!AG411,"")</f>
        <v/>
      </c>
      <c r="H421" s="54" t="str">
        <f>IF(AND('Infos voyageurs'!AA411="Thaïlande",'Infos voyageurs'!AC411="juin"),'Infos voyageurs'!AG411,"")</f>
        <v/>
      </c>
      <c r="I421" s="56" t="str">
        <f>IF(AND('Infos voyageurs'!AA411="Thaïlande",'Infos voyageurs'!AC411="juillet"),'Infos voyageurs'!AG411,"")</f>
        <v/>
      </c>
      <c r="J421" s="56" t="str">
        <f>IF(AND('Infos voyageurs'!AA411="Thaïlande",'Infos voyageurs'!AC411="août"),'Infos voyageurs'!AG411,"")</f>
        <v/>
      </c>
      <c r="K421" s="56" t="str">
        <f>IF(AND('Infos voyageurs'!AA411="Thaïlande",'Infos voyageurs'!AC411="septembre"),'Infos voyageurs'!AG411,"")</f>
        <v/>
      </c>
      <c r="L421" s="58" t="str">
        <f>IF(AND('Infos voyageurs'!AA411="Thaïlande",'Infos voyageurs'!AC411="octobre"),'Infos voyageurs'!AG411,"")</f>
        <v/>
      </c>
      <c r="M421" s="58" t="str">
        <f>IF(AND('Infos voyageurs'!AA411="Thaïlande",'Infos voyageurs'!AC411="novembre"),'Infos voyageurs'!AG411,"")</f>
        <v/>
      </c>
      <c r="N421" s="58" t="str">
        <f>IF(AND('Infos voyageurs'!AA411="Thaïlande",'Infos voyageurs'!AC411="decembre"),'Infos voyageurs'!AG411,"")</f>
        <v/>
      </c>
      <c r="R421" s="24" t="str">
        <f>IF('Infos voyageurs'!AA411="Thaïlande",'Infos voyageurs'!AI411,"")</f>
        <v/>
      </c>
      <c r="U421" s="54" t="str">
        <f>IF('Infos voyageurs'!AE411="Thaïlande",'Infos voyageurs'!AL411,"")</f>
        <v/>
      </c>
      <c r="X421" s="56" t="str">
        <f>IF('Infos voyageurs'!AA411="Thaïlande",'Infos voyageurs'!AN411,"")</f>
        <v/>
      </c>
      <c r="AA421" s="58">
        <f t="shared" si="14"/>
        <v>0</v>
      </c>
    </row>
    <row r="422" spans="1:27" ht="16" customHeight="1" x14ac:dyDescent="0.2">
      <c r="A422" s="1" t="str">
        <f>IF('Infos voyageurs'!AA412="Thaïlande",'Infos voyageurs'!B412,"")</f>
        <v/>
      </c>
      <c r="B422" s="60">
        <f t="shared" si="13"/>
        <v>0</v>
      </c>
      <c r="C422" s="24" t="str">
        <f>IF(AND('Infos voyageurs'!AA412="Thaïlande",'Infos voyageurs'!AC412="janvier"),'Infos voyageurs'!AG412,"")</f>
        <v/>
      </c>
      <c r="D422" s="24" t="str">
        <f>IF(AND('Infos voyageurs'!AA412="Thaïlande",'Infos voyageurs'!AC412="février"),'Infos voyageurs'!AG412,"")</f>
        <v/>
      </c>
      <c r="E422" s="24" t="str">
        <f>IF(AND('Infos voyageurs'!AA412="Thaïlande",'Infos voyageurs'!AC412="mars"),'Infos voyageurs'!AG412,"")</f>
        <v/>
      </c>
      <c r="F422" s="54" t="str">
        <f>IF(AND('Infos voyageurs'!AA412="Thaïlande",'Infos voyageurs'!AC412="avril"),'Infos voyageurs'!AG412,"")</f>
        <v/>
      </c>
      <c r="G422" s="54" t="str">
        <f>IF(AND('Infos voyageurs'!AA412="Thaïlande",'Infos voyageurs'!AC412="mai"),'Infos voyageurs'!AG412,"")</f>
        <v/>
      </c>
      <c r="H422" s="54" t="str">
        <f>IF(AND('Infos voyageurs'!AA412="Thaïlande",'Infos voyageurs'!AC412="juin"),'Infos voyageurs'!AG412,"")</f>
        <v/>
      </c>
      <c r="I422" s="56" t="str">
        <f>IF(AND('Infos voyageurs'!AA412="Thaïlande",'Infos voyageurs'!AC412="juillet"),'Infos voyageurs'!AG412,"")</f>
        <v/>
      </c>
      <c r="J422" s="56" t="str">
        <f>IF(AND('Infos voyageurs'!AA412="Thaïlande",'Infos voyageurs'!AC412="août"),'Infos voyageurs'!AG412,"")</f>
        <v/>
      </c>
      <c r="K422" s="56" t="str">
        <f>IF(AND('Infos voyageurs'!AA412="Thaïlande",'Infos voyageurs'!AC412="septembre"),'Infos voyageurs'!AG412,"")</f>
        <v/>
      </c>
      <c r="L422" s="58" t="str">
        <f>IF(AND('Infos voyageurs'!AA412="Thaïlande",'Infos voyageurs'!AC412="octobre"),'Infos voyageurs'!AG412,"")</f>
        <v/>
      </c>
      <c r="M422" s="58" t="str">
        <f>IF(AND('Infos voyageurs'!AA412="Thaïlande",'Infos voyageurs'!AC412="novembre"),'Infos voyageurs'!AG412,"")</f>
        <v/>
      </c>
      <c r="N422" s="58" t="str">
        <f>IF(AND('Infos voyageurs'!AA412="Thaïlande",'Infos voyageurs'!AC412="decembre"),'Infos voyageurs'!AG412,"")</f>
        <v/>
      </c>
      <c r="R422" s="24" t="str">
        <f>IF('Infos voyageurs'!AA412="Thaïlande",'Infos voyageurs'!AI412,"")</f>
        <v/>
      </c>
      <c r="U422" s="54" t="str">
        <f>IF('Infos voyageurs'!AE412="Thaïlande",'Infos voyageurs'!AL412,"")</f>
        <v/>
      </c>
      <c r="X422" s="56" t="str">
        <f>IF('Infos voyageurs'!AA412="Thaïlande",'Infos voyageurs'!AN412,"")</f>
        <v/>
      </c>
      <c r="AA422" s="58">
        <f t="shared" si="14"/>
        <v>0</v>
      </c>
    </row>
    <row r="423" spans="1:27" ht="16" customHeight="1" x14ac:dyDescent="0.2">
      <c r="A423" s="1" t="str">
        <f>IF('Infos voyageurs'!AA413="Thaïlande",'Infos voyageurs'!B413,"")</f>
        <v/>
      </c>
      <c r="B423" s="60">
        <f t="shared" si="13"/>
        <v>0</v>
      </c>
      <c r="C423" s="24" t="str">
        <f>IF(AND('Infos voyageurs'!AA413="Thaïlande",'Infos voyageurs'!AC413="janvier"),'Infos voyageurs'!AG413,"")</f>
        <v/>
      </c>
      <c r="D423" s="24" t="str">
        <f>IF(AND('Infos voyageurs'!AA413="Thaïlande",'Infos voyageurs'!AC413="février"),'Infos voyageurs'!AG413,"")</f>
        <v/>
      </c>
      <c r="E423" s="24" t="str">
        <f>IF(AND('Infos voyageurs'!AA413="Thaïlande",'Infos voyageurs'!AC413="mars"),'Infos voyageurs'!AG413,"")</f>
        <v/>
      </c>
      <c r="F423" s="54" t="str">
        <f>IF(AND('Infos voyageurs'!AA413="Thaïlande",'Infos voyageurs'!AC413="avril"),'Infos voyageurs'!AG413,"")</f>
        <v/>
      </c>
      <c r="G423" s="54" t="str">
        <f>IF(AND('Infos voyageurs'!AA413="Thaïlande",'Infos voyageurs'!AC413="mai"),'Infos voyageurs'!AG413,"")</f>
        <v/>
      </c>
      <c r="H423" s="54" t="str">
        <f>IF(AND('Infos voyageurs'!AA413="Thaïlande",'Infos voyageurs'!AC413="juin"),'Infos voyageurs'!AG413,"")</f>
        <v/>
      </c>
      <c r="I423" s="56" t="str">
        <f>IF(AND('Infos voyageurs'!AA413="Thaïlande",'Infos voyageurs'!AC413="juillet"),'Infos voyageurs'!AG413,"")</f>
        <v/>
      </c>
      <c r="J423" s="56" t="str">
        <f>IF(AND('Infos voyageurs'!AA413="Thaïlande",'Infos voyageurs'!AC413="août"),'Infos voyageurs'!AG413,"")</f>
        <v/>
      </c>
      <c r="K423" s="56" t="str">
        <f>IF(AND('Infos voyageurs'!AA413="Thaïlande",'Infos voyageurs'!AC413="septembre"),'Infos voyageurs'!AG413,"")</f>
        <v/>
      </c>
      <c r="L423" s="58" t="str">
        <f>IF(AND('Infos voyageurs'!AA413="Thaïlande",'Infos voyageurs'!AC413="octobre"),'Infos voyageurs'!AG413,"")</f>
        <v/>
      </c>
      <c r="M423" s="58" t="str">
        <f>IF(AND('Infos voyageurs'!AA413="Thaïlande",'Infos voyageurs'!AC413="novembre"),'Infos voyageurs'!AG413,"")</f>
        <v/>
      </c>
      <c r="N423" s="58" t="str">
        <f>IF(AND('Infos voyageurs'!AA413="Thaïlande",'Infos voyageurs'!AC413="decembre"),'Infos voyageurs'!AG413,"")</f>
        <v/>
      </c>
      <c r="R423" s="24" t="str">
        <f>IF('Infos voyageurs'!AA413="Thaïlande",'Infos voyageurs'!AI413,"")</f>
        <v/>
      </c>
      <c r="U423" s="54" t="str">
        <f>IF('Infos voyageurs'!AE413="Thaïlande",'Infos voyageurs'!AL413,"")</f>
        <v/>
      </c>
      <c r="X423" s="56" t="str">
        <f>IF('Infos voyageurs'!AA413="Thaïlande",'Infos voyageurs'!AN413,"")</f>
        <v/>
      </c>
      <c r="AA423" s="58">
        <f t="shared" si="14"/>
        <v>0</v>
      </c>
    </row>
    <row r="424" spans="1:27" ht="16" customHeight="1" x14ac:dyDescent="0.2">
      <c r="A424" s="1" t="str">
        <f>IF('Infos voyageurs'!AA414="Thaïlande",'Infos voyageurs'!B414,"")</f>
        <v/>
      </c>
      <c r="B424" s="60">
        <f t="shared" si="13"/>
        <v>0</v>
      </c>
      <c r="C424" s="24" t="str">
        <f>IF(AND('Infos voyageurs'!AA414="Thaïlande",'Infos voyageurs'!AC414="janvier"),'Infos voyageurs'!AG414,"")</f>
        <v/>
      </c>
      <c r="D424" s="24" t="str">
        <f>IF(AND('Infos voyageurs'!AA414="Thaïlande",'Infos voyageurs'!AC414="février"),'Infos voyageurs'!AG414,"")</f>
        <v/>
      </c>
      <c r="E424" s="24" t="str">
        <f>IF(AND('Infos voyageurs'!AA414="Thaïlande",'Infos voyageurs'!AC414="mars"),'Infos voyageurs'!AG414,"")</f>
        <v/>
      </c>
      <c r="F424" s="54" t="str">
        <f>IF(AND('Infos voyageurs'!AA414="Thaïlande",'Infos voyageurs'!AC414="avril"),'Infos voyageurs'!AG414,"")</f>
        <v/>
      </c>
      <c r="G424" s="54" t="str">
        <f>IF(AND('Infos voyageurs'!AA414="Thaïlande",'Infos voyageurs'!AC414="mai"),'Infos voyageurs'!AG414,"")</f>
        <v/>
      </c>
      <c r="H424" s="54" t="str">
        <f>IF(AND('Infos voyageurs'!AA414="Thaïlande",'Infos voyageurs'!AC414="juin"),'Infos voyageurs'!AG414,"")</f>
        <v/>
      </c>
      <c r="I424" s="56" t="str">
        <f>IF(AND('Infos voyageurs'!AA414="Thaïlande",'Infos voyageurs'!AC414="juillet"),'Infos voyageurs'!AG414,"")</f>
        <v/>
      </c>
      <c r="J424" s="56" t="str">
        <f>IF(AND('Infos voyageurs'!AA414="Thaïlande",'Infos voyageurs'!AC414="août"),'Infos voyageurs'!AG414,"")</f>
        <v/>
      </c>
      <c r="K424" s="56" t="str">
        <f>IF(AND('Infos voyageurs'!AA414="Thaïlande",'Infos voyageurs'!AC414="septembre"),'Infos voyageurs'!AG414,"")</f>
        <v/>
      </c>
      <c r="L424" s="58" t="str">
        <f>IF(AND('Infos voyageurs'!AA414="Thaïlande",'Infos voyageurs'!AC414="octobre"),'Infos voyageurs'!AG414,"")</f>
        <v/>
      </c>
      <c r="M424" s="58" t="str">
        <f>IF(AND('Infos voyageurs'!AA414="Thaïlande",'Infos voyageurs'!AC414="novembre"),'Infos voyageurs'!AG414,"")</f>
        <v/>
      </c>
      <c r="N424" s="58" t="str">
        <f>IF(AND('Infos voyageurs'!AA414="Thaïlande",'Infos voyageurs'!AC414="decembre"),'Infos voyageurs'!AG414,"")</f>
        <v/>
      </c>
      <c r="R424" s="24" t="str">
        <f>IF('Infos voyageurs'!AA414="Thaïlande",'Infos voyageurs'!AI414,"")</f>
        <v/>
      </c>
      <c r="U424" s="54" t="str">
        <f>IF('Infos voyageurs'!AE414="Thaïlande",'Infos voyageurs'!AL414,"")</f>
        <v/>
      </c>
      <c r="X424" s="56" t="str">
        <f>IF('Infos voyageurs'!AA414="Thaïlande",'Infos voyageurs'!AN414,"")</f>
        <v/>
      </c>
      <c r="AA424" s="58">
        <f t="shared" si="14"/>
        <v>0</v>
      </c>
    </row>
    <row r="425" spans="1:27" ht="16" customHeight="1" x14ac:dyDescent="0.2">
      <c r="A425" s="1" t="str">
        <f>IF('Infos voyageurs'!AA415="Thaïlande",'Infos voyageurs'!B415,"")</f>
        <v/>
      </c>
      <c r="B425" s="60">
        <f t="shared" si="13"/>
        <v>0</v>
      </c>
      <c r="C425" s="24" t="str">
        <f>IF(AND('Infos voyageurs'!AA415="Thaïlande",'Infos voyageurs'!AC415="janvier"),'Infos voyageurs'!AG415,"")</f>
        <v/>
      </c>
      <c r="D425" s="24" t="str">
        <f>IF(AND('Infos voyageurs'!AA415="Thaïlande",'Infos voyageurs'!AC415="février"),'Infos voyageurs'!AG415,"")</f>
        <v/>
      </c>
      <c r="E425" s="24" t="str">
        <f>IF(AND('Infos voyageurs'!AA415="Thaïlande",'Infos voyageurs'!AC415="mars"),'Infos voyageurs'!AG415,"")</f>
        <v/>
      </c>
      <c r="F425" s="54" t="str">
        <f>IF(AND('Infos voyageurs'!AA415="Thaïlande",'Infos voyageurs'!AC415="avril"),'Infos voyageurs'!AG415,"")</f>
        <v/>
      </c>
      <c r="G425" s="54" t="str">
        <f>IF(AND('Infos voyageurs'!AA415="Thaïlande",'Infos voyageurs'!AC415="mai"),'Infos voyageurs'!AG415,"")</f>
        <v/>
      </c>
      <c r="H425" s="54" t="str">
        <f>IF(AND('Infos voyageurs'!AA415="Thaïlande",'Infos voyageurs'!AC415="juin"),'Infos voyageurs'!AG415,"")</f>
        <v/>
      </c>
      <c r="I425" s="56" t="str">
        <f>IF(AND('Infos voyageurs'!AA415="Thaïlande",'Infos voyageurs'!AC415="juillet"),'Infos voyageurs'!AG415,"")</f>
        <v/>
      </c>
      <c r="J425" s="56" t="str">
        <f>IF(AND('Infos voyageurs'!AA415="Thaïlande",'Infos voyageurs'!AC415="août"),'Infos voyageurs'!AG415,"")</f>
        <v/>
      </c>
      <c r="K425" s="56" t="str">
        <f>IF(AND('Infos voyageurs'!AA415="Thaïlande",'Infos voyageurs'!AC415="septembre"),'Infos voyageurs'!AG415,"")</f>
        <v/>
      </c>
      <c r="L425" s="58" t="str">
        <f>IF(AND('Infos voyageurs'!AA415="Thaïlande",'Infos voyageurs'!AC415="octobre"),'Infos voyageurs'!AG415,"")</f>
        <v/>
      </c>
      <c r="M425" s="58" t="str">
        <f>IF(AND('Infos voyageurs'!AA415="Thaïlande",'Infos voyageurs'!AC415="novembre"),'Infos voyageurs'!AG415,"")</f>
        <v/>
      </c>
      <c r="N425" s="58" t="str">
        <f>IF(AND('Infos voyageurs'!AA415="Thaïlande",'Infos voyageurs'!AC415="decembre"),'Infos voyageurs'!AG415,"")</f>
        <v/>
      </c>
      <c r="R425" s="24" t="str">
        <f>IF('Infos voyageurs'!AA415="Thaïlande",'Infos voyageurs'!AI415,"")</f>
        <v/>
      </c>
      <c r="U425" s="54" t="str">
        <f>IF('Infos voyageurs'!AE415="Thaïlande",'Infos voyageurs'!AL415,"")</f>
        <v/>
      </c>
      <c r="X425" s="56" t="str">
        <f>IF('Infos voyageurs'!AA415="Thaïlande",'Infos voyageurs'!AN415,"")</f>
        <v/>
      </c>
      <c r="AA425" s="58">
        <f t="shared" si="14"/>
        <v>0</v>
      </c>
    </row>
    <row r="426" spans="1:27" ht="16" customHeight="1" x14ac:dyDescent="0.2">
      <c r="A426" s="1" t="str">
        <f>IF('Infos voyageurs'!AA416="Thaïlande",'Infos voyageurs'!B416,"")</f>
        <v/>
      </c>
      <c r="B426" s="60">
        <f t="shared" si="13"/>
        <v>0</v>
      </c>
      <c r="C426" s="24" t="str">
        <f>IF(AND('Infos voyageurs'!AA416="Thaïlande",'Infos voyageurs'!AC416="janvier"),'Infos voyageurs'!AG416,"")</f>
        <v/>
      </c>
      <c r="D426" s="24" t="str">
        <f>IF(AND('Infos voyageurs'!AA416="Thaïlande",'Infos voyageurs'!AC416="février"),'Infos voyageurs'!AG416,"")</f>
        <v/>
      </c>
      <c r="E426" s="24" t="str">
        <f>IF(AND('Infos voyageurs'!AA416="Thaïlande",'Infos voyageurs'!AC416="mars"),'Infos voyageurs'!AG416,"")</f>
        <v/>
      </c>
      <c r="F426" s="54" t="str">
        <f>IF(AND('Infos voyageurs'!AA416="Thaïlande",'Infos voyageurs'!AC416="avril"),'Infos voyageurs'!AG416,"")</f>
        <v/>
      </c>
      <c r="G426" s="54" t="str">
        <f>IF(AND('Infos voyageurs'!AA416="Thaïlande",'Infos voyageurs'!AC416="mai"),'Infos voyageurs'!AG416,"")</f>
        <v/>
      </c>
      <c r="H426" s="54" t="str">
        <f>IF(AND('Infos voyageurs'!AA416="Thaïlande",'Infos voyageurs'!AC416="juin"),'Infos voyageurs'!AG416,"")</f>
        <v/>
      </c>
      <c r="I426" s="56" t="str">
        <f>IF(AND('Infos voyageurs'!AA416="Thaïlande",'Infos voyageurs'!AC416="juillet"),'Infos voyageurs'!AG416,"")</f>
        <v/>
      </c>
      <c r="J426" s="56" t="str">
        <f>IF(AND('Infos voyageurs'!AA416="Thaïlande",'Infos voyageurs'!AC416="août"),'Infos voyageurs'!AG416,"")</f>
        <v/>
      </c>
      <c r="K426" s="56" t="str">
        <f>IF(AND('Infos voyageurs'!AA416="Thaïlande",'Infos voyageurs'!AC416="septembre"),'Infos voyageurs'!AG416,"")</f>
        <v/>
      </c>
      <c r="L426" s="58" t="str">
        <f>IF(AND('Infos voyageurs'!AA416="Thaïlande",'Infos voyageurs'!AC416="octobre"),'Infos voyageurs'!AG416,"")</f>
        <v/>
      </c>
      <c r="M426" s="58" t="str">
        <f>IF(AND('Infos voyageurs'!AA416="Thaïlande",'Infos voyageurs'!AC416="novembre"),'Infos voyageurs'!AG416,"")</f>
        <v/>
      </c>
      <c r="N426" s="58" t="str">
        <f>IF(AND('Infos voyageurs'!AA416="Thaïlande",'Infos voyageurs'!AC416="decembre"),'Infos voyageurs'!AG416,"")</f>
        <v/>
      </c>
      <c r="R426" s="24" t="str">
        <f>IF('Infos voyageurs'!AA416="Thaïlande",'Infos voyageurs'!AI416,"")</f>
        <v/>
      </c>
      <c r="U426" s="54" t="str">
        <f>IF('Infos voyageurs'!AE416="Thaïlande",'Infos voyageurs'!AL416,"")</f>
        <v/>
      </c>
      <c r="X426" s="56" t="str">
        <f>IF('Infos voyageurs'!AA416="Thaïlande",'Infos voyageurs'!AN416,"")</f>
        <v/>
      </c>
      <c r="AA426" s="58">
        <f t="shared" si="14"/>
        <v>0</v>
      </c>
    </row>
    <row r="427" spans="1:27" ht="16" customHeight="1" x14ac:dyDescent="0.2">
      <c r="A427" s="1" t="str">
        <f>IF('Infos voyageurs'!AA417="Thaïlande",'Infos voyageurs'!B417,"")</f>
        <v/>
      </c>
      <c r="B427" s="60">
        <f t="shared" si="13"/>
        <v>0</v>
      </c>
      <c r="C427" s="24" t="str">
        <f>IF(AND('Infos voyageurs'!AA417="Thaïlande",'Infos voyageurs'!AC417="janvier"),'Infos voyageurs'!AG417,"")</f>
        <v/>
      </c>
      <c r="D427" s="24" t="str">
        <f>IF(AND('Infos voyageurs'!AA417="Thaïlande",'Infos voyageurs'!AC417="février"),'Infos voyageurs'!AG417,"")</f>
        <v/>
      </c>
      <c r="E427" s="24" t="str">
        <f>IF(AND('Infos voyageurs'!AA417="Thaïlande",'Infos voyageurs'!AC417="mars"),'Infos voyageurs'!AG417,"")</f>
        <v/>
      </c>
      <c r="F427" s="54" t="str">
        <f>IF(AND('Infos voyageurs'!AA417="Thaïlande",'Infos voyageurs'!AC417="avril"),'Infos voyageurs'!AG417,"")</f>
        <v/>
      </c>
      <c r="G427" s="54" t="str">
        <f>IF(AND('Infos voyageurs'!AA417="Thaïlande",'Infos voyageurs'!AC417="mai"),'Infos voyageurs'!AG417,"")</f>
        <v/>
      </c>
      <c r="H427" s="54" t="str">
        <f>IF(AND('Infos voyageurs'!AA417="Thaïlande",'Infos voyageurs'!AC417="juin"),'Infos voyageurs'!AG417,"")</f>
        <v/>
      </c>
      <c r="I427" s="56" t="str">
        <f>IF(AND('Infos voyageurs'!AA417="Thaïlande",'Infos voyageurs'!AC417="juillet"),'Infos voyageurs'!AG417,"")</f>
        <v/>
      </c>
      <c r="J427" s="56" t="str">
        <f>IF(AND('Infos voyageurs'!AA417="Thaïlande",'Infos voyageurs'!AC417="août"),'Infos voyageurs'!AG417,"")</f>
        <v/>
      </c>
      <c r="K427" s="56" t="str">
        <f>IF(AND('Infos voyageurs'!AA417="Thaïlande",'Infos voyageurs'!AC417="septembre"),'Infos voyageurs'!AG417,"")</f>
        <v/>
      </c>
      <c r="L427" s="58" t="str">
        <f>IF(AND('Infos voyageurs'!AA417="Thaïlande",'Infos voyageurs'!AC417="octobre"),'Infos voyageurs'!AG417,"")</f>
        <v/>
      </c>
      <c r="M427" s="58" t="str">
        <f>IF(AND('Infos voyageurs'!AA417="Thaïlande",'Infos voyageurs'!AC417="novembre"),'Infos voyageurs'!AG417,"")</f>
        <v/>
      </c>
      <c r="N427" s="58" t="str">
        <f>IF(AND('Infos voyageurs'!AA417="Thaïlande",'Infos voyageurs'!AC417="decembre"),'Infos voyageurs'!AG417,"")</f>
        <v/>
      </c>
      <c r="R427" s="24" t="str">
        <f>IF('Infos voyageurs'!AA417="Thaïlande",'Infos voyageurs'!AI417,"")</f>
        <v/>
      </c>
      <c r="U427" s="54" t="str">
        <f>IF('Infos voyageurs'!AE417="Thaïlande",'Infos voyageurs'!AL417,"")</f>
        <v/>
      </c>
      <c r="X427" s="56" t="str">
        <f>IF('Infos voyageurs'!AA417="Thaïlande",'Infos voyageurs'!AN417,"")</f>
        <v/>
      </c>
      <c r="AA427" s="58">
        <f t="shared" si="14"/>
        <v>0</v>
      </c>
    </row>
    <row r="428" spans="1:27" ht="16" customHeight="1" x14ac:dyDescent="0.2">
      <c r="A428" s="1" t="str">
        <f>IF('Infos voyageurs'!AA418="Thaïlande",'Infos voyageurs'!B418,"")</f>
        <v/>
      </c>
      <c r="B428" s="60">
        <f t="shared" si="13"/>
        <v>0</v>
      </c>
      <c r="C428" s="24" t="str">
        <f>IF(AND('Infos voyageurs'!AA418="Thaïlande",'Infos voyageurs'!AC418="janvier"),'Infos voyageurs'!AG418,"")</f>
        <v/>
      </c>
      <c r="D428" s="24" t="str">
        <f>IF(AND('Infos voyageurs'!AA418="Thaïlande",'Infos voyageurs'!AC418="février"),'Infos voyageurs'!AG418,"")</f>
        <v/>
      </c>
      <c r="E428" s="24" t="str">
        <f>IF(AND('Infos voyageurs'!AA418="Thaïlande",'Infos voyageurs'!AC418="mars"),'Infos voyageurs'!AG418,"")</f>
        <v/>
      </c>
      <c r="F428" s="54" t="str">
        <f>IF(AND('Infos voyageurs'!AA418="Thaïlande",'Infos voyageurs'!AC418="avril"),'Infos voyageurs'!AG418,"")</f>
        <v/>
      </c>
      <c r="G428" s="54" t="str">
        <f>IF(AND('Infos voyageurs'!AA418="Thaïlande",'Infos voyageurs'!AC418="mai"),'Infos voyageurs'!AG418,"")</f>
        <v/>
      </c>
      <c r="H428" s="54" t="str">
        <f>IF(AND('Infos voyageurs'!AA418="Thaïlande",'Infos voyageurs'!AC418="juin"),'Infos voyageurs'!AG418,"")</f>
        <v/>
      </c>
      <c r="I428" s="56" t="str">
        <f>IF(AND('Infos voyageurs'!AA418="Thaïlande",'Infos voyageurs'!AC418="juillet"),'Infos voyageurs'!AG418,"")</f>
        <v/>
      </c>
      <c r="J428" s="56" t="str">
        <f>IF(AND('Infos voyageurs'!AA418="Thaïlande",'Infos voyageurs'!AC418="août"),'Infos voyageurs'!AG418,"")</f>
        <v/>
      </c>
      <c r="K428" s="56" t="str">
        <f>IF(AND('Infos voyageurs'!AA418="Thaïlande",'Infos voyageurs'!AC418="septembre"),'Infos voyageurs'!AG418,"")</f>
        <v/>
      </c>
      <c r="L428" s="58" t="str">
        <f>IF(AND('Infos voyageurs'!AA418="Thaïlande",'Infos voyageurs'!AC418="octobre"),'Infos voyageurs'!AG418,"")</f>
        <v/>
      </c>
      <c r="M428" s="58" t="str">
        <f>IF(AND('Infos voyageurs'!AA418="Thaïlande",'Infos voyageurs'!AC418="novembre"),'Infos voyageurs'!AG418,"")</f>
        <v/>
      </c>
      <c r="N428" s="58" t="str">
        <f>IF(AND('Infos voyageurs'!AA418="Thaïlande",'Infos voyageurs'!AC418="decembre"),'Infos voyageurs'!AG418,"")</f>
        <v/>
      </c>
      <c r="R428" s="24" t="str">
        <f>IF('Infos voyageurs'!AA418="Thaïlande",'Infos voyageurs'!AI418,"")</f>
        <v/>
      </c>
      <c r="U428" s="54" t="str">
        <f>IF('Infos voyageurs'!AE418="Thaïlande",'Infos voyageurs'!AL418,"")</f>
        <v/>
      </c>
      <c r="X428" s="56" t="str">
        <f>IF('Infos voyageurs'!AA418="Thaïlande",'Infos voyageurs'!AN418,"")</f>
        <v/>
      </c>
      <c r="AA428" s="58">
        <f t="shared" si="14"/>
        <v>0</v>
      </c>
    </row>
    <row r="429" spans="1:27" ht="16" customHeight="1" x14ac:dyDescent="0.2">
      <c r="A429" s="1" t="str">
        <f>IF('Infos voyageurs'!AA419="Thaïlande",'Infos voyageurs'!B419,"")</f>
        <v/>
      </c>
      <c r="B429" s="60">
        <f t="shared" si="13"/>
        <v>0</v>
      </c>
      <c r="C429" s="24" t="str">
        <f>IF(AND('Infos voyageurs'!AA419="Thaïlande",'Infos voyageurs'!AC419="janvier"),'Infos voyageurs'!AG419,"")</f>
        <v/>
      </c>
      <c r="D429" s="24" t="str">
        <f>IF(AND('Infos voyageurs'!AA419="Thaïlande",'Infos voyageurs'!AC419="février"),'Infos voyageurs'!AG419,"")</f>
        <v/>
      </c>
      <c r="E429" s="24" t="str">
        <f>IF(AND('Infos voyageurs'!AA419="Thaïlande",'Infos voyageurs'!AC419="mars"),'Infos voyageurs'!AG419,"")</f>
        <v/>
      </c>
      <c r="F429" s="54" t="str">
        <f>IF(AND('Infos voyageurs'!AA419="Thaïlande",'Infos voyageurs'!AC419="avril"),'Infos voyageurs'!AG419,"")</f>
        <v/>
      </c>
      <c r="G429" s="54" t="str">
        <f>IF(AND('Infos voyageurs'!AA419="Thaïlande",'Infos voyageurs'!AC419="mai"),'Infos voyageurs'!AG419,"")</f>
        <v/>
      </c>
      <c r="H429" s="54" t="str">
        <f>IF(AND('Infos voyageurs'!AA419="Thaïlande",'Infos voyageurs'!AC419="juin"),'Infos voyageurs'!AG419,"")</f>
        <v/>
      </c>
      <c r="I429" s="56" t="str">
        <f>IF(AND('Infos voyageurs'!AA419="Thaïlande",'Infos voyageurs'!AC419="juillet"),'Infos voyageurs'!AG419,"")</f>
        <v/>
      </c>
      <c r="J429" s="56" t="str">
        <f>IF(AND('Infos voyageurs'!AA419="Thaïlande",'Infos voyageurs'!AC419="août"),'Infos voyageurs'!AG419,"")</f>
        <v/>
      </c>
      <c r="K429" s="56" t="str">
        <f>IF(AND('Infos voyageurs'!AA419="Thaïlande",'Infos voyageurs'!AC419="septembre"),'Infos voyageurs'!AG419,"")</f>
        <v/>
      </c>
      <c r="L429" s="58" t="str">
        <f>IF(AND('Infos voyageurs'!AA419="Thaïlande",'Infos voyageurs'!AC419="octobre"),'Infos voyageurs'!AG419,"")</f>
        <v/>
      </c>
      <c r="M429" s="58" t="str">
        <f>IF(AND('Infos voyageurs'!AA419="Thaïlande",'Infos voyageurs'!AC419="novembre"),'Infos voyageurs'!AG419,"")</f>
        <v/>
      </c>
      <c r="N429" s="58" t="str">
        <f>IF(AND('Infos voyageurs'!AA419="Thaïlande",'Infos voyageurs'!AC419="decembre"),'Infos voyageurs'!AG419,"")</f>
        <v/>
      </c>
      <c r="R429" s="24" t="str">
        <f>IF('Infos voyageurs'!AA419="Thaïlande",'Infos voyageurs'!AI419,"")</f>
        <v/>
      </c>
      <c r="U429" s="54" t="str">
        <f>IF('Infos voyageurs'!AE419="Thaïlande",'Infos voyageurs'!AL419,"")</f>
        <v/>
      </c>
      <c r="X429" s="56" t="str">
        <f>IF('Infos voyageurs'!AA419="Thaïlande",'Infos voyageurs'!AN419,"")</f>
        <v/>
      </c>
      <c r="AA429" s="58">
        <f t="shared" si="14"/>
        <v>0</v>
      </c>
    </row>
    <row r="430" spans="1:27" ht="16" customHeight="1" x14ac:dyDescent="0.2">
      <c r="A430" s="1" t="str">
        <f>IF('Infos voyageurs'!AA420="Thaïlande",'Infos voyageurs'!B420,"")</f>
        <v/>
      </c>
      <c r="B430" s="60">
        <f t="shared" si="13"/>
        <v>0</v>
      </c>
      <c r="C430" s="24" t="str">
        <f>IF(AND('Infos voyageurs'!AA420="Thaïlande",'Infos voyageurs'!AC420="janvier"),'Infos voyageurs'!AG420,"")</f>
        <v/>
      </c>
      <c r="D430" s="24" t="str">
        <f>IF(AND('Infos voyageurs'!AA420="Thaïlande",'Infos voyageurs'!AC420="février"),'Infos voyageurs'!AG420,"")</f>
        <v/>
      </c>
      <c r="E430" s="24" t="str">
        <f>IF(AND('Infos voyageurs'!AA420="Thaïlande",'Infos voyageurs'!AC420="mars"),'Infos voyageurs'!AG420,"")</f>
        <v/>
      </c>
      <c r="F430" s="54" t="str">
        <f>IF(AND('Infos voyageurs'!AA420="Thaïlande",'Infos voyageurs'!AC420="avril"),'Infos voyageurs'!AG420,"")</f>
        <v/>
      </c>
      <c r="G430" s="54" t="str">
        <f>IF(AND('Infos voyageurs'!AA420="Thaïlande",'Infos voyageurs'!AC420="mai"),'Infos voyageurs'!AG420,"")</f>
        <v/>
      </c>
      <c r="H430" s="54" t="str">
        <f>IF(AND('Infos voyageurs'!AA420="Thaïlande",'Infos voyageurs'!AC420="juin"),'Infos voyageurs'!AG420,"")</f>
        <v/>
      </c>
      <c r="I430" s="56" t="str">
        <f>IF(AND('Infos voyageurs'!AA420="Thaïlande",'Infos voyageurs'!AC420="juillet"),'Infos voyageurs'!AG420,"")</f>
        <v/>
      </c>
      <c r="J430" s="56" t="str">
        <f>IF(AND('Infos voyageurs'!AA420="Thaïlande",'Infos voyageurs'!AC420="août"),'Infos voyageurs'!AG420,"")</f>
        <v/>
      </c>
      <c r="K430" s="56" t="str">
        <f>IF(AND('Infos voyageurs'!AA420="Thaïlande",'Infos voyageurs'!AC420="septembre"),'Infos voyageurs'!AG420,"")</f>
        <v/>
      </c>
      <c r="L430" s="58" t="str">
        <f>IF(AND('Infos voyageurs'!AA420="Thaïlande",'Infos voyageurs'!AC420="octobre"),'Infos voyageurs'!AG420,"")</f>
        <v/>
      </c>
      <c r="M430" s="58" t="str">
        <f>IF(AND('Infos voyageurs'!AA420="Thaïlande",'Infos voyageurs'!AC420="novembre"),'Infos voyageurs'!AG420,"")</f>
        <v/>
      </c>
      <c r="N430" s="58" t="str">
        <f>IF(AND('Infos voyageurs'!AA420="Thaïlande",'Infos voyageurs'!AC420="decembre"),'Infos voyageurs'!AG420,"")</f>
        <v/>
      </c>
      <c r="R430" s="24" t="str">
        <f>IF('Infos voyageurs'!AA420="Thaïlande",'Infos voyageurs'!AI420,"")</f>
        <v/>
      </c>
      <c r="U430" s="54" t="str">
        <f>IF('Infos voyageurs'!AE420="Thaïlande",'Infos voyageurs'!AL420,"")</f>
        <v/>
      </c>
      <c r="X430" s="56" t="str">
        <f>IF('Infos voyageurs'!AA420="Thaïlande",'Infos voyageurs'!AN420,"")</f>
        <v/>
      </c>
      <c r="AA430" s="58">
        <f t="shared" si="14"/>
        <v>0</v>
      </c>
    </row>
    <row r="431" spans="1:27" ht="16" customHeight="1" x14ac:dyDescent="0.2">
      <c r="A431" s="1" t="str">
        <f>IF('Infos voyageurs'!AA421="Thaïlande",'Infos voyageurs'!B421,"")</f>
        <v/>
      </c>
      <c r="B431" s="60">
        <f t="shared" si="13"/>
        <v>0</v>
      </c>
      <c r="C431" s="24" t="str">
        <f>IF(AND('Infos voyageurs'!AA421="Thaïlande",'Infos voyageurs'!AC421="janvier"),'Infos voyageurs'!AG421,"")</f>
        <v/>
      </c>
      <c r="D431" s="24" t="str">
        <f>IF(AND('Infos voyageurs'!AA421="Thaïlande",'Infos voyageurs'!AC421="février"),'Infos voyageurs'!AG421,"")</f>
        <v/>
      </c>
      <c r="E431" s="24" t="str">
        <f>IF(AND('Infos voyageurs'!AA421="Thaïlande",'Infos voyageurs'!AC421="mars"),'Infos voyageurs'!AG421,"")</f>
        <v/>
      </c>
      <c r="F431" s="54" t="str">
        <f>IF(AND('Infos voyageurs'!AA421="Thaïlande",'Infos voyageurs'!AC421="avril"),'Infos voyageurs'!AG421,"")</f>
        <v/>
      </c>
      <c r="G431" s="54" t="str">
        <f>IF(AND('Infos voyageurs'!AA421="Thaïlande",'Infos voyageurs'!AC421="mai"),'Infos voyageurs'!AG421,"")</f>
        <v/>
      </c>
      <c r="H431" s="54" t="str">
        <f>IF(AND('Infos voyageurs'!AA421="Thaïlande",'Infos voyageurs'!AC421="juin"),'Infos voyageurs'!AG421,"")</f>
        <v/>
      </c>
      <c r="I431" s="56" t="str">
        <f>IF(AND('Infos voyageurs'!AA421="Thaïlande",'Infos voyageurs'!AC421="juillet"),'Infos voyageurs'!AG421,"")</f>
        <v/>
      </c>
      <c r="J431" s="56" t="str">
        <f>IF(AND('Infos voyageurs'!AA421="Thaïlande",'Infos voyageurs'!AC421="août"),'Infos voyageurs'!AG421,"")</f>
        <v/>
      </c>
      <c r="K431" s="56" t="str">
        <f>IF(AND('Infos voyageurs'!AA421="Thaïlande",'Infos voyageurs'!AC421="septembre"),'Infos voyageurs'!AG421,"")</f>
        <v/>
      </c>
      <c r="L431" s="58" t="str">
        <f>IF(AND('Infos voyageurs'!AA421="Thaïlande",'Infos voyageurs'!AC421="octobre"),'Infos voyageurs'!AG421,"")</f>
        <v/>
      </c>
      <c r="M431" s="58" t="str">
        <f>IF(AND('Infos voyageurs'!AA421="Thaïlande",'Infos voyageurs'!AC421="novembre"),'Infos voyageurs'!AG421,"")</f>
        <v/>
      </c>
      <c r="N431" s="58" t="str">
        <f>IF(AND('Infos voyageurs'!AA421="Thaïlande",'Infos voyageurs'!AC421="decembre"),'Infos voyageurs'!AG421,"")</f>
        <v/>
      </c>
      <c r="R431" s="24" t="str">
        <f>IF('Infos voyageurs'!AA421="Thaïlande",'Infos voyageurs'!AI421,"")</f>
        <v/>
      </c>
      <c r="U431" s="54" t="str">
        <f>IF('Infos voyageurs'!AE421="Thaïlande",'Infos voyageurs'!AL421,"")</f>
        <v/>
      </c>
      <c r="X431" s="56" t="str">
        <f>IF('Infos voyageurs'!AA421="Thaïlande",'Infos voyageurs'!AN421,"")</f>
        <v/>
      </c>
      <c r="AA431" s="58">
        <f t="shared" si="14"/>
        <v>0</v>
      </c>
    </row>
    <row r="432" spans="1:27" ht="16" customHeight="1" x14ac:dyDescent="0.2">
      <c r="A432" s="1" t="str">
        <f>IF('Infos voyageurs'!AA422="Thaïlande",'Infos voyageurs'!B422,"")</f>
        <v/>
      </c>
      <c r="B432" s="60">
        <f t="shared" si="13"/>
        <v>0</v>
      </c>
      <c r="C432" s="24" t="str">
        <f>IF(AND('Infos voyageurs'!AA422="Thaïlande",'Infos voyageurs'!AC422="janvier"),'Infos voyageurs'!AG422,"")</f>
        <v/>
      </c>
      <c r="D432" s="24" t="str">
        <f>IF(AND('Infos voyageurs'!AA422="Thaïlande",'Infos voyageurs'!AC422="février"),'Infos voyageurs'!AG422,"")</f>
        <v/>
      </c>
      <c r="E432" s="24" t="str">
        <f>IF(AND('Infos voyageurs'!AA422="Thaïlande",'Infos voyageurs'!AC422="mars"),'Infos voyageurs'!AG422,"")</f>
        <v/>
      </c>
      <c r="F432" s="54" t="str">
        <f>IF(AND('Infos voyageurs'!AA422="Thaïlande",'Infos voyageurs'!AC422="avril"),'Infos voyageurs'!AG422,"")</f>
        <v/>
      </c>
      <c r="G432" s="54" t="str">
        <f>IF(AND('Infos voyageurs'!AA422="Thaïlande",'Infos voyageurs'!AC422="mai"),'Infos voyageurs'!AG422,"")</f>
        <v/>
      </c>
      <c r="H432" s="54" t="str">
        <f>IF(AND('Infos voyageurs'!AA422="Thaïlande",'Infos voyageurs'!AC422="juin"),'Infos voyageurs'!AG422,"")</f>
        <v/>
      </c>
      <c r="I432" s="56" t="str">
        <f>IF(AND('Infos voyageurs'!AA422="Thaïlande",'Infos voyageurs'!AC422="juillet"),'Infos voyageurs'!AG422,"")</f>
        <v/>
      </c>
      <c r="J432" s="56" t="str">
        <f>IF(AND('Infos voyageurs'!AA422="Thaïlande",'Infos voyageurs'!AC422="août"),'Infos voyageurs'!AG422,"")</f>
        <v/>
      </c>
      <c r="K432" s="56" t="str">
        <f>IF(AND('Infos voyageurs'!AA422="Thaïlande",'Infos voyageurs'!AC422="septembre"),'Infos voyageurs'!AG422,"")</f>
        <v/>
      </c>
      <c r="L432" s="58" t="str">
        <f>IF(AND('Infos voyageurs'!AA422="Thaïlande",'Infos voyageurs'!AC422="octobre"),'Infos voyageurs'!AG422,"")</f>
        <v/>
      </c>
      <c r="M432" s="58" t="str">
        <f>IF(AND('Infos voyageurs'!AA422="Thaïlande",'Infos voyageurs'!AC422="novembre"),'Infos voyageurs'!AG422,"")</f>
        <v/>
      </c>
      <c r="N432" s="58" t="str">
        <f>IF(AND('Infos voyageurs'!AA422="Thaïlande",'Infos voyageurs'!AC422="decembre"),'Infos voyageurs'!AG422,"")</f>
        <v/>
      </c>
      <c r="R432" s="24" t="str">
        <f>IF('Infos voyageurs'!AA422="Thaïlande",'Infos voyageurs'!AI422,"")</f>
        <v/>
      </c>
      <c r="U432" s="54" t="str">
        <f>IF('Infos voyageurs'!AE422="Thaïlande",'Infos voyageurs'!AL422,"")</f>
        <v/>
      </c>
      <c r="X432" s="56" t="str">
        <f>IF('Infos voyageurs'!AA422="Thaïlande",'Infos voyageurs'!AN422,"")</f>
        <v/>
      </c>
      <c r="AA432" s="58">
        <f t="shared" si="14"/>
        <v>0</v>
      </c>
    </row>
    <row r="433" spans="1:27" ht="16" customHeight="1" x14ac:dyDescent="0.2">
      <c r="A433" s="1" t="str">
        <f>IF('Infos voyageurs'!AA423="Thaïlande",'Infos voyageurs'!B423,"")</f>
        <v/>
      </c>
      <c r="B433" s="60">
        <f t="shared" si="13"/>
        <v>0</v>
      </c>
      <c r="C433" s="24" t="str">
        <f>IF(AND('Infos voyageurs'!AA423="Thaïlande",'Infos voyageurs'!AC423="janvier"),'Infos voyageurs'!AG423,"")</f>
        <v/>
      </c>
      <c r="D433" s="24" t="str">
        <f>IF(AND('Infos voyageurs'!AA423="Thaïlande",'Infos voyageurs'!AC423="février"),'Infos voyageurs'!AG423,"")</f>
        <v/>
      </c>
      <c r="E433" s="24" t="str">
        <f>IF(AND('Infos voyageurs'!AA423="Thaïlande",'Infos voyageurs'!AC423="mars"),'Infos voyageurs'!AG423,"")</f>
        <v/>
      </c>
      <c r="F433" s="54" t="str">
        <f>IF(AND('Infos voyageurs'!AA423="Thaïlande",'Infos voyageurs'!AC423="avril"),'Infos voyageurs'!AG423,"")</f>
        <v/>
      </c>
      <c r="G433" s="54" t="str">
        <f>IF(AND('Infos voyageurs'!AA423="Thaïlande",'Infos voyageurs'!AC423="mai"),'Infos voyageurs'!AG423,"")</f>
        <v/>
      </c>
      <c r="H433" s="54" t="str">
        <f>IF(AND('Infos voyageurs'!AA423="Thaïlande",'Infos voyageurs'!AC423="juin"),'Infos voyageurs'!AG423,"")</f>
        <v/>
      </c>
      <c r="I433" s="56" t="str">
        <f>IF(AND('Infos voyageurs'!AA423="Thaïlande",'Infos voyageurs'!AC423="juillet"),'Infos voyageurs'!AG423,"")</f>
        <v/>
      </c>
      <c r="J433" s="56" t="str">
        <f>IF(AND('Infos voyageurs'!AA423="Thaïlande",'Infos voyageurs'!AC423="août"),'Infos voyageurs'!AG423,"")</f>
        <v/>
      </c>
      <c r="K433" s="56" t="str">
        <f>IF(AND('Infos voyageurs'!AA423="Thaïlande",'Infos voyageurs'!AC423="septembre"),'Infos voyageurs'!AG423,"")</f>
        <v/>
      </c>
      <c r="L433" s="58" t="str">
        <f>IF(AND('Infos voyageurs'!AA423="Thaïlande",'Infos voyageurs'!AC423="octobre"),'Infos voyageurs'!AG423,"")</f>
        <v/>
      </c>
      <c r="M433" s="58" t="str">
        <f>IF(AND('Infos voyageurs'!AA423="Thaïlande",'Infos voyageurs'!AC423="novembre"),'Infos voyageurs'!AG423,"")</f>
        <v/>
      </c>
      <c r="N433" s="58" t="str">
        <f>IF(AND('Infos voyageurs'!AA423="Thaïlande",'Infos voyageurs'!AC423="decembre"),'Infos voyageurs'!AG423,"")</f>
        <v/>
      </c>
      <c r="R433" s="24" t="str">
        <f>IF('Infos voyageurs'!AA423="Thaïlande",'Infos voyageurs'!AI423,"")</f>
        <v/>
      </c>
      <c r="U433" s="54" t="str">
        <f>IF('Infos voyageurs'!AE423="Thaïlande",'Infos voyageurs'!AL423,"")</f>
        <v/>
      </c>
      <c r="X433" s="56" t="str">
        <f>IF('Infos voyageurs'!AA423="Thaïlande",'Infos voyageurs'!AN423,"")</f>
        <v/>
      </c>
      <c r="AA433" s="58">
        <f t="shared" si="14"/>
        <v>0</v>
      </c>
    </row>
    <row r="434" spans="1:27" ht="16" customHeight="1" x14ac:dyDescent="0.2">
      <c r="A434" s="1" t="str">
        <f>IF('Infos voyageurs'!AA424="Thaïlande",'Infos voyageurs'!B424,"")</f>
        <v/>
      </c>
      <c r="B434" s="60">
        <f t="shared" si="13"/>
        <v>0</v>
      </c>
      <c r="C434" s="24" t="str">
        <f>IF(AND('Infos voyageurs'!AA424="Thaïlande",'Infos voyageurs'!AC424="janvier"),'Infos voyageurs'!AG424,"")</f>
        <v/>
      </c>
      <c r="D434" s="24" t="str">
        <f>IF(AND('Infos voyageurs'!AA424="Thaïlande",'Infos voyageurs'!AC424="février"),'Infos voyageurs'!AG424,"")</f>
        <v/>
      </c>
      <c r="E434" s="24" t="str">
        <f>IF(AND('Infos voyageurs'!AA424="Thaïlande",'Infos voyageurs'!AC424="mars"),'Infos voyageurs'!AG424,"")</f>
        <v/>
      </c>
      <c r="F434" s="54" t="str">
        <f>IF(AND('Infos voyageurs'!AA424="Thaïlande",'Infos voyageurs'!AC424="avril"),'Infos voyageurs'!AG424,"")</f>
        <v/>
      </c>
      <c r="G434" s="54" t="str">
        <f>IF(AND('Infos voyageurs'!AA424="Thaïlande",'Infos voyageurs'!AC424="mai"),'Infos voyageurs'!AG424,"")</f>
        <v/>
      </c>
      <c r="H434" s="54" t="str">
        <f>IF(AND('Infos voyageurs'!AA424="Thaïlande",'Infos voyageurs'!AC424="juin"),'Infos voyageurs'!AG424,"")</f>
        <v/>
      </c>
      <c r="I434" s="56" t="str">
        <f>IF(AND('Infos voyageurs'!AA424="Thaïlande",'Infos voyageurs'!AC424="juillet"),'Infos voyageurs'!AG424,"")</f>
        <v/>
      </c>
      <c r="J434" s="56" t="str">
        <f>IF(AND('Infos voyageurs'!AA424="Thaïlande",'Infos voyageurs'!AC424="août"),'Infos voyageurs'!AG424,"")</f>
        <v/>
      </c>
      <c r="K434" s="56" t="str">
        <f>IF(AND('Infos voyageurs'!AA424="Thaïlande",'Infos voyageurs'!AC424="septembre"),'Infos voyageurs'!AG424,"")</f>
        <v/>
      </c>
      <c r="L434" s="58" t="str">
        <f>IF(AND('Infos voyageurs'!AA424="Thaïlande",'Infos voyageurs'!AC424="octobre"),'Infos voyageurs'!AG424,"")</f>
        <v/>
      </c>
      <c r="M434" s="58" t="str">
        <f>IF(AND('Infos voyageurs'!AA424="Thaïlande",'Infos voyageurs'!AC424="novembre"),'Infos voyageurs'!AG424,"")</f>
        <v/>
      </c>
      <c r="N434" s="58" t="str">
        <f>IF(AND('Infos voyageurs'!AA424="Thaïlande",'Infos voyageurs'!AC424="decembre"),'Infos voyageurs'!AG424,"")</f>
        <v/>
      </c>
      <c r="R434" s="24" t="str">
        <f>IF('Infos voyageurs'!AA424="Thaïlande",'Infos voyageurs'!AI424,"")</f>
        <v/>
      </c>
      <c r="U434" s="54" t="str">
        <f>IF('Infos voyageurs'!AE424="Thaïlande",'Infos voyageurs'!AL424,"")</f>
        <v/>
      </c>
      <c r="X434" s="56" t="str">
        <f>IF('Infos voyageurs'!AA424="Thaïlande",'Infos voyageurs'!AN424,"")</f>
        <v/>
      </c>
      <c r="AA434" s="58">
        <f t="shared" si="14"/>
        <v>0</v>
      </c>
    </row>
    <row r="435" spans="1:27" ht="16" customHeight="1" x14ac:dyDescent="0.2">
      <c r="A435" s="1" t="str">
        <f>IF('Infos voyageurs'!AA425="Thaïlande",'Infos voyageurs'!B425,"")</f>
        <v/>
      </c>
      <c r="B435" s="60">
        <f t="shared" si="13"/>
        <v>0</v>
      </c>
      <c r="C435" s="24" t="str">
        <f>IF(AND('Infos voyageurs'!AA425="Thaïlande",'Infos voyageurs'!AC425="janvier"),'Infos voyageurs'!AG425,"")</f>
        <v/>
      </c>
      <c r="D435" s="24" t="str">
        <f>IF(AND('Infos voyageurs'!AA425="Thaïlande",'Infos voyageurs'!AC425="février"),'Infos voyageurs'!AG425,"")</f>
        <v/>
      </c>
      <c r="E435" s="24" t="str">
        <f>IF(AND('Infos voyageurs'!AA425="Thaïlande",'Infos voyageurs'!AC425="mars"),'Infos voyageurs'!AG425,"")</f>
        <v/>
      </c>
      <c r="F435" s="54" t="str">
        <f>IF(AND('Infos voyageurs'!AA425="Thaïlande",'Infos voyageurs'!AC425="avril"),'Infos voyageurs'!AG425,"")</f>
        <v/>
      </c>
      <c r="G435" s="54" t="str">
        <f>IF(AND('Infos voyageurs'!AA425="Thaïlande",'Infos voyageurs'!AC425="mai"),'Infos voyageurs'!AG425,"")</f>
        <v/>
      </c>
      <c r="H435" s="54" t="str">
        <f>IF(AND('Infos voyageurs'!AA425="Thaïlande",'Infos voyageurs'!AC425="juin"),'Infos voyageurs'!AG425,"")</f>
        <v/>
      </c>
      <c r="I435" s="56" t="str">
        <f>IF(AND('Infos voyageurs'!AA425="Thaïlande",'Infos voyageurs'!AC425="juillet"),'Infos voyageurs'!AG425,"")</f>
        <v/>
      </c>
      <c r="J435" s="56" t="str">
        <f>IF(AND('Infos voyageurs'!AA425="Thaïlande",'Infos voyageurs'!AC425="août"),'Infos voyageurs'!AG425,"")</f>
        <v/>
      </c>
      <c r="K435" s="56" t="str">
        <f>IF(AND('Infos voyageurs'!AA425="Thaïlande",'Infos voyageurs'!AC425="septembre"),'Infos voyageurs'!AG425,"")</f>
        <v/>
      </c>
      <c r="L435" s="58" t="str">
        <f>IF(AND('Infos voyageurs'!AA425="Thaïlande",'Infos voyageurs'!AC425="octobre"),'Infos voyageurs'!AG425,"")</f>
        <v/>
      </c>
      <c r="M435" s="58" t="str">
        <f>IF(AND('Infos voyageurs'!AA425="Thaïlande",'Infos voyageurs'!AC425="novembre"),'Infos voyageurs'!AG425,"")</f>
        <v/>
      </c>
      <c r="N435" s="58" t="str">
        <f>IF(AND('Infos voyageurs'!AA425="Thaïlande",'Infos voyageurs'!AC425="decembre"),'Infos voyageurs'!AG425,"")</f>
        <v/>
      </c>
      <c r="R435" s="24" t="str">
        <f>IF('Infos voyageurs'!AA425="Thaïlande",'Infos voyageurs'!AI425,"")</f>
        <v/>
      </c>
      <c r="U435" s="54" t="str">
        <f>IF('Infos voyageurs'!AE425="Thaïlande",'Infos voyageurs'!AL425,"")</f>
        <v/>
      </c>
      <c r="X435" s="56" t="str">
        <f>IF('Infos voyageurs'!AA425="Thaïlande",'Infos voyageurs'!AN425,"")</f>
        <v/>
      </c>
      <c r="AA435" s="58">
        <f t="shared" si="14"/>
        <v>0</v>
      </c>
    </row>
    <row r="436" spans="1:27" ht="16" customHeight="1" x14ac:dyDescent="0.2">
      <c r="A436" s="1" t="str">
        <f>IF('Infos voyageurs'!AA426="Thaïlande",'Infos voyageurs'!B426,"")</f>
        <v/>
      </c>
      <c r="B436" s="60">
        <f t="shared" si="13"/>
        <v>0</v>
      </c>
      <c r="C436" s="24" t="str">
        <f>IF(AND('Infos voyageurs'!AA426="Thaïlande",'Infos voyageurs'!AC426="janvier"),'Infos voyageurs'!AG426,"")</f>
        <v/>
      </c>
      <c r="D436" s="24" t="str">
        <f>IF(AND('Infos voyageurs'!AA426="Thaïlande",'Infos voyageurs'!AC426="février"),'Infos voyageurs'!AG426,"")</f>
        <v/>
      </c>
      <c r="E436" s="24" t="str">
        <f>IF(AND('Infos voyageurs'!AA426="Thaïlande",'Infos voyageurs'!AC426="mars"),'Infos voyageurs'!AG426,"")</f>
        <v/>
      </c>
      <c r="F436" s="54" t="str">
        <f>IF(AND('Infos voyageurs'!AA426="Thaïlande",'Infos voyageurs'!AC426="avril"),'Infos voyageurs'!AG426,"")</f>
        <v/>
      </c>
      <c r="G436" s="54" t="str">
        <f>IF(AND('Infos voyageurs'!AA426="Thaïlande",'Infos voyageurs'!AC426="mai"),'Infos voyageurs'!AG426,"")</f>
        <v/>
      </c>
      <c r="H436" s="54" t="str">
        <f>IF(AND('Infos voyageurs'!AA426="Thaïlande",'Infos voyageurs'!AC426="juin"),'Infos voyageurs'!AG426,"")</f>
        <v/>
      </c>
      <c r="I436" s="56" t="str">
        <f>IF(AND('Infos voyageurs'!AA426="Thaïlande",'Infos voyageurs'!AC426="juillet"),'Infos voyageurs'!AG426,"")</f>
        <v/>
      </c>
      <c r="J436" s="56" t="str">
        <f>IF(AND('Infos voyageurs'!AA426="Thaïlande",'Infos voyageurs'!AC426="août"),'Infos voyageurs'!AG426,"")</f>
        <v/>
      </c>
      <c r="K436" s="56" t="str">
        <f>IF(AND('Infos voyageurs'!AA426="Thaïlande",'Infos voyageurs'!AC426="septembre"),'Infos voyageurs'!AG426,"")</f>
        <v/>
      </c>
      <c r="L436" s="58" t="str">
        <f>IF(AND('Infos voyageurs'!AA426="Thaïlande",'Infos voyageurs'!AC426="octobre"),'Infos voyageurs'!AG426,"")</f>
        <v/>
      </c>
      <c r="M436" s="58" t="str">
        <f>IF(AND('Infos voyageurs'!AA426="Thaïlande",'Infos voyageurs'!AC426="novembre"),'Infos voyageurs'!AG426,"")</f>
        <v/>
      </c>
      <c r="N436" s="58" t="str">
        <f>IF(AND('Infos voyageurs'!AA426="Thaïlande",'Infos voyageurs'!AC426="decembre"),'Infos voyageurs'!AG426,"")</f>
        <v/>
      </c>
      <c r="R436" s="24" t="str">
        <f>IF('Infos voyageurs'!AA426="Thaïlande",'Infos voyageurs'!AI426,"")</f>
        <v/>
      </c>
      <c r="U436" s="54" t="str">
        <f>IF('Infos voyageurs'!AE426="Thaïlande",'Infos voyageurs'!AL426,"")</f>
        <v/>
      </c>
      <c r="X436" s="56" t="str">
        <f>IF('Infos voyageurs'!AA426="Thaïlande",'Infos voyageurs'!AN426,"")</f>
        <v/>
      </c>
      <c r="AA436" s="58">
        <f t="shared" si="14"/>
        <v>0</v>
      </c>
    </row>
    <row r="437" spans="1:27" ht="16" customHeight="1" x14ac:dyDescent="0.2">
      <c r="A437" s="1" t="str">
        <f>IF('Infos voyageurs'!AA427="Thaïlande",'Infos voyageurs'!B427,"")</f>
        <v/>
      </c>
      <c r="B437" s="60">
        <f t="shared" si="13"/>
        <v>0</v>
      </c>
      <c r="C437" s="24" t="str">
        <f>IF(AND('Infos voyageurs'!AA427="Thaïlande",'Infos voyageurs'!AC427="janvier"),'Infos voyageurs'!AG427,"")</f>
        <v/>
      </c>
      <c r="D437" s="24" t="str">
        <f>IF(AND('Infos voyageurs'!AA427="Thaïlande",'Infos voyageurs'!AC427="février"),'Infos voyageurs'!AG427,"")</f>
        <v/>
      </c>
      <c r="E437" s="24" t="str">
        <f>IF(AND('Infos voyageurs'!AA427="Thaïlande",'Infos voyageurs'!AC427="mars"),'Infos voyageurs'!AG427,"")</f>
        <v/>
      </c>
      <c r="F437" s="54" t="str">
        <f>IF(AND('Infos voyageurs'!AA427="Thaïlande",'Infos voyageurs'!AC427="avril"),'Infos voyageurs'!AG427,"")</f>
        <v/>
      </c>
      <c r="G437" s="54" t="str">
        <f>IF(AND('Infos voyageurs'!AA427="Thaïlande",'Infos voyageurs'!AC427="mai"),'Infos voyageurs'!AG427,"")</f>
        <v/>
      </c>
      <c r="H437" s="54" t="str">
        <f>IF(AND('Infos voyageurs'!AA427="Thaïlande",'Infos voyageurs'!AC427="juin"),'Infos voyageurs'!AG427,"")</f>
        <v/>
      </c>
      <c r="I437" s="56" t="str">
        <f>IF(AND('Infos voyageurs'!AA427="Thaïlande",'Infos voyageurs'!AC427="juillet"),'Infos voyageurs'!AG427,"")</f>
        <v/>
      </c>
      <c r="J437" s="56" t="str">
        <f>IF(AND('Infos voyageurs'!AA427="Thaïlande",'Infos voyageurs'!AC427="août"),'Infos voyageurs'!AG427,"")</f>
        <v/>
      </c>
      <c r="K437" s="56" t="str">
        <f>IF(AND('Infos voyageurs'!AA427="Thaïlande",'Infos voyageurs'!AC427="septembre"),'Infos voyageurs'!AG427,"")</f>
        <v/>
      </c>
      <c r="L437" s="58" t="str">
        <f>IF(AND('Infos voyageurs'!AA427="Thaïlande",'Infos voyageurs'!AC427="octobre"),'Infos voyageurs'!AG427,"")</f>
        <v/>
      </c>
      <c r="M437" s="58" t="str">
        <f>IF(AND('Infos voyageurs'!AA427="Thaïlande",'Infos voyageurs'!AC427="novembre"),'Infos voyageurs'!AG427,"")</f>
        <v/>
      </c>
      <c r="N437" s="58" t="str">
        <f>IF(AND('Infos voyageurs'!AA427="Thaïlande",'Infos voyageurs'!AC427="decembre"),'Infos voyageurs'!AG427,"")</f>
        <v/>
      </c>
      <c r="R437" s="24" t="str">
        <f>IF('Infos voyageurs'!AA427="Thaïlande",'Infos voyageurs'!AI427,"")</f>
        <v/>
      </c>
      <c r="U437" s="54" t="str">
        <f>IF('Infos voyageurs'!AE427="Thaïlande",'Infos voyageurs'!AL427,"")</f>
        <v/>
      </c>
      <c r="X437" s="56" t="str">
        <f>IF('Infos voyageurs'!AA427="Thaïlande",'Infos voyageurs'!AN427,"")</f>
        <v/>
      </c>
      <c r="AA437" s="58">
        <f t="shared" si="14"/>
        <v>0</v>
      </c>
    </row>
    <row r="438" spans="1:27" ht="16" customHeight="1" x14ac:dyDescent="0.2">
      <c r="A438" s="1" t="str">
        <f>IF('Infos voyageurs'!AA428="Thaïlande",'Infos voyageurs'!B428,"")</f>
        <v/>
      </c>
      <c r="B438" s="60">
        <f t="shared" si="13"/>
        <v>0</v>
      </c>
      <c r="C438" s="24" t="str">
        <f>IF(AND('Infos voyageurs'!AA428="Thaïlande",'Infos voyageurs'!AC428="janvier"),'Infos voyageurs'!AG428,"")</f>
        <v/>
      </c>
      <c r="D438" s="24" t="str">
        <f>IF(AND('Infos voyageurs'!AA428="Thaïlande",'Infos voyageurs'!AC428="février"),'Infos voyageurs'!AG428,"")</f>
        <v/>
      </c>
      <c r="E438" s="24" t="str">
        <f>IF(AND('Infos voyageurs'!AA428="Thaïlande",'Infos voyageurs'!AC428="mars"),'Infos voyageurs'!AG428,"")</f>
        <v/>
      </c>
      <c r="F438" s="54" t="str">
        <f>IF(AND('Infos voyageurs'!AA428="Thaïlande",'Infos voyageurs'!AC428="avril"),'Infos voyageurs'!AG428,"")</f>
        <v/>
      </c>
      <c r="G438" s="54" t="str">
        <f>IF(AND('Infos voyageurs'!AA428="Thaïlande",'Infos voyageurs'!AC428="mai"),'Infos voyageurs'!AG428,"")</f>
        <v/>
      </c>
      <c r="H438" s="54" t="str">
        <f>IF(AND('Infos voyageurs'!AA428="Thaïlande",'Infos voyageurs'!AC428="juin"),'Infos voyageurs'!AG428,"")</f>
        <v/>
      </c>
      <c r="I438" s="56" t="str">
        <f>IF(AND('Infos voyageurs'!AA428="Thaïlande",'Infos voyageurs'!AC428="juillet"),'Infos voyageurs'!AG428,"")</f>
        <v/>
      </c>
      <c r="J438" s="56" t="str">
        <f>IF(AND('Infos voyageurs'!AA428="Thaïlande",'Infos voyageurs'!AC428="août"),'Infos voyageurs'!AG428,"")</f>
        <v/>
      </c>
      <c r="K438" s="56" t="str">
        <f>IF(AND('Infos voyageurs'!AA428="Thaïlande",'Infos voyageurs'!AC428="septembre"),'Infos voyageurs'!AG428,"")</f>
        <v/>
      </c>
      <c r="L438" s="58" t="str">
        <f>IF(AND('Infos voyageurs'!AA428="Thaïlande",'Infos voyageurs'!AC428="octobre"),'Infos voyageurs'!AG428,"")</f>
        <v/>
      </c>
      <c r="M438" s="58" t="str">
        <f>IF(AND('Infos voyageurs'!AA428="Thaïlande",'Infos voyageurs'!AC428="novembre"),'Infos voyageurs'!AG428,"")</f>
        <v/>
      </c>
      <c r="N438" s="58" t="str">
        <f>IF(AND('Infos voyageurs'!AA428="Thaïlande",'Infos voyageurs'!AC428="decembre"),'Infos voyageurs'!AG428,"")</f>
        <v/>
      </c>
      <c r="R438" s="24" t="str">
        <f>IF('Infos voyageurs'!AA428="Thaïlande",'Infos voyageurs'!AI428,"")</f>
        <v/>
      </c>
      <c r="U438" s="54" t="str">
        <f>IF('Infos voyageurs'!AE428="Thaïlande",'Infos voyageurs'!AL428,"")</f>
        <v/>
      </c>
      <c r="X438" s="56" t="str">
        <f>IF('Infos voyageurs'!AA428="Thaïlande",'Infos voyageurs'!AN428,"")</f>
        <v/>
      </c>
      <c r="AA438" s="58">
        <f t="shared" si="14"/>
        <v>0</v>
      </c>
    </row>
    <row r="439" spans="1:27" ht="16" customHeight="1" x14ac:dyDescent="0.2">
      <c r="A439" s="1" t="str">
        <f>IF('Infos voyageurs'!AA429="Thaïlande",'Infos voyageurs'!B429,"")</f>
        <v/>
      </c>
      <c r="B439" s="60">
        <f t="shared" si="13"/>
        <v>0</v>
      </c>
      <c r="C439" s="24" t="str">
        <f>IF(AND('Infos voyageurs'!AA429="Thaïlande",'Infos voyageurs'!AC429="janvier"),'Infos voyageurs'!AG429,"")</f>
        <v/>
      </c>
      <c r="D439" s="24" t="str">
        <f>IF(AND('Infos voyageurs'!AA429="Thaïlande",'Infos voyageurs'!AC429="février"),'Infos voyageurs'!AG429,"")</f>
        <v/>
      </c>
      <c r="E439" s="24" t="str">
        <f>IF(AND('Infos voyageurs'!AA429="Thaïlande",'Infos voyageurs'!AC429="mars"),'Infos voyageurs'!AG429,"")</f>
        <v/>
      </c>
      <c r="F439" s="54" t="str">
        <f>IF(AND('Infos voyageurs'!AA429="Thaïlande",'Infos voyageurs'!AC429="avril"),'Infos voyageurs'!AG429,"")</f>
        <v/>
      </c>
      <c r="G439" s="54" t="str">
        <f>IF(AND('Infos voyageurs'!AA429="Thaïlande",'Infos voyageurs'!AC429="mai"),'Infos voyageurs'!AG429,"")</f>
        <v/>
      </c>
      <c r="H439" s="54" t="str">
        <f>IF(AND('Infos voyageurs'!AA429="Thaïlande",'Infos voyageurs'!AC429="juin"),'Infos voyageurs'!AG429,"")</f>
        <v/>
      </c>
      <c r="I439" s="56" t="str">
        <f>IF(AND('Infos voyageurs'!AA429="Thaïlande",'Infos voyageurs'!AC429="juillet"),'Infos voyageurs'!AG429,"")</f>
        <v/>
      </c>
      <c r="J439" s="56" t="str">
        <f>IF(AND('Infos voyageurs'!AA429="Thaïlande",'Infos voyageurs'!AC429="août"),'Infos voyageurs'!AG429,"")</f>
        <v/>
      </c>
      <c r="K439" s="56" t="str">
        <f>IF(AND('Infos voyageurs'!AA429="Thaïlande",'Infos voyageurs'!AC429="septembre"),'Infos voyageurs'!AG429,"")</f>
        <v/>
      </c>
      <c r="L439" s="58" t="str">
        <f>IF(AND('Infos voyageurs'!AA429="Thaïlande",'Infos voyageurs'!AC429="octobre"),'Infos voyageurs'!AG429,"")</f>
        <v/>
      </c>
      <c r="M439" s="58" t="str">
        <f>IF(AND('Infos voyageurs'!AA429="Thaïlande",'Infos voyageurs'!AC429="novembre"),'Infos voyageurs'!AG429,"")</f>
        <v/>
      </c>
      <c r="N439" s="58" t="str">
        <f>IF(AND('Infos voyageurs'!AA429="Thaïlande",'Infos voyageurs'!AC429="decembre"),'Infos voyageurs'!AG429,"")</f>
        <v/>
      </c>
      <c r="R439" s="24" t="str">
        <f>IF('Infos voyageurs'!AA429="Thaïlande",'Infos voyageurs'!AI429,"")</f>
        <v/>
      </c>
      <c r="U439" s="54" t="str">
        <f>IF('Infos voyageurs'!AE429="Thaïlande",'Infos voyageurs'!AL429,"")</f>
        <v/>
      </c>
      <c r="X439" s="56" t="str">
        <f>IF('Infos voyageurs'!AA429="Thaïlande",'Infos voyageurs'!AN429,"")</f>
        <v/>
      </c>
      <c r="AA439" s="58">
        <f t="shared" si="14"/>
        <v>0</v>
      </c>
    </row>
    <row r="440" spans="1:27" ht="16" customHeight="1" x14ac:dyDescent="0.2">
      <c r="A440" s="1" t="str">
        <f>IF('Infos voyageurs'!AA430="Thaïlande",'Infos voyageurs'!B430,"")</f>
        <v/>
      </c>
      <c r="B440" s="60">
        <f t="shared" si="13"/>
        <v>0</v>
      </c>
      <c r="C440" s="24" t="str">
        <f>IF(AND('Infos voyageurs'!AA430="Thaïlande",'Infos voyageurs'!AC430="janvier"),'Infos voyageurs'!AG430,"")</f>
        <v/>
      </c>
      <c r="D440" s="24" t="str">
        <f>IF(AND('Infos voyageurs'!AA430="Thaïlande",'Infos voyageurs'!AC430="février"),'Infos voyageurs'!AG430,"")</f>
        <v/>
      </c>
      <c r="E440" s="24" t="str">
        <f>IF(AND('Infos voyageurs'!AA430="Thaïlande",'Infos voyageurs'!AC430="mars"),'Infos voyageurs'!AG430,"")</f>
        <v/>
      </c>
      <c r="F440" s="54" t="str">
        <f>IF(AND('Infos voyageurs'!AA430="Thaïlande",'Infos voyageurs'!AC430="avril"),'Infos voyageurs'!AG430,"")</f>
        <v/>
      </c>
      <c r="G440" s="54" t="str">
        <f>IF(AND('Infos voyageurs'!AA430="Thaïlande",'Infos voyageurs'!AC430="mai"),'Infos voyageurs'!AG430,"")</f>
        <v/>
      </c>
      <c r="H440" s="54" t="str">
        <f>IF(AND('Infos voyageurs'!AA430="Thaïlande",'Infos voyageurs'!AC430="juin"),'Infos voyageurs'!AG430,"")</f>
        <v/>
      </c>
      <c r="I440" s="56" t="str">
        <f>IF(AND('Infos voyageurs'!AA430="Thaïlande",'Infos voyageurs'!AC430="juillet"),'Infos voyageurs'!AG430,"")</f>
        <v/>
      </c>
      <c r="J440" s="56" t="str">
        <f>IF(AND('Infos voyageurs'!AA430="Thaïlande",'Infos voyageurs'!AC430="août"),'Infos voyageurs'!AG430,"")</f>
        <v/>
      </c>
      <c r="K440" s="56" t="str">
        <f>IF(AND('Infos voyageurs'!AA430="Thaïlande",'Infos voyageurs'!AC430="septembre"),'Infos voyageurs'!AG430,"")</f>
        <v/>
      </c>
      <c r="L440" s="58" t="str">
        <f>IF(AND('Infos voyageurs'!AA430="Thaïlande",'Infos voyageurs'!AC430="octobre"),'Infos voyageurs'!AG430,"")</f>
        <v/>
      </c>
      <c r="M440" s="58" t="str">
        <f>IF(AND('Infos voyageurs'!AA430="Thaïlande",'Infos voyageurs'!AC430="novembre"),'Infos voyageurs'!AG430,"")</f>
        <v/>
      </c>
      <c r="N440" s="58" t="str">
        <f>IF(AND('Infos voyageurs'!AA430="Thaïlande",'Infos voyageurs'!AC430="decembre"),'Infos voyageurs'!AG430,"")</f>
        <v/>
      </c>
      <c r="R440" s="24" t="str">
        <f>IF('Infos voyageurs'!AA430="Thaïlande",'Infos voyageurs'!AI430,"")</f>
        <v/>
      </c>
      <c r="U440" s="54" t="str">
        <f>IF('Infos voyageurs'!AE430="Thaïlande",'Infos voyageurs'!AL430,"")</f>
        <v/>
      </c>
      <c r="X440" s="56" t="str">
        <f>IF('Infos voyageurs'!AA430="Thaïlande",'Infos voyageurs'!AN430,"")</f>
        <v/>
      </c>
      <c r="AA440" s="58">
        <f t="shared" si="14"/>
        <v>0</v>
      </c>
    </row>
    <row r="441" spans="1:27" ht="16" customHeight="1" x14ac:dyDescent="0.2">
      <c r="A441" s="1" t="str">
        <f>IF('Infos voyageurs'!AA431="Thaïlande",'Infos voyageurs'!B431,"")</f>
        <v/>
      </c>
      <c r="B441" s="60">
        <f t="shared" si="13"/>
        <v>0</v>
      </c>
      <c r="C441" s="24" t="str">
        <f>IF(AND('Infos voyageurs'!AA431="Thaïlande",'Infos voyageurs'!AC431="janvier"),'Infos voyageurs'!AG431,"")</f>
        <v/>
      </c>
      <c r="D441" s="24" t="str">
        <f>IF(AND('Infos voyageurs'!AA431="Thaïlande",'Infos voyageurs'!AC431="février"),'Infos voyageurs'!AG431,"")</f>
        <v/>
      </c>
      <c r="E441" s="24" t="str">
        <f>IF(AND('Infos voyageurs'!AA431="Thaïlande",'Infos voyageurs'!AC431="mars"),'Infos voyageurs'!AG431,"")</f>
        <v/>
      </c>
      <c r="F441" s="54" t="str">
        <f>IF(AND('Infos voyageurs'!AA431="Thaïlande",'Infos voyageurs'!AC431="avril"),'Infos voyageurs'!AG431,"")</f>
        <v/>
      </c>
      <c r="G441" s="54" t="str">
        <f>IF(AND('Infos voyageurs'!AA431="Thaïlande",'Infos voyageurs'!AC431="mai"),'Infos voyageurs'!AG431,"")</f>
        <v/>
      </c>
      <c r="H441" s="54" t="str">
        <f>IF(AND('Infos voyageurs'!AA431="Thaïlande",'Infos voyageurs'!AC431="juin"),'Infos voyageurs'!AG431,"")</f>
        <v/>
      </c>
      <c r="I441" s="56" t="str">
        <f>IF(AND('Infos voyageurs'!AA431="Thaïlande",'Infos voyageurs'!AC431="juillet"),'Infos voyageurs'!AG431,"")</f>
        <v/>
      </c>
      <c r="J441" s="56" t="str">
        <f>IF(AND('Infos voyageurs'!AA431="Thaïlande",'Infos voyageurs'!AC431="août"),'Infos voyageurs'!AG431,"")</f>
        <v/>
      </c>
      <c r="K441" s="56" t="str">
        <f>IF(AND('Infos voyageurs'!AA431="Thaïlande",'Infos voyageurs'!AC431="septembre"),'Infos voyageurs'!AG431,"")</f>
        <v/>
      </c>
      <c r="L441" s="58" t="str">
        <f>IF(AND('Infos voyageurs'!AA431="Thaïlande",'Infos voyageurs'!AC431="octobre"),'Infos voyageurs'!AG431,"")</f>
        <v/>
      </c>
      <c r="M441" s="58" t="str">
        <f>IF(AND('Infos voyageurs'!AA431="Thaïlande",'Infos voyageurs'!AC431="novembre"),'Infos voyageurs'!AG431,"")</f>
        <v/>
      </c>
      <c r="N441" s="58" t="str">
        <f>IF(AND('Infos voyageurs'!AA431="Thaïlande",'Infos voyageurs'!AC431="decembre"),'Infos voyageurs'!AG431,"")</f>
        <v/>
      </c>
      <c r="R441" s="24" t="str">
        <f>IF('Infos voyageurs'!AA431="Thaïlande",'Infos voyageurs'!AI431,"")</f>
        <v/>
      </c>
      <c r="U441" s="54" t="str">
        <f>IF('Infos voyageurs'!AE431="Thaïlande",'Infos voyageurs'!AL431,"")</f>
        <v/>
      </c>
      <c r="X441" s="56" t="str">
        <f>IF('Infos voyageurs'!AA431="Thaïlande",'Infos voyageurs'!AN431,"")</f>
        <v/>
      </c>
      <c r="AA441" s="58">
        <f t="shared" si="14"/>
        <v>0</v>
      </c>
    </row>
    <row r="442" spans="1:27" ht="16" customHeight="1" x14ac:dyDescent="0.2">
      <c r="A442" s="1" t="str">
        <f>IF('Infos voyageurs'!AA432="Thaïlande",'Infos voyageurs'!B432,"")</f>
        <v/>
      </c>
      <c r="B442" s="60">
        <f t="shared" si="13"/>
        <v>0</v>
      </c>
      <c r="C442" s="24" t="str">
        <f>IF(AND('Infos voyageurs'!AA432="Thaïlande",'Infos voyageurs'!AC432="janvier"),'Infos voyageurs'!AG432,"")</f>
        <v/>
      </c>
      <c r="D442" s="24" t="str">
        <f>IF(AND('Infos voyageurs'!AA432="Thaïlande",'Infos voyageurs'!AC432="février"),'Infos voyageurs'!AG432,"")</f>
        <v/>
      </c>
      <c r="E442" s="24" t="str">
        <f>IF(AND('Infos voyageurs'!AA432="Thaïlande",'Infos voyageurs'!AC432="mars"),'Infos voyageurs'!AG432,"")</f>
        <v/>
      </c>
      <c r="F442" s="54" t="str">
        <f>IF(AND('Infos voyageurs'!AA432="Thaïlande",'Infos voyageurs'!AC432="avril"),'Infos voyageurs'!AG432,"")</f>
        <v/>
      </c>
      <c r="G442" s="54" t="str">
        <f>IF(AND('Infos voyageurs'!AA432="Thaïlande",'Infos voyageurs'!AC432="mai"),'Infos voyageurs'!AG432,"")</f>
        <v/>
      </c>
      <c r="H442" s="54" t="str">
        <f>IF(AND('Infos voyageurs'!AA432="Thaïlande",'Infos voyageurs'!AC432="juin"),'Infos voyageurs'!AG432,"")</f>
        <v/>
      </c>
      <c r="I442" s="56" t="str">
        <f>IF(AND('Infos voyageurs'!AA432="Thaïlande",'Infos voyageurs'!AC432="juillet"),'Infos voyageurs'!AG432,"")</f>
        <v/>
      </c>
      <c r="J442" s="56" t="str">
        <f>IF(AND('Infos voyageurs'!AA432="Thaïlande",'Infos voyageurs'!AC432="août"),'Infos voyageurs'!AG432,"")</f>
        <v/>
      </c>
      <c r="K442" s="56" t="str">
        <f>IF(AND('Infos voyageurs'!AA432="Thaïlande",'Infos voyageurs'!AC432="septembre"),'Infos voyageurs'!AG432,"")</f>
        <v/>
      </c>
      <c r="L442" s="58" t="str">
        <f>IF(AND('Infos voyageurs'!AA432="Thaïlande",'Infos voyageurs'!AC432="octobre"),'Infos voyageurs'!AG432,"")</f>
        <v/>
      </c>
      <c r="M442" s="58" t="str">
        <f>IF(AND('Infos voyageurs'!AA432="Thaïlande",'Infos voyageurs'!AC432="novembre"),'Infos voyageurs'!AG432,"")</f>
        <v/>
      </c>
      <c r="N442" s="58" t="str">
        <f>IF(AND('Infos voyageurs'!AA432="Thaïlande",'Infos voyageurs'!AC432="decembre"),'Infos voyageurs'!AG432,"")</f>
        <v/>
      </c>
      <c r="R442" s="24" t="str">
        <f>IF('Infos voyageurs'!AA432="Thaïlande",'Infos voyageurs'!AI432,"")</f>
        <v/>
      </c>
      <c r="U442" s="54" t="str">
        <f>IF('Infos voyageurs'!AE432="Thaïlande",'Infos voyageurs'!AL432,"")</f>
        <v/>
      </c>
      <c r="X442" s="56" t="str">
        <f>IF('Infos voyageurs'!AA432="Thaïlande",'Infos voyageurs'!AN432,"")</f>
        <v/>
      </c>
      <c r="AA442" s="58">
        <f t="shared" si="14"/>
        <v>0</v>
      </c>
    </row>
    <row r="443" spans="1:27" ht="16" customHeight="1" x14ac:dyDescent="0.2">
      <c r="A443" s="1" t="str">
        <f>IF('Infos voyageurs'!AA433="Thaïlande",'Infos voyageurs'!B433,"")</f>
        <v/>
      </c>
      <c r="B443" s="60">
        <f t="shared" si="13"/>
        <v>0</v>
      </c>
      <c r="C443" s="24" t="str">
        <f>IF(AND('Infos voyageurs'!AA433="Thaïlande",'Infos voyageurs'!AC433="janvier"),'Infos voyageurs'!AG433,"")</f>
        <v/>
      </c>
      <c r="D443" s="24" t="str">
        <f>IF(AND('Infos voyageurs'!AA433="Thaïlande",'Infos voyageurs'!AC433="février"),'Infos voyageurs'!AG433,"")</f>
        <v/>
      </c>
      <c r="E443" s="24" t="str">
        <f>IF(AND('Infos voyageurs'!AA433="Thaïlande",'Infos voyageurs'!AC433="mars"),'Infos voyageurs'!AG433,"")</f>
        <v/>
      </c>
      <c r="F443" s="54" t="str">
        <f>IF(AND('Infos voyageurs'!AA433="Thaïlande",'Infos voyageurs'!AC433="avril"),'Infos voyageurs'!AG433,"")</f>
        <v/>
      </c>
      <c r="G443" s="54" t="str">
        <f>IF(AND('Infos voyageurs'!AA433="Thaïlande",'Infos voyageurs'!AC433="mai"),'Infos voyageurs'!AG433,"")</f>
        <v/>
      </c>
      <c r="H443" s="54" t="str">
        <f>IF(AND('Infos voyageurs'!AA433="Thaïlande",'Infos voyageurs'!AC433="juin"),'Infos voyageurs'!AG433,"")</f>
        <v/>
      </c>
      <c r="I443" s="56" t="str">
        <f>IF(AND('Infos voyageurs'!AA433="Thaïlande",'Infos voyageurs'!AC433="juillet"),'Infos voyageurs'!AG433,"")</f>
        <v/>
      </c>
      <c r="J443" s="56" t="str">
        <f>IF(AND('Infos voyageurs'!AA433="Thaïlande",'Infos voyageurs'!AC433="août"),'Infos voyageurs'!AG433,"")</f>
        <v/>
      </c>
      <c r="K443" s="56" t="str">
        <f>IF(AND('Infos voyageurs'!AA433="Thaïlande",'Infos voyageurs'!AC433="septembre"),'Infos voyageurs'!AG433,"")</f>
        <v/>
      </c>
      <c r="L443" s="58" t="str">
        <f>IF(AND('Infos voyageurs'!AA433="Thaïlande",'Infos voyageurs'!AC433="octobre"),'Infos voyageurs'!AG433,"")</f>
        <v/>
      </c>
      <c r="M443" s="58" t="str">
        <f>IF(AND('Infos voyageurs'!AA433="Thaïlande",'Infos voyageurs'!AC433="novembre"),'Infos voyageurs'!AG433,"")</f>
        <v/>
      </c>
      <c r="N443" s="58" t="str">
        <f>IF(AND('Infos voyageurs'!AA433="Thaïlande",'Infos voyageurs'!AC433="decembre"),'Infos voyageurs'!AG433,"")</f>
        <v/>
      </c>
      <c r="R443" s="24" t="str">
        <f>IF('Infos voyageurs'!AA433="Thaïlande",'Infos voyageurs'!AI433,"")</f>
        <v/>
      </c>
      <c r="U443" s="54" t="str">
        <f>IF('Infos voyageurs'!AE433="Thaïlande",'Infos voyageurs'!AL433,"")</f>
        <v/>
      </c>
      <c r="X443" s="56" t="str">
        <f>IF('Infos voyageurs'!AA433="Thaïlande",'Infos voyageurs'!AN433,"")</f>
        <v/>
      </c>
      <c r="AA443" s="58">
        <f t="shared" si="14"/>
        <v>0</v>
      </c>
    </row>
    <row r="444" spans="1:27" ht="16" customHeight="1" x14ac:dyDescent="0.2">
      <c r="A444" s="1" t="str">
        <f>IF('Infos voyageurs'!AA434="Thaïlande",'Infos voyageurs'!B434,"")</f>
        <v/>
      </c>
      <c r="B444" s="60">
        <f t="shared" si="13"/>
        <v>0</v>
      </c>
      <c r="C444" s="24" t="str">
        <f>IF(AND('Infos voyageurs'!AA434="Thaïlande",'Infos voyageurs'!AC434="janvier"),'Infos voyageurs'!AG434,"")</f>
        <v/>
      </c>
      <c r="D444" s="24" t="str">
        <f>IF(AND('Infos voyageurs'!AA434="Thaïlande",'Infos voyageurs'!AC434="février"),'Infos voyageurs'!AG434,"")</f>
        <v/>
      </c>
      <c r="E444" s="24" t="str">
        <f>IF(AND('Infos voyageurs'!AA434="Thaïlande",'Infos voyageurs'!AC434="mars"),'Infos voyageurs'!AG434,"")</f>
        <v/>
      </c>
      <c r="F444" s="54" t="str">
        <f>IF(AND('Infos voyageurs'!AA434="Thaïlande",'Infos voyageurs'!AC434="avril"),'Infos voyageurs'!AG434,"")</f>
        <v/>
      </c>
      <c r="G444" s="54" t="str">
        <f>IF(AND('Infos voyageurs'!AA434="Thaïlande",'Infos voyageurs'!AC434="mai"),'Infos voyageurs'!AG434,"")</f>
        <v/>
      </c>
      <c r="H444" s="54" t="str">
        <f>IF(AND('Infos voyageurs'!AA434="Thaïlande",'Infos voyageurs'!AC434="juin"),'Infos voyageurs'!AG434,"")</f>
        <v/>
      </c>
      <c r="I444" s="56" t="str">
        <f>IF(AND('Infos voyageurs'!AA434="Thaïlande",'Infos voyageurs'!AC434="juillet"),'Infos voyageurs'!AG434,"")</f>
        <v/>
      </c>
      <c r="J444" s="56" t="str">
        <f>IF(AND('Infos voyageurs'!AA434="Thaïlande",'Infos voyageurs'!AC434="août"),'Infos voyageurs'!AG434,"")</f>
        <v/>
      </c>
      <c r="K444" s="56" t="str">
        <f>IF(AND('Infos voyageurs'!AA434="Thaïlande",'Infos voyageurs'!AC434="septembre"),'Infos voyageurs'!AG434,"")</f>
        <v/>
      </c>
      <c r="L444" s="58" t="str">
        <f>IF(AND('Infos voyageurs'!AA434="Thaïlande",'Infos voyageurs'!AC434="octobre"),'Infos voyageurs'!AG434,"")</f>
        <v/>
      </c>
      <c r="M444" s="58" t="str">
        <f>IF(AND('Infos voyageurs'!AA434="Thaïlande",'Infos voyageurs'!AC434="novembre"),'Infos voyageurs'!AG434,"")</f>
        <v/>
      </c>
      <c r="N444" s="58" t="str">
        <f>IF(AND('Infos voyageurs'!AA434="Thaïlande",'Infos voyageurs'!AC434="decembre"),'Infos voyageurs'!AG434,"")</f>
        <v/>
      </c>
      <c r="R444" s="24" t="str">
        <f>IF('Infos voyageurs'!AA434="Thaïlande",'Infos voyageurs'!AI434,"")</f>
        <v/>
      </c>
      <c r="U444" s="54" t="str">
        <f>IF('Infos voyageurs'!AE434="Thaïlande",'Infos voyageurs'!AL434,"")</f>
        <v/>
      </c>
      <c r="X444" s="56" t="str">
        <f>IF('Infos voyageurs'!AA434="Thaïlande",'Infos voyageurs'!AN434,"")</f>
        <v/>
      </c>
      <c r="AA444" s="58">
        <f t="shared" si="14"/>
        <v>0</v>
      </c>
    </row>
    <row r="445" spans="1:27" ht="16" customHeight="1" x14ac:dyDescent="0.2">
      <c r="A445" s="1" t="str">
        <f>IF('Infos voyageurs'!AA435="Thaïlande",'Infos voyageurs'!B435,"")</f>
        <v/>
      </c>
      <c r="B445" s="60">
        <f t="shared" si="13"/>
        <v>0</v>
      </c>
      <c r="C445" s="24" t="str">
        <f>IF(AND('Infos voyageurs'!AA435="Thaïlande",'Infos voyageurs'!AC435="janvier"),'Infos voyageurs'!AG435,"")</f>
        <v/>
      </c>
      <c r="D445" s="24" t="str">
        <f>IF(AND('Infos voyageurs'!AA435="Thaïlande",'Infos voyageurs'!AC435="février"),'Infos voyageurs'!AG435,"")</f>
        <v/>
      </c>
      <c r="E445" s="24" t="str">
        <f>IF(AND('Infos voyageurs'!AA435="Thaïlande",'Infos voyageurs'!AC435="mars"),'Infos voyageurs'!AG435,"")</f>
        <v/>
      </c>
      <c r="F445" s="54" t="str">
        <f>IF(AND('Infos voyageurs'!AA435="Thaïlande",'Infos voyageurs'!AC435="avril"),'Infos voyageurs'!AG435,"")</f>
        <v/>
      </c>
      <c r="G445" s="54" t="str">
        <f>IF(AND('Infos voyageurs'!AA435="Thaïlande",'Infos voyageurs'!AC435="mai"),'Infos voyageurs'!AG435,"")</f>
        <v/>
      </c>
      <c r="H445" s="54" t="str">
        <f>IF(AND('Infos voyageurs'!AA435="Thaïlande",'Infos voyageurs'!AC435="juin"),'Infos voyageurs'!AG435,"")</f>
        <v/>
      </c>
      <c r="I445" s="56" t="str">
        <f>IF(AND('Infos voyageurs'!AA435="Thaïlande",'Infos voyageurs'!AC435="juillet"),'Infos voyageurs'!AG435,"")</f>
        <v/>
      </c>
      <c r="J445" s="56" t="str">
        <f>IF(AND('Infos voyageurs'!AA435="Thaïlande",'Infos voyageurs'!AC435="août"),'Infos voyageurs'!AG435,"")</f>
        <v/>
      </c>
      <c r="K445" s="56" t="str">
        <f>IF(AND('Infos voyageurs'!AA435="Thaïlande",'Infos voyageurs'!AC435="septembre"),'Infos voyageurs'!AG435,"")</f>
        <v/>
      </c>
      <c r="L445" s="58" t="str">
        <f>IF(AND('Infos voyageurs'!AA435="Thaïlande",'Infos voyageurs'!AC435="octobre"),'Infos voyageurs'!AG435,"")</f>
        <v/>
      </c>
      <c r="M445" s="58" t="str">
        <f>IF(AND('Infos voyageurs'!AA435="Thaïlande",'Infos voyageurs'!AC435="novembre"),'Infos voyageurs'!AG435,"")</f>
        <v/>
      </c>
      <c r="N445" s="58" t="str">
        <f>IF(AND('Infos voyageurs'!AA435="Thaïlande",'Infos voyageurs'!AC435="decembre"),'Infos voyageurs'!AG435,"")</f>
        <v/>
      </c>
      <c r="R445" s="24" t="str">
        <f>IF('Infos voyageurs'!AA435="Thaïlande",'Infos voyageurs'!AI435,"")</f>
        <v/>
      </c>
      <c r="U445" s="54" t="str">
        <f>IF('Infos voyageurs'!AE435="Thaïlande",'Infos voyageurs'!AL435,"")</f>
        <v/>
      </c>
      <c r="X445" s="56" t="str">
        <f>IF('Infos voyageurs'!AA435="Thaïlande",'Infos voyageurs'!AN435,"")</f>
        <v/>
      </c>
      <c r="AA445" s="58">
        <f t="shared" si="14"/>
        <v>0</v>
      </c>
    </row>
    <row r="446" spans="1:27" ht="16" customHeight="1" x14ac:dyDescent="0.2">
      <c r="A446" s="1" t="str">
        <f>IF('Infos voyageurs'!AA436="Thaïlande",'Infos voyageurs'!B436,"")</f>
        <v/>
      </c>
      <c r="B446" s="60">
        <f t="shared" si="13"/>
        <v>0</v>
      </c>
      <c r="C446" s="24" t="str">
        <f>IF(AND('Infos voyageurs'!AA436="Thaïlande",'Infos voyageurs'!AC436="janvier"),'Infos voyageurs'!AG436,"")</f>
        <v/>
      </c>
      <c r="D446" s="24" t="str">
        <f>IF(AND('Infos voyageurs'!AA436="Thaïlande",'Infos voyageurs'!AC436="février"),'Infos voyageurs'!AG436,"")</f>
        <v/>
      </c>
      <c r="E446" s="24" t="str">
        <f>IF(AND('Infos voyageurs'!AA436="Thaïlande",'Infos voyageurs'!AC436="mars"),'Infos voyageurs'!AG436,"")</f>
        <v/>
      </c>
      <c r="F446" s="54" t="str">
        <f>IF(AND('Infos voyageurs'!AA436="Thaïlande",'Infos voyageurs'!AC436="avril"),'Infos voyageurs'!AG436,"")</f>
        <v/>
      </c>
      <c r="G446" s="54" t="str">
        <f>IF(AND('Infos voyageurs'!AA436="Thaïlande",'Infos voyageurs'!AC436="mai"),'Infos voyageurs'!AG436,"")</f>
        <v/>
      </c>
      <c r="H446" s="54" t="str">
        <f>IF(AND('Infos voyageurs'!AA436="Thaïlande",'Infos voyageurs'!AC436="juin"),'Infos voyageurs'!AG436,"")</f>
        <v/>
      </c>
      <c r="I446" s="56" t="str">
        <f>IF(AND('Infos voyageurs'!AA436="Thaïlande",'Infos voyageurs'!AC436="juillet"),'Infos voyageurs'!AG436,"")</f>
        <v/>
      </c>
      <c r="J446" s="56" t="str">
        <f>IF(AND('Infos voyageurs'!AA436="Thaïlande",'Infos voyageurs'!AC436="août"),'Infos voyageurs'!AG436,"")</f>
        <v/>
      </c>
      <c r="K446" s="56" t="str">
        <f>IF(AND('Infos voyageurs'!AA436="Thaïlande",'Infos voyageurs'!AC436="septembre"),'Infos voyageurs'!AG436,"")</f>
        <v/>
      </c>
      <c r="L446" s="58" t="str">
        <f>IF(AND('Infos voyageurs'!AA436="Thaïlande",'Infos voyageurs'!AC436="octobre"),'Infos voyageurs'!AG436,"")</f>
        <v/>
      </c>
      <c r="M446" s="58" t="str">
        <f>IF(AND('Infos voyageurs'!AA436="Thaïlande",'Infos voyageurs'!AC436="novembre"),'Infos voyageurs'!AG436,"")</f>
        <v/>
      </c>
      <c r="N446" s="58" t="str">
        <f>IF(AND('Infos voyageurs'!AA436="Thaïlande",'Infos voyageurs'!AC436="decembre"),'Infos voyageurs'!AG436,"")</f>
        <v/>
      </c>
      <c r="R446" s="24" t="str">
        <f>IF('Infos voyageurs'!AA436="Thaïlande",'Infos voyageurs'!AI436,"")</f>
        <v/>
      </c>
      <c r="U446" s="54" t="str">
        <f>IF('Infos voyageurs'!AE436="Thaïlande",'Infos voyageurs'!AL436,"")</f>
        <v/>
      </c>
      <c r="X446" s="56" t="str">
        <f>IF('Infos voyageurs'!AA436="Thaïlande",'Infos voyageurs'!AN436,"")</f>
        <v/>
      </c>
      <c r="AA446" s="58">
        <f t="shared" si="14"/>
        <v>0</v>
      </c>
    </row>
    <row r="447" spans="1:27" ht="16" customHeight="1" x14ac:dyDescent="0.2">
      <c r="A447" s="1" t="str">
        <f>IF('Infos voyageurs'!AA437="Thaïlande",'Infos voyageurs'!B437,"")</f>
        <v/>
      </c>
      <c r="B447" s="60">
        <f t="shared" si="13"/>
        <v>0</v>
      </c>
      <c r="C447" s="24" t="str">
        <f>IF(AND('Infos voyageurs'!AA437="Thaïlande",'Infos voyageurs'!AC437="janvier"),'Infos voyageurs'!AG437,"")</f>
        <v/>
      </c>
      <c r="D447" s="24" t="str">
        <f>IF(AND('Infos voyageurs'!AA437="Thaïlande",'Infos voyageurs'!AC437="février"),'Infos voyageurs'!AG437,"")</f>
        <v/>
      </c>
      <c r="E447" s="24" t="str">
        <f>IF(AND('Infos voyageurs'!AA437="Thaïlande",'Infos voyageurs'!AC437="mars"),'Infos voyageurs'!AG437,"")</f>
        <v/>
      </c>
      <c r="F447" s="54" t="str">
        <f>IF(AND('Infos voyageurs'!AA437="Thaïlande",'Infos voyageurs'!AC437="avril"),'Infos voyageurs'!AG437,"")</f>
        <v/>
      </c>
      <c r="G447" s="54" t="str">
        <f>IF(AND('Infos voyageurs'!AA437="Thaïlande",'Infos voyageurs'!AC437="mai"),'Infos voyageurs'!AG437,"")</f>
        <v/>
      </c>
      <c r="H447" s="54" t="str">
        <f>IF(AND('Infos voyageurs'!AA437="Thaïlande",'Infos voyageurs'!AC437="juin"),'Infos voyageurs'!AG437,"")</f>
        <v/>
      </c>
      <c r="I447" s="56" t="str">
        <f>IF(AND('Infos voyageurs'!AA437="Thaïlande",'Infos voyageurs'!AC437="juillet"),'Infos voyageurs'!AG437,"")</f>
        <v/>
      </c>
      <c r="J447" s="56" t="str">
        <f>IF(AND('Infos voyageurs'!AA437="Thaïlande",'Infos voyageurs'!AC437="août"),'Infos voyageurs'!AG437,"")</f>
        <v/>
      </c>
      <c r="K447" s="56" t="str">
        <f>IF(AND('Infos voyageurs'!AA437="Thaïlande",'Infos voyageurs'!AC437="septembre"),'Infos voyageurs'!AG437,"")</f>
        <v/>
      </c>
      <c r="L447" s="58" t="str">
        <f>IF(AND('Infos voyageurs'!AA437="Thaïlande",'Infos voyageurs'!AC437="octobre"),'Infos voyageurs'!AG437,"")</f>
        <v/>
      </c>
      <c r="M447" s="58" t="str">
        <f>IF(AND('Infos voyageurs'!AA437="Thaïlande",'Infos voyageurs'!AC437="novembre"),'Infos voyageurs'!AG437,"")</f>
        <v/>
      </c>
      <c r="N447" s="58" t="str">
        <f>IF(AND('Infos voyageurs'!AA437="Thaïlande",'Infos voyageurs'!AC437="decembre"),'Infos voyageurs'!AG437,"")</f>
        <v/>
      </c>
      <c r="R447" s="24" t="str">
        <f>IF('Infos voyageurs'!AA437="Thaïlande",'Infos voyageurs'!AI437,"")</f>
        <v/>
      </c>
      <c r="U447" s="54" t="str">
        <f>IF('Infos voyageurs'!AE437="Thaïlande",'Infos voyageurs'!AL437,"")</f>
        <v/>
      </c>
      <c r="X447" s="56" t="str">
        <f>IF('Infos voyageurs'!AA437="Thaïlande",'Infos voyageurs'!AN437,"")</f>
        <v/>
      </c>
      <c r="AA447" s="58">
        <f t="shared" si="14"/>
        <v>0</v>
      </c>
    </row>
    <row r="448" spans="1:27" ht="16" customHeight="1" x14ac:dyDescent="0.2">
      <c r="A448" s="1" t="str">
        <f>IF('Infos voyageurs'!AA438="Thaïlande",'Infos voyageurs'!B438,"")</f>
        <v/>
      </c>
      <c r="B448" s="60">
        <f t="shared" si="13"/>
        <v>0</v>
      </c>
      <c r="C448" s="24" t="str">
        <f>IF(AND('Infos voyageurs'!AA438="Thaïlande",'Infos voyageurs'!AC438="janvier"),'Infos voyageurs'!AG438,"")</f>
        <v/>
      </c>
      <c r="D448" s="24" t="str">
        <f>IF(AND('Infos voyageurs'!AA438="Thaïlande",'Infos voyageurs'!AC438="février"),'Infos voyageurs'!AG438,"")</f>
        <v/>
      </c>
      <c r="E448" s="24" t="str">
        <f>IF(AND('Infos voyageurs'!AA438="Thaïlande",'Infos voyageurs'!AC438="mars"),'Infos voyageurs'!AG438,"")</f>
        <v/>
      </c>
      <c r="F448" s="54" t="str">
        <f>IF(AND('Infos voyageurs'!AA438="Thaïlande",'Infos voyageurs'!AC438="avril"),'Infos voyageurs'!AG438,"")</f>
        <v/>
      </c>
      <c r="G448" s="54" t="str">
        <f>IF(AND('Infos voyageurs'!AA438="Thaïlande",'Infos voyageurs'!AC438="mai"),'Infos voyageurs'!AG438,"")</f>
        <v/>
      </c>
      <c r="H448" s="54" t="str">
        <f>IF(AND('Infos voyageurs'!AA438="Thaïlande",'Infos voyageurs'!AC438="juin"),'Infos voyageurs'!AG438,"")</f>
        <v/>
      </c>
      <c r="I448" s="56" t="str">
        <f>IF(AND('Infos voyageurs'!AA438="Thaïlande",'Infos voyageurs'!AC438="juillet"),'Infos voyageurs'!AG438,"")</f>
        <v/>
      </c>
      <c r="J448" s="56" t="str">
        <f>IF(AND('Infos voyageurs'!AA438="Thaïlande",'Infos voyageurs'!AC438="août"),'Infos voyageurs'!AG438,"")</f>
        <v/>
      </c>
      <c r="K448" s="56" t="str">
        <f>IF(AND('Infos voyageurs'!AA438="Thaïlande",'Infos voyageurs'!AC438="septembre"),'Infos voyageurs'!AG438,"")</f>
        <v/>
      </c>
      <c r="L448" s="58" t="str">
        <f>IF(AND('Infos voyageurs'!AA438="Thaïlande",'Infos voyageurs'!AC438="octobre"),'Infos voyageurs'!AG438,"")</f>
        <v/>
      </c>
      <c r="M448" s="58" t="str">
        <f>IF(AND('Infos voyageurs'!AA438="Thaïlande",'Infos voyageurs'!AC438="novembre"),'Infos voyageurs'!AG438,"")</f>
        <v/>
      </c>
      <c r="N448" s="58" t="str">
        <f>IF(AND('Infos voyageurs'!AA438="Thaïlande",'Infos voyageurs'!AC438="decembre"),'Infos voyageurs'!AG438,"")</f>
        <v/>
      </c>
      <c r="R448" s="24" t="str">
        <f>IF('Infos voyageurs'!AA438="Thaïlande",'Infos voyageurs'!AI438,"")</f>
        <v/>
      </c>
      <c r="U448" s="54" t="str">
        <f>IF('Infos voyageurs'!AE438="Thaïlande",'Infos voyageurs'!AL438,"")</f>
        <v/>
      </c>
      <c r="X448" s="56" t="str">
        <f>IF('Infos voyageurs'!AA438="Thaïlande",'Infos voyageurs'!AN438,"")</f>
        <v/>
      </c>
      <c r="AA448" s="58">
        <f t="shared" si="14"/>
        <v>0</v>
      </c>
    </row>
    <row r="449" spans="1:27" ht="16" customHeight="1" x14ac:dyDescent="0.2">
      <c r="A449" s="1" t="str">
        <f>IF('Infos voyageurs'!AA439="Thaïlande",'Infos voyageurs'!B439,"")</f>
        <v/>
      </c>
      <c r="B449" s="60">
        <f t="shared" si="13"/>
        <v>0</v>
      </c>
      <c r="C449" s="24" t="str">
        <f>IF(AND('Infos voyageurs'!AA439="Thaïlande",'Infos voyageurs'!AC439="janvier"),'Infos voyageurs'!AG439,"")</f>
        <v/>
      </c>
      <c r="D449" s="24" t="str">
        <f>IF(AND('Infos voyageurs'!AA439="Thaïlande",'Infos voyageurs'!AC439="février"),'Infos voyageurs'!AG439,"")</f>
        <v/>
      </c>
      <c r="E449" s="24" t="str">
        <f>IF(AND('Infos voyageurs'!AA439="Thaïlande",'Infos voyageurs'!AC439="mars"),'Infos voyageurs'!AG439,"")</f>
        <v/>
      </c>
      <c r="F449" s="54" t="str">
        <f>IF(AND('Infos voyageurs'!AA439="Thaïlande",'Infos voyageurs'!AC439="avril"),'Infos voyageurs'!AG439,"")</f>
        <v/>
      </c>
      <c r="G449" s="54" t="str">
        <f>IF(AND('Infos voyageurs'!AA439="Thaïlande",'Infos voyageurs'!AC439="mai"),'Infos voyageurs'!AG439,"")</f>
        <v/>
      </c>
      <c r="H449" s="54" t="str">
        <f>IF(AND('Infos voyageurs'!AA439="Thaïlande",'Infos voyageurs'!AC439="juin"),'Infos voyageurs'!AG439,"")</f>
        <v/>
      </c>
      <c r="I449" s="56" t="str">
        <f>IF(AND('Infos voyageurs'!AA439="Thaïlande",'Infos voyageurs'!AC439="juillet"),'Infos voyageurs'!AG439,"")</f>
        <v/>
      </c>
      <c r="J449" s="56" t="str">
        <f>IF(AND('Infos voyageurs'!AA439="Thaïlande",'Infos voyageurs'!AC439="août"),'Infos voyageurs'!AG439,"")</f>
        <v/>
      </c>
      <c r="K449" s="56" t="str">
        <f>IF(AND('Infos voyageurs'!AA439="Thaïlande",'Infos voyageurs'!AC439="septembre"),'Infos voyageurs'!AG439,"")</f>
        <v/>
      </c>
      <c r="L449" s="58" t="str">
        <f>IF(AND('Infos voyageurs'!AA439="Thaïlande",'Infos voyageurs'!AC439="octobre"),'Infos voyageurs'!AG439,"")</f>
        <v/>
      </c>
      <c r="M449" s="58" t="str">
        <f>IF(AND('Infos voyageurs'!AA439="Thaïlande",'Infos voyageurs'!AC439="novembre"),'Infos voyageurs'!AG439,"")</f>
        <v/>
      </c>
      <c r="N449" s="58" t="str">
        <f>IF(AND('Infos voyageurs'!AA439="Thaïlande",'Infos voyageurs'!AC439="decembre"),'Infos voyageurs'!AG439,"")</f>
        <v/>
      </c>
      <c r="R449" s="24" t="str">
        <f>IF('Infos voyageurs'!AA439="Thaïlande",'Infos voyageurs'!AI439,"")</f>
        <v/>
      </c>
      <c r="U449" s="54" t="str">
        <f>IF('Infos voyageurs'!AE439="Thaïlande",'Infos voyageurs'!AL439,"")</f>
        <v/>
      </c>
      <c r="X449" s="56" t="str">
        <f>IF('Infos voyageurs'!AA439="Thaïlande",'Infos voyageurs'!AN439,"")</f>
        <v/>
      </c>
      <c r="AA449" s="58">
        <f t="shared" si="14"/>
        <v>0</v>
      </c>
    </row>
    <row r="450" spans="1:27" ht="16" customHeight="1" x14ac:dyDescent="0.2">
      <c r="A450" s="1" t="str">
        <f>IF('Infos voyageurs'!AA440="Thaïlande",'Infos voyageurs'!B440,"")</f>
        <v/>
      </c>
      <c r="B450" s="60">
        <f t="shared" si="13"/>
        <v>0</v>
      </c>
      <c r="C450" s="24" t="str">
        <f>IF(AND('Infos voyageurs'!AA440="Thaïlande",'Infos voyageurs'!AC440="janvier"),'Infos voyageurs'!AG440,"")</f>
        <v/>
      </c>
      <c r="D450" s="24" t="str">
        <f>IF(AND('Infos voyageurs'!AA440="Thaïlande",'Infos voyageurs'!AC440="février"),'Infos voyageurs'!AG440,"")</f>
        <v/>
      </c>
      <c r="E450" s="24" t="str">
        <f>IF(AND('Infos voyageurs'!AA440="Thaïlande",'Infos voyageurs'!AC440="mars"),'Infos voyageurs'!AG440,"")</f>
        <v/>
      </c>
      <c r="F450" s="54" t="str">
        <f>IF(AND('Infos voyageurs'!AA440="Thaïlande",'Infos voyageurs'!AC440="avril"),'Infos voyageurs'!AG440,"")</f>
        <v/>
      </c>
      <c r="G450" s="54" t="str">
        <f>IF(AND('Infos voyageurs'!AA440="Thaïlande",'Infos voyageurs'!AC440="mai"),'Infos voyageurs'!AG440,"")</f>
        <v/>
      </c>
      <c r="H450" s="54" t="str">
        <f>IF(AND('Infos voyageurs'!AA440="Thaïlande",'Infos voyageurs'!AC440="juin"),'Infos voyageurs'!AG440,"")</f>
        <v/>
      </c>
      <c r="I450" s="56" t="str">
        <f>IF(AND('Infos voyageurs'!AA440="Thaïlande",'Infos voyageurs'!AC440="juillet"),'Infos voyageurs'!AG440,"")</f>
        <v/>
      </c>
      <c r="J450" s="56" t="str">
        <f>IF(AND('Infos voyageurs'!AA440="Thaïlande",'Infos voyageurs'!AC440="août"),'Infos voyageurs'!AG440,"")</f>
        <v/>
      </c>
      <c r="K450" s="56" t="str">
        <f>IF(AND('Infos voyageurs'!AA440="Thaïlande",'Infos voyageurs'!AC440="septembre"),'Infos voyageurs'!AG440,"")</f>
        <v/>
      </c>
      <c r="L450" s="58" t="str">
        <f>IF(AND('Infos voyageurs'!AA440="Thaïlande",'Infos voyageurs'!AC440="octobre"),'Infos voyageurs'!AG440,"")</f>
        <v/>
      </c>
      <c r="M450" s="58" t="str">
        <f>IF(AND('Infos voyageurs'!AA440="Thaïlande",'Infos voyageurs'!AC440="novembre"),'Infos voyageurs'!AG440,"")</f>
        <v/>
      </c>
      <c r="N450" s="58" t="str">
        <f>IF(AND('Infos voyageurs'!AA440="Thaïlande",'Infos voyageurs'!AC440="decembre"),'Infos voyageurs'!AG440,"")</f>
        <v/>
      </c>
      <c r="R450" s="24" t="str">
        <f>IF('Infos voyageurs'!AA440="Thaïlande",'Infos voyageurs'!AI440,"")</f>
        <v/>
      </c>
      <c r="U450" s="54" t="str">
        <f>IF('Infos voyageurs'!AE440="Thaïlande",'Infos voyageurs'!AL440,"")</f>
        <v/>
      </c>
      <c r="X450" s="56" t="str">
        <f>IF('Infos voyageurs'!AA440="Thaïlande",'Infos voyageurs'!AN440,"")</f>
        <v/>
      </c>
      <c r="AA450" s="58">
        <f t="shared" si="14"/>
        <v>0</v>
      </c>
    </row>
    <row r="451" spans="1:27" ht="16" customHeight="1" x14ac:dyDescent="0.2">
      <c r="A451" s="1" t="str">
        <f>IF('Infos voyageurs'!AA441="Thaïlande",'Infos voyageurs'!B441,"")</f>
        <v/>
      </c>
      <c r="B451" s="60">
        <f t="shared" si="13"/>
        <v>0</v>
      </c>
      <c r="C451" s="24" t="str">
        <f>IF(AND('Infos voyageurs'!AA441="Thaïlande",'Infos voyageurs'!AC441="janvier"),'Infos voyageurs'!AG441,"")</f>
        <v/>
      </c>
      <c r="D451" s="24" t="str">
        <f>IF(AND('Infos voyageurs'!AA441="Thaïlande",'Infos voyageurs'!AC441="février"),'Infos voyageurs'!AG441,"")</f>
        <v/>
      </c>
      <c r="E451" s="24" t="str">
        <f>IF(AND('Infos voyageurs'!AA441="Thaïlande",'Infos voyageurs'!AC441="mars"),'Infos voyageurs'!AG441,"")</f>
        <v/>
      </c>
      <c r="F451" s="54" t="str">
        <f>IF(AND('Infos voyageurs'!AA441="Thaïlande",'Infos voyageurs'!AC441="avril"),'Infos voyageurs'!AG441,"")</f>
        <v/>
      </c>
      <c r="G451" s="54" t="str">
        <f>IF(AND('Infos voyageurs'!AA441="Thaïlande",'Infos voyageurs'!AC441="mai"),'Infos voyageurs'!AG441,"")</f>
        <v/>
      </c>
      <c r="H451" s="54" t="str">
        <f>IF(AND('Infos voyageurs'!AA441="Thaïlande",'Infos voyageurs'!AC441="juin"),'Infos voyageurs'!AG441,"")</f>
        <v/>
      </c>
      <c r="I451" s="56" t="str">
        <f>IF(AND('Infos voyageurs'!AA441="Thaïlande",'Infos voyageurs'!AC441="juillet"),'Infos voyageurs'!AG441,"")</f>
        <v/>
      </c>
      <c r="J451" s="56" t="str">
        <f>IF(AND('Infos voyageurs'!AA441="Thaïlande",'Infos voyageurs'!AC441="août"),'Infos voyageurs'!AG441,"")</f>
        <v/>
      </c>
      <c r="K451" s="56" t="str">
        <f>IF(AND('Infos voyageurs'!AA441="Thaïlande",'Infos voyageurs'!AC441="septembre"),'Infos voyageurs'!AG441,"")</f>
        <v/>
      </c>
      <c r="L451" s="58" t="str">
        <f>IF(AND('Infos voyageurs'!AA441="Thaïlande",'Infos voyageurs'!AC441="octobre"),'Infos voyageurs'!AG441,"")</f>
        <v/>
      </c>
      <c r="M451" s="58" t="str">
        <f>IF(AND('Infos voyageurs'!AA441="Thaïlande",'Infos voyageurs'!AC441="novembre"),'Infos voyageurs'!AG441,"")</f>
        <v/>
      </c>
      <c r="N451" s="58" t="str">
        <f>IF(AND('Infos voyageurs'!AA441="Thaïlande",'Infos voyageurs'!AC441="decembre"),'Infos voyageurs'!AG441,"")</f>
        <v/>
      </c>
      <c r="R451" s="24" t="str">
        <f>IF('Infos voyageurs'!AA441="Thaïlande",'Infos voyageurs'!AI441,"")</f>
        <v/>
      </c>
      <c r="U451" s="54" t="str">
        <f>IF('Infos voyageurs'!AE441="Thaïlande",'Infos voyageurs'!AL441,"")</f>
        <v/>
      </c>
      <c r="X451" s="56" t="str">
        <f>IF('Infos voyageurs'!AA441="Thaïlande",'Infos voyageurs'!AN441,"")</f>
        <v/>
      </c>
      <c r="AA451" s="58">
        <f t="shared" si="14"/>
        <v>0</v>
      </c>
    </row>
    <row r="452" spans="1:27" ht="16" customHeight="1" x14ac:dyDescent="0.2">
      <c r="A452" s="1" t="str">
        <f>IF('Infos voyageurs'!AA442="Thaïlande",'Infos voyageurs'!B442,"")</f>
        <v/>
      </c>
      <c r="B452" s="60">
        <f t="shared" si="13"/>
        <v>0</v>
      </c>
      <c r="C452" s="24" t="str">
        <f>IF(AND('Infos voyageurs'!AA442="Thaïlande",'Infos voyageurs'!AC442="janvier"),'Infos voyageurs'!AG442,"")</f>
        <v/>
      </c>
      <c r="D452" s="24" t="str">
        <f>IF(AND('Infos voyageurs'!AA442="Thaïlande",'Infos voyageurs'!AC442="février"),'Infos voyageurs'!AG442,"")</f>
        <v/>
      </c>
      <c r="E452" s="24" t="str">
        <f>IF(AND('Infos voyageurs'!AA442="Thaïlande",'Infos voyageurs'!AC442="mars"),'Infos voyageurs'!AG442,"")</f>
        <v/>
      </c>
      <c r="F452" s="54" t="str">
        <f>IF(AND('Infos voyageurs'!AA442="Thaïlande",'Infos voyageurs'!AC442="avril"),'Infos voyageurs'!AG442,"")</f>
        <v/>
      </c>
      <c r="G452" s="54" t="str">
        <f>IF(AND('Infos voyageurs'!AA442="Thaïlande",'Infos voyageurs'!AC442="mai"),'Infos voyageurs'!AG442,"")</f>
        <v/>
      </c>
      <c r="H452" s="54" t="str">
        <f>IF(AND('Infos voyageurs'!AA442="Thaïlande",'Infos voyageurs'!AC442="juin"),'Infos voyageurs'!AG442,"")</f>
        <v/>
      </c>
      <c r="I452" s="56" t="str">
        <f>IF(AND('Infos voyageurs'!AA442="Thaïlande",'Infos voyageurs'!AC442="juillet"),'Infos voyageurs'!AG442,"")</f>
        <v/>
      </c>
      <c r="J452" s="56" t="str">
        <f>IF(AND('Infos voyageurs'!AA442="Thaïlande",'Infos voyageurs'!AC442="août"),'Infos voyageurs'!AG442,"")</f>
        <v/>
      </c>
      <c r="K452" s="56" t="str">
        <f>IF(AND('Infos voyageurs'!AA442="Thaïlande",'Infos voyageurs'!AC442="septembre"),'Infos voyageurs'!AG442,"")</f>
        <v/>
      </c>
      <c r="L452" s="58" t="str">
        <f>IF(AND('Infos voyageurs'!AA442="Thaïlande",'Infos voyageurs'!AC442="octobre"),'Infos voyageurs'!AG442,"")</f>
        <v/>
      </c>
      <c r="M452" s="58" t="str">
        <f>IF(AND('Infos voyageurs'!AA442="Thaïlande",'Infos voyageurs'!AC442="novembre"),'Infos voyageurs'!AG442,"")</f>
        <v/>
      </c>
      <c r="N452" s="58" t="str">
        <f>IF(AND('Infos voyageurs'!AA442="Thaïlande",'Infos voyageurs'!AC442="decembre"),'Infos voyageurs'!AG442,"")</f>
        <v/>
      </c>
      <c r="R452" s="24" t="str">
        <f>IF('Infos voyageurs'!AA442="Thaïlande",'Infos voyageurs'!AI442,"")</f>
        <v/>
      </c>
      <c r="U452" s="54" t="str">
        <f>IF('Infos voyageurs'!AE442="Thaïlande",'Infos voyageurs'!AL442,"")</f>
        <v/>
      </c>
      <c r="X452" s="56" t="str">
        <f>IF('Infos voyageurs'!AA442="Thaïlande",'Infos voyageurs'!AN442,"")</f>
        <v/>
      </c>
      <c r="AA452" s="58">
        <f t="shared" si="14"/>
        <v>0</v>
      </c>
    </row>
    <row r="453" spans="1:27" ht="16" customHeight="1" x14ac:dyDescent="0.2">
      <c r="A453" s="1" t="str">
        <f>IF('Infos voyageurs'!AA443="Thaïlande",'Infos voyageurs'!B443,"")</f>
        <v/>
      </c>
      <c r="B453" s="60">
        <f t="shared" si="13"/>
        <v>0</v>
      </c>
      <c r="C453" s="24" t="str">
        <f>IF(AND('Infos voyageurs'!AA443="Thaïlande",'Infos voyageurs'!AC443="janvier"),'Infos voyageurs'!AG443,"")</f>
        <v/>
      </c>
      <c r="D453" s="24" t="str">
        <f>IF(AND('Infos voyageurs'!AA443="Thaïlande",'Infos voyageurs'!AC443="février"),'Infos voyageurs'!AG443,"")</f>
        <v/>
      </c>
      <c r="E453" s="24" t="str">
        <f>IF(AND('Infos voyageurs'!AA443="Thaïlande",'Infos voyageurs'!AC443="mars"),'Infos voyageurs'!AG443,"")</f>
        <v/>
      </c>
      <c r="F453" s="54" t="str">
        <f>IF(AND('Infos voyageurs'!AA443="Thaïlande",'Infos voyageurs'!AC443="avril"),'Infos voyageurs'!AG443,"")</f>
        <v/>
      </c>
      <c r="G453" s="54" t="str">
        <f>IF(AND('Infos voyageurs'!AA443="Thaïlande",'Infos voyageurs'!AC443="mai"),'Infos voyageurs'!AG443,"")</f>
        <v/>
      </c>
      <c r="H453" s="54" t="str">
        <f>IF(AND('Infos voyageurs'!AA443="Thaïlande",'Infos voyageurs'!AC443="juin"),'Infos voyageurs'!AG443,"")</f>
        <v/>
      </c>
      <c r="I453" s="56" t="str">
        <f>IF(AND('Infos voyageurs'!AA443="Thaïlande",'Infos voyageurs'!AC443="juillet"),'Infos voyageurs'!AG443,"")</f>
        <v/>
      </c>
      <c r="J453" s="56" t="str">
        <f>IF(AND('Infos voyageurs'!AA443="Thaïlande",'Infos voyageurs'!AC443="août"),'Infos voyageurs'!AG443,"")</f>
        <v/>
      </c>
      <c r="K453" s="56" t="str">
        <f>IF(AND('Infos voyageurs'!AA443="Thaïlande",'Infos voyageurs'!AC443="septembre"),'Infos voyageurs'!AG443,"")</f>
        <v/>
      </c>
      <c r="L453" s="58" t="str">
        <f>IF(AND('Infos voyageurs'!AA443="Thaïlande",'Infos voyageurs'!AC443="octobre"),'Infos voyageurs'!AG443,"")</f>
        <v/>
      </c>
      <c r="M453" s="58" t="str">
        <f>IF(AND('Infos voyageurs'!AA443="Thaïlande",'Infos voyageurs'!AC443="novembre"),'Infos voyageurs'!AG443,"")</f>
        <v/>
      </c>
      <c r="N453" s="58" t="str">
        <f>IF(AND('Infos voyageurs'!AA443="Thaïlande",'Infos voyageurs'!AC443="decembre"),'Infos voyageurs'!AG443,"")</f>
        <v/>
      </c>
      <c r="R453" s="24" t="str">
        <f>IF('Infos voyageurs'!AA443="Thaïlande",'Infos voyageurs'!AI443,"")</f>
        <v/>
      </c>
      <c r="U453" s="54" t="str">
        <f>IF('Infos voyageurs'!AE443="Thaïlande",'Infos voyageurs'!AL443,"")</f>
        <v/>
      </c>
      <c r="X453" s="56" t="str">
        <f>IF('Infos voyageurs'!AA443="Thaïlande",'Infos voyageurs'!AN443,"")</f>
        <v/>
      </c>
      <c r="AA453" s="58">
        <f t="shared" si="14"/>
        <v>0</v>
      </c>
    </row>
    <row r="454" spans="1:27" ht="16" customHeight="1" x14ac:dyDescent="0.2">
      <c r="A454" s="1" t="str">
        <f>IF('Infos voyageurs'!AA444="Thaïlande",'Infos voyageurs'!B444,"")</f>
        <v/>
      </c>
      <c r="B454" s="60">
        <f t="shared" si="13"/>
        <v>0</v>
      </c>
      <c r="C454" s="24" t="str">
        <f>IF(AND('Infos voyageurs'!AA444="Thaïlande",'Infos voyageurs'!AC444="janvier"),'Infos voyageurs'!AG444,"")</f>
        <v/>
      </c>
      <c r="D454" s="24" t="str">
        <f>IF(AND('Infos voyageurs'!AA444="Thaïlande",'Infos voyageurs'!AC444="février"),'Infos voyageurs'!AG444,"")</f>
        <v/>
      </c>
      <c r="E454" s="24" t="str">
        <f>IF(AND('Infos voyageurs'!AA444="Thaïlande",'Infos voyageurs'!AC444="mars"),'Infos voyageurs'!AG444,"")</f>
        <v/>
      </c>
      <c r="F454" s="54" t="str">
        <f>IF(AND('Infos voyageurs'!AA444="Thaïlande",'Infos voyageurs'!AC444="avril"),'Infos voyageurs'!AG444,"")</f>
        <v/>
      </c>
      <c r="G454" s="54" t="str">
        <f>IF(AND('Infos voyageurs'!AA444="Thaïlande",'Infos voyageurs'!AC444="mai"),'Infos voyageurs'!AG444,"")</f>
        <v/>
      </c>
      <c r="H454" s="54" t="str">
        <f>IF(AND('Infos voyageurs'!AA444="Thaïlande",'Infos voyageurs'!AC444="juin"),'Infos voyageurs'!AG444,"")</f>
        <v/>
      </c>
      <c r="I454" s="56" t="str">
        <f>IF(AND('Infos voyageurs'!AA444="Thaïlande",'Infos voyageurs'!AC444="juillet"),'Infos voyageurs'!AG444,"")</f>
        <v/>
      </c>
      <c r="J454" s="56" t="str">
        <f>IF(AND('Infos voyageurs'!AA444="Thaïlande",'Infos voyageurs'!AC444="août"),'Infos voyageurs'!AG444,"")</f>
        <v/>
      </c>
      <c r="K454" s="56" t="str">
        <f>IF(AND('Infos voyageurs'!AA444="Thaïlande",'Infos voyageurs'!AC444="septembre"),'Infos voyageurs'!AG444,"")</f>
        <v/>
      </c>
      <c r="L454" s="58" t="str">
        <f>IF(AND('Infos voyageurs'!AA444="Thaïlande",'Infos voyageurs'!AC444="octobre"),'Infos voyageurs'!AG444,"")</f>
        <v/>
      </c>
      <c r="M454" s="58" t="str">
        <f>IF(AND('Infos voyageurs'!AA444="Thaïlande",'Infos voyageurs'!AC444="novembre"),'Infos voyageurs'!AG444,"")</f>
        <v/>
      </c>
      <c r="N454" s="58" t="str">
        <f>IF(AND('Infos voyageurs'!AA444="Thaïlande",'Infos voyageurs'!AC444="decembre"),'Infos voyageurs'!AG444,"")</f>
        <v/>
      </c>
      <c r="R454" s="24" t="str">
        <f>IF('Infos voyageurs'!AA444="Thaïlande",'Infos voyageurs'!AI444,"")</f>
        <v/>
      </c>
      <c r="U454" s="54" t="str">
        <f>IF('Infos voyageurs'!AE444="Thaïlande",'Infos voyageurs'!AL444,"")</f>
        <v/>
      </c>
      <c r="X454" s="56" t="str">
        <f>IF('Infos voyageurs'!AA444="Thaïlande",'Infos voyageurs'!AN444,"")</f>
        <v/>
      </c>
      <c r="AA454" s="58">
        <f t="shared" si="14"/>
        <v>0</v>
      </c>
    </row>
    <row r="455" spans="1:27" ht="16" customHeight="1" x14ac:dyDescent="0.2">
      <c r="A455" s="1" t="str">
        <f>IF('Infos voyageurs'!AA445="Thaïlande",'Infos voyageurs'!B445,"")</f>
        <v/>
      </c>
      <c r="B455" s="60">
        <f t="shared" si="13"/>
        <v>0</v>
      </c>
      <c r="C455" s="24" t="str">
        <f>IF(AND('Infos voyageurs'!AA445="Thaïlande",'Infos voyageurs'!AC445="janvier"),'Infos voyageurs'!AG445,"")</f>
        <v/>
      </c>
      <c r="D455" s="24" t="str">
        <f>IF(AND('Infos voyageurs'!AA445="Thaïlande",'Infos voyageurs'!AC445="février"),'Infos voyageurs'!AG445,"")</f>
        <v/>
      </c>
      <c r="E455" s="24" t="str">
        <f>IF(AND('Infos voyageurs'!AA445="Thaïlande",'Infos voyageurs'!AC445="mars"),'Infos voyageurs'!AG445,"")</f>
        <v/>
      </c>
      <c r="F455" s="54" t="str">
        <f>IF(AND('Infos voyageurs'!AA445="Thaïlande",'Infos voyageurs'!AC445="avril"),'Infos voyageurs'!AG445,"")</f>
        <v/>
      </c>
      <c r="G455" s="54" t="str">
        <f>IF(AND('Infos voyageurs'!AA445="Thaïlande",'Infos voyageurs'!AC445="mai"),'Infos voyageurs'!AG445,"")</f>
        <v/>
      </c>
      <c r="H455" s="54" t="str">
        <f>IF(AND('Infos voyageurs'!AA445="Thaïlande",'Infos voyageurs'!AC445="juin"),'Infos voyageurs'!AG445,"")</f>
        <v/>
      </c>
      <c r="I455" s="56" t="str">
        <f>IF(AND('Infos voyageurs'!AA445="Thaïlande",'Infos voyageurs'!AC445="juillet"),'Infos voyageurs'!AG445,"")</f>
        <v/>
      </c>
      <c r="J455" s="56" t="str">
        <f>IF(AND('Infos voyageurs'!AA445="Thaïlande",'Infos voyageurs'!AC445="août"),'Infos voyageurs'!AG445,"")</f>
        <v/>
      </c>
      <c r="K455" s="56" t="str">
        <f>IF(AND('Infos voyageurs'!AA445="Thaïlande",'Infos voyageurs'!AC445="septembre"),'Infos voyageurs'!AG445,"")</f>
        <v/>
      </c>
      <c r="L455" s="58" t="str">
        <f>IF(AND('Infos voyageurs'!AA445="Thaïlande",'Infos voyageurs'!AC445="octobre"),'Infos voyageurs'!AG445,"")</f>
        <v/>
      </c>
      <c r="M455" s="58" t="str">
        <f>IF(AND('Infos voyageurs'!AA445="Thaïlande",'Infos voyageurs'!AC445="novembre"),'Infos voyageurs'!AG445,"")</f>
        <v/>
      </c>
      <c r="N455" s="58" t="str">
        <f>IF(AND('Infos voyageurs'!AA445="Thaïlande",'Infos voyageurs'!AC445="decembre"),'Infos voyageurs'!AG445,"")</f>
        <v/>
      </c>
      <c r="R455" s="24" t="str">
        <f>IF('Infos voyageurs'!AA445="Thaïlande",'Infos voyageurs'!AI445,"")</f>
        <v/>
      </c>
      <c r="U455" s="54" t="str">
        <f>IF('Infos voyageurs'!AE445="Thaïlande",'Infos voyageurs'!AL445,"")</f>
        <v/>
      </c>
      <c r="X455" s="56" t="str">
        <f>IF('Infos voyageurs'!AA445="Thaïlande",'Infos voyageurs'!AN445,"")</f>
        <v/>
      </c>
      <c r="AA455" s="58">
        <f t="shared" si="14"/>
        <v>0</v>
      </c>
    </row>
    <row r="456" spans="1:27" ht="16" customHeight="1" x14ac:dyDescent="0.2">
      <c r="A456" s="1" t="str">
        <f>IF('Infos voyageurs'!AA446="Thaïlande",'Infos voyageurs'!B446,"")</f>
        <v/>
      </c>
      <c r="B456" s="60">
        <f t="shared" si="13"/>
        <v>0</v>
      </c>
      <c r="C456" s="24" t="str">
        <f>IF(AND('Infos voyageurs'!AA446="Thaïlande",'Infos voyageurs'!AC446="janvier"),'Infos voyageurs'!AG446,"")</f>
        <v/>
      </c>
      <c r="D456" s="24" t="str">
        <f>IF(AND('Infos voyageurs'!AA446="Thaïlande",'Infos voyageurs'!AC446="février"),'Infos voyageurs'!AG446,"")</f>
        <v/>
      </c>
      <c r="E456" s="24" t="str">
        <f>IF(AND('Infos voyageurs'!AA446="Thaïlande",'Infos voyageurs'!AC446="mars"),'Infos voyageurs'!AG446,"")</f>
        <v/>
      </c>
      <c r="F456" s="54" t="str">
        <f>IF(AND('Infos voyageurs'!AA446="Thaïlande",'Infos voyageurs'!AC446="avril"),'Infos voyageurs'!AG446,"")</f>
        <v/>
      </c>
      <c r="G456" s="54" t="str">
        <f>IF(AND('Infos voyageurs'!AA446="Thaïlande",'Infos voyageurs'!AC446="mai"),'Infos voyageurs'!AG446,"")</f>
        <v/>
      </c>
      <c r="H456" s="54" t="str">
        <f>IF(AND('Infos voyageurs'!AA446="Thaïlande",'Infos voyageurs'!AC446="juin"),'Infos voyageurs'!AG446,"")</f>
        <v/>
      </c>
      <c r="I456" s="56" t="str">
        <f>IF(AND('Infos voyageurs'!AA446="Thaïlande",'Infos voyageurs'!AC446="juillet"),'Infos voyageurs'!AG446,"")</f>
        <v/>
      </c>
      <c r="J456" s="56" t="str">
        <f>IF(AND('Infos voyageurs'!AA446="Thaïlande",'Infos voyageurs'!AC446="août"),'Infos voyageurs'!AG446,"")</f>
        <v/>
      </c>
      <c r="K456" s="56" t="str">
        <f>IF(AND('Infos voyageurs'!AA446="Thaïlande",'Infos voyageurs'!AC446="septembre"),'Infos voyageurs'!AG446,"")</f>
        <v/>
      </c>
      <c r="L456" s="58" t="str">
        <f>IF(AND('Infos voyageurs'!AA446="Thaïlande",'Infos voyageurs'!AC446="octobre"),'Infos voyageurs'!AG446,"")</f>
        <v/>
      </c>
      <c r="M456" s="58" t="str">
        <f>IF(AND('Infos voyageurs'!AA446="Thaïlande",'Infos voyageurs'!AC446="novembre"),'Infos voyageurs'!AG446,"")</f>
        <v/>
      </c>
      <c r="N456" s="58" t="str">
        <f>IF(AND('Infos voyageurs'!AA446="Thaïlande",'Infos voyageurs'!AC446="decembre"),'Infos voyageurs'!AG446,"")</f>
        <v/>
      </c>
      <c r="R456" s="24" t="str">
        <f>IF('Infos voyageurs'!AA446="Thaïlande",'Infos voyageurs'!AI446,"")</f>
        <v/>
      </c>
      <c r="U456" s="54" t="str">
        <f>IF('Infos voyageurs'!AE446="Thaïlande",'Infos voyageurs'!AL446,"")</f>
        <v/>
      </c>
      <c r="X456" s="56" t="str">
        <f>IF('Infos voyageurs'!AA446="Thaïlande",'Infos voyageurs'!AN446,"")</f>
        <v/>
      </c>
      <c r="AA456" s="58">
        <f t="shared" si="14"/>
        <v>0</v>
      </c>
    </row>
    <row r="457" spans="1:27" ht="16" customHeight="1" x14ac:dyDescent="0.2">
      <c r="A457" s="1" t="str">
        <f>IF('Infos voyageurs'!AA447="Thaïlande",'Infos voyageurs'!B447,"")</f>
        <v/>
      </c>
      <c r="B457" s="60">
        <f t="shared" si="13"/>
        <v>0</v>
      </c>
      <c r="C457" s="24" t="str">
        <f>IF(AND('Infos voyageurs'!AA447="Thaïlande",'Infos voyageurs'!AC447="janvier"),'Infos voyageurs'!AG447,"")</f>
        <v/>
      </c>
      <c r="D457" s="24" t="str">
        <f>IF(AND('Infos voyageurs'!AA447="Thaïlande",'Infos voyageurs'!AC447="février"),'Infos voyageurs'!AG447,"")</f>
        <v/>
      </c>
      <c r="E457" s="24" t="str">
        <f>IF(AND('Infos voyageurs'!AA447="Thaïlande",'Infos voyageurs'!AC447="mars"),'Infos voyageurs'!AG447,"")</f>
        <v/>
      </c>
      <c r="F457" s="54" t="str">
        <f>IF(AND('Infos voyageurs'!AA447="Thaïlande",'Infos voyageurs'!AC447="avril"),'Infos voyageurs'!AG447,"")</f>
        <v/>
      </c>
      <c r="G457" s="54" t="str">
        <f>IF(AND('Infos voyageurs'!AA447="Thaïlande",'Infos voyageurs'!AC447="mai"),'Infos voyageurs'!AG447,"")</f>
        <v/>
      </c>
      <c r="H457" s="54" t="str">
        <f>IF(AND('Infos voyageurs'!AA447="Thaïlande",'Infos voyageurs'!AC447="juin"),'Infos voyageurs'!AG447,"")</f>
        <v/>
      </c>
      <c r="I457" s="56" t="str">
        <f>IF(AND('Infos voyageurs'!AA447="Thaïlande",'Infos voyageurs'!AC447="juillet"),'Infos voyageurs'!AG447,"")</f>
        <v/>
      </c>
      <c r="J457" s="56" t="str">
        <f>IF(AND('Infos voyageurs'!AA447="Thaïlande",'Infos voyageurs'!AC447="août"),'Infos voyageurs'!AG447,"")</f>
        <v/>
      </c>
      <c r="K457" s="56" t="str">
        <f>IF(AND('Infos voyageurs'!AA447="Thaïlande",'Infos voyageurs'!AC447="septembre"),'Infos voyageurs'!AG447,"")</f>
        <v/>
      </c>
      <c r="L457" s="58" t="str">
        <f>IF(AND('Infos voyageurs'!AA447="Thaïlande",'Infos voyageurs'!AC447="octobre"),'Infos voyageurs'!AG447,"")</f>
        <v/>
      </c>
      <c r="M457" s="58" t="str">
        <f>IF(AND('Infos voyageurs'!AA447="Thaïlande",'Infos voyageurs'!AC447="novembre"),'Infos voyageurs'!AG447,"")</f>
        <v/>
      </c>
      <c r="N457" s="58" t="str">
        <f>IF(AND('Infos voyageurs'!AA447="Thaïlande",'Infos voyageurs'!AC447="decembre"),'Infos voyageurs'!AG447,"")</f>
        <v/>
      </c>
      <c r="R457" s="24" t="str">
        <f>IF('Infos voyageurs'!AA447="Thaïlande",'Infos voyageurs'!AI447,"")</f>
        <v/>
      </c>
      <c r="U457" s="54" t="str">
        <f>IF('Infos voyageurs'!AE447="Thaïlande",'Infos voyageurs'!AL447,"")</f>
        <v/>
      </c>
      <c r="X457" s="56" t="str">
        <f>IF('Infos voyageurs'!AA447="Thaïlande",'Infos voyageurs'!AN447,"")</f>
        <v/>
      </c>
      <c r="AA457" s="58">
        <f t="shared" si="14"/>
        <v>0</v>
      </c>
    </row>
    <row r="458" spans="1:27" ht="16" customHeight="1" x14ac:dyDescent="0.2">
      <c r="A458" s="1" t="str">
        <f>IF('Infos voyageurs'!AA448="Thaïlande",'Infos voyageurs'!B448,"")</f>
        <v/>
      </c>
      <c r="B458" s="60">
        <f t="shared" si="13"/>
        <v>0</v>
      </c>
      <c r="C458" s="24" t="str">
        <f>IF(AND('Infos voyageurs'!AA448="Thaïlande",'Infos voyageurs'!AC448="janvier"),'Infos voyageurs'!AG448,"")</f>
        <v/>
      </c>
      <c r="D458" s="24" t="str">
        <f>IF(AND('Infos voyageurs'!AA448="Thaïlande",'Infos voyageurs'!AC448="février"),'Infos voyageurs'!AG448,"")</f>
        <v/>
      </c>
      <c r="E458" s="24" t="str">
        <f>IF(AND('Infos voyageurs'!AA448="Thaïlande",'Infos voyageurs'!AC448="mars"),'Infos voyageurs'!AG448,"")</f>
        <v/>
      </c>
      <c r="F458" s="54" t="str">
        <f>IF(AND('Infos voyageurs'!AA448="Thaïlande",'Infos voyageurs'!AC448="avril"),'Infos voyageurs'!AG448,"")</f>
        <v/>
      </c>
      <c r="G458" s="54" t="str">
        <f>IF(AND('Infos voyageurs'!AA448="Thaïlande",'Infos voyageurs'!AC448="mai"),'Infos voyageurs'!AG448,"")</f>
        <v/>
      </c>
      <c r="H458" s="54" t="str">
        <f>IF(AND('Infos voyageurs'!AA448="Thaïlande",'Infos voyageurs'!AC448="juin"),'Infos voyageurs'!AG448,"")</f>
        <v/>
      </c>
      <c r="I458" s="56" t="str">
        <f>IF(AND('Infos voyageurs'!AA448="Thaïlande",'Infos voyageurs'!AC448="juillet"),'Infos voyageurs'!AG448,"")</f>
        <v/>
      </c>
      <c r="J458" s="56" t="str">
        <f>IF(AND('Infos voyageurs'!AA448="Thaïlande",'Infos voyageurs'!AC448="août"),'Infos voyageurs'!AG448,"")</f>
        <v/>
      </c>
      <c r="K458" s="56" t="str">
        <f>IF(AND('Infos voyageurs'!AA448="Thaïlande",'Infos voyageurs'!AC448="septembre"),'Infos voyageurs'!AG448,"")</f>
        <v/>
      </c>
      <c r="L458" s="58" t="str">
        <f>IF(AND('Infos voyageurs'!AA448="Thaïlande",'Infos voyageurs'!AC448="octobre"),'Infos voyageurs'!AG448,"")</f>
        <v/>
      </c>
      <c r="M458" s="58" t="str">
        <f>IF(AND('Infos voyageurs'!AA448="Thaïlande",'Infos voyageurs'!AC448="novembre"),'Infos voyageurs'!AG448,"")</f>
        <v/>
      </c>
      <c r="N458" s="58" t="str">
        <f>IF(AND('Infos voyageurs'!AA448="Thaïlande",'Infos voyageurs'!AC448="decembre"),'Infos voyageurs'!AG448,"")</f>
        <v/>
      </c>
      <c r="R458" s="24" t="str">
        <f>IF('Infos voyageurs'!AA448="Thaïlande",'Infos voyageurs'!AI448,"")</f>
        <v/>
      </c>
      <c r="U458" s="54" t="str">
        <f>IF('Infos voyageurs'!AE448="Thaïlande",'Infos voyageurs'!AL448,"")</f>
        <v/>
      </c>
      <c r="X458" s="56" t="str">
        <f>IF('Infos voyageurs'!AA448="Thaïlande",'Infos voyageurs'!AN448,"")</f>
        <v/>
      </c>
      <c r="AA458" s="58">
        <f t="shared" si="14"/>
        <v>0</v>
      </c>
    </row>
    <row r="459" spans="1:27" ht="16" customHeight="1" x14ac:dyDescent="0.2">
      <c r="A459" s="1" t="str">
        <f>IF('Infos voyageurs'!AA449="Thaïlande",'Infos voyageurs'!B449,"")</f>
        <v/>
      </c>
      <c r="B459" s="60">
        <f t="shared" si="13"/>
        <v>0</v>
      </c>
      <c r="C459" s="24" t="str">
        <f>IF(AND('Infos voyageurs'!AA449="Thaïlande",'Infos voyageurs'!AC449="janvier"),'Infos voyageurs'!AG449,"")</f>
        <v/>
      </c>
      <c r="D459" s="24" t="str">
        <f>IF(AND('Infos voyageurs'!AA449="Thaïlande",'Infos voyageurs'!AC449="février"),'Infos voyageurs'!AG449,"")</f>
        <v/>
      </c>
      <c r="E459" s="24" t="str">
        <f>IF(AND('Infos voyageurs'!AA449="Thaïlande",'Infos voyageurs'!AC449="mars"),'Infos voyageurs'!AG449,"")</f>
        <v/>
      </c>
      <c r="F459" s="54" t="str">
        <f>IF(AND('Infos voyageurs'!AA449="Thaïlande",'Infos voyageurs'!AC449="avril"),'Infos voyageurs'!AG449,"")</f>
        <v/>
      </c>
      <c r="G459" s="54" t="str">
        <f>IF(AND('Infos voyageurs'!AA449="Thaïlande",'Infos voyageurs'!AC449="mai"),'Infos voyageurs'!AG449,"")</f>
        <v/>
      </c>
      <c r="H459" s="54" t="str">
        <f>IF(AND('Infos voyageurs'!AA449="Thaïlande",'Infos voyageurs'!AC449="juin"),'Infos voyageurs'!AG449,"")</f>
        <v/>
      </c>
      <c r="I459" s="56" t="str">
        <f>IF(AND('Infos voyageurs'!AA449="Thaïlande",'Infos voyageurs'!AC449="juillet"),'Infos voyageurs'!AG449,"")</f>
        <v/>
      </c>
      <c r="J459" s="56" t="str">
        <f>IF(AND('Infos voyageurs'!AA449="Thaïlande",'Infos voyageurs'!AC449="août"),'Infos voyageurs'!AG449,"")</f>
        <v/>
      </c>
      <c r="K459" s="56" t="str">
        <f>IF(AND('Infos voyageurs'!AA449="Thaïlande",'Infos voyageurs'!AC449="septembre"),'Infos voyageurs'!AG449,"")</f>
        <v/>
      </c>
      <c r="L459" s="58" t="str">
        <f>IF(AND('Infos voyageurs'!AA449="Thaïlande",'Infos voyageurs'!AC449="octobre"),'Infos voyageurs'!AG449,"")</f>
        <v/>
      </c>
      <c r="M459" s="58" t="str">
        <f>IF(AND('Infos voyageurs'!AA449="Thaïlande",'Infos voyageurs'!AC449="novembre"),'Infos voyageurs'!AG449,"")</f>
        <v/>
      </c>
      <c r="N459" s="58" t="str">
        <f>IF(AND('Infos voyageurs'!AA449="Thaïlande",'Infos voyageurs'!AC449="decembre"),'Infos voyageurs'!AG449,"")</f>
        <v/>
      </c>
      <c r="R459" s="24" t="str">
        <f>IF('Infos voyageurs'!AA449="Thaïlande",'Infos voyageurs'!AI449,"")</f>
        <v/>
      </c>
      <c r="U459" s="54" t="str">
        <f>IF('Infos voyageurs'!AE449="Thaïlande",'Infos voyageurs'!AL449,"")</f>
        <v/>
      </c>
      <c r="X459" s="56" t="str">
        <f>IF('Infos voyageurs'!AA449="Thaïlande",'Infos voyageurs'!AN449,"")</f>
        <v/>
      </c>
      <c r="AA459" s="58">
        <f t="shared" si="14"/>
        <v>0</v>
      </c>
    </row>
    <row r="460" spans="1:27" ht="16" customHeight="1" x14ac:dyDescent="0.2">
      <c r="A460" s="1" t="str">
        <f>IF('Infos voyageurs'!AA450="Thaïlande",'Infos voyageurs'!B450,"")</f>
        <v/>
      </c>
      <c r="B460" s="60">
        <f t="shared" si="13"/>
        <v>0</v>
      </c>
      <c r="C460" s="24" t="str">
        <f>IF(AND('Infos voyageurs'!AA450="Thaïlande",'Infos voyageurs'!AC450="janvier"),'Infos voyageurs'!AG450,"")</f>
        <v/>
      </c>
      <c r="D460" s="24" t="str">
        <f>IF(AND('Infos voyageurs'!AA450="Thaïlande",'Infos voyageurs'!AC450="février"),'Infos voyageurs'!AG450,"")</f>
        <v/>
      </c>
      <c r="E460" s="24" t="str">
        <f>IF(AND('Infos voyageurs'!AA450="Thaïlande",'Infos voyageurs'!AC450="mars"),'Infos voyageurs'!AG450,"")</f>
        <v/>
      </c>
      <c r="F460" s="54" t="str">
        <f>IF(AND('Infos voyageurs'!AA450="Thaïlande",'Infos voyageurs'!AC450="avril"),'Infos voyageurs'!AG450,"")</f>
        <v/>
      </c>
      <c r="G460" s="54" t="str">
        <f>IF(AND('Infos voyageurs'!AA450="Thaïlande",'Infos voyageurs'!AC450="mai"),'Infos voyageurs'!AG450,"")</f>
        <v/>
      </c>
      <c r="H460" s="54" t="str">
        <f>IF(AND('Infos voyageurs'!AA450="Thaïlande",'Infos voyageurs'!AC450="juin"),'Infos voyageurs'!AG450,"")</f>
        <v/>
      </c>
      <c r="I460" s="56" t="str">
        <f>IF(AND('Infos voyageurs'!AA450="Thaïlande",'Infos voyageurs'!AC450="juillet"),'Infos voyageurs'!AG450,"")</f>
        <v/>
      </c>
      <c r="J460" s="56" t="str">
        <f>IF(AND('Infos voyageurs'!AA450="Thaïlande",'Infos voyageurs'!AC450="août"),'Infos voyageurs'!AG450,"")</f>
        <v/>
      </c>
      <c r="K460" s="56" t="str">
        <f>IF(AND('Infos voyageurs'!AA450="Thaïlande",'Infos voyageurs'!AC450="septembre"),'Infos voyageurs'!AG450,"")</f>
        <v/>
      </c>
      <c r="L460" s="58" t="str">
        <f>IF(AND('Infos voyageurs'!AA450="Thaïlande",'Infos voyageurs'!AC450="octobre"),'Infos voyageurs'!AG450,"")</f>
        <v/>
      </c>
      <c r="M460" s="58" t="str">
        <f>IF(AND('Infos voyageurs'!AA450="Thaïlande",'Infos voyageurs'!AC450="novembre"),'Infos voyageurs'!AG450,"")</f>
        <v/>
      </c>
      <c r="N460" s="58" t="str">
        <f>IF(AND('Infos voyageurs'!AA450="Thaïlande",'Infos voyageurs'!AC450="decembre"),'Infos voyageurs'!AG450,"")</f>
        <v/>
      </c>
      <c r="R460" s="24" t="str">
        <f>IF('Infos voyageurs'!AA450="Thaïlande",'Infos voyageurs'!AI450,"")</f>
        <v/>
      </c>
      <c r="U460" s="54" t="str">
        <f>IF('Infos voyageurs'!AE450="Thaïlande",'Infos voyageurs'!AL450,"")</f>
        <v/>
      </c>
      <c r="X460" s="56" t="str">
        <f>IF('Infos voyageurs'!AA450="Thaïlande",'Infos voyageurs'!AN450,"")</f>
        <v/>
      </c>
      <c r="AA460" s="58">
        <f t="shared" si="14"/>
        <v>0</v>
      </c>
    </row>
    <row r="461" spans="1:27" ht="16" customHeight="1" x14ac:dyDescent="0.2">
      <c r="A461" s="1" t="str">
        <f>IF('Infos voyageurs'!AA451="Thaïlande",'Infos voyageurs'!B451,"")</f>
        <v/>
      </c>
      <c r="B461" s="60">
        <f t="shared" ref="B461:B500" si="15">SUM(C461:N461)</f>
        <v>0</v>
      </c>
      <c r="C461" s="24" t="str">
        <f>IF(AND('Infos voyageurs'!AA451="Thaïlande",'Infos voyageurs'!AC451="janvier"),'Infos voyageurs'!AG451,"")</f>
        <v/>
      </c>
      <c r="D461" s="24" t="str">
        <f>IF(AND('Infos voyageurs'!AA451="Thaïlande",'Infos voyageurs'!AC451="février"),'Infos voyageurs'!AG451,"")</f>
        <v/>
      </c>
      <c r="E461" s="24" t="str">
        <f>IF(AND('Infos voyageurs'!AA451="Thaïlande",'Infos voyageurs'!AC451="mars"),'Infos voyageurs'!AG451,"")</f>
        <v/>
      </c>
      <c r="F461" s="54" t="str">
        <f>IF(AND('Infos voyageurs'!AA451="Thaïlande",'Infos voyageurs'!AC451="avril"),'Infos voyageurs'!AG451,"")</f>
        <v/>
      </c>
      <c r="G461" s="54" t="str">
        <f>IF(AND('Infos voyageurs'!AA451="Thaïlande",'Infos voyageurs'!AC451="mai"),'Infos voyageurs'!AG451,"")</f>
        <v/>
      </c>
      <c r="H461" s="54" t="str">
        <f>IF(AND('Infos voyageurs'!AA451="Thaïlande",'Infos voyageurs'!AC451="juin"),'Infos voyageurs'!AG451,"")</f>
        <v/>
      </c>
      <c r="I461" s="56" t="str">
        <f>IF(AND('Infos voyageurs'!AA451="Thaïlande",'Infos voyageurs'!AC451="juillet"),'Infos voyageurs'!AG451,"")</f>
        <v/>
      </c>
      <c r="J461" s="56" t="str">
        <f>IF(AND('Infos voyageurs'!AA451="Thaïlande",'Infos voyageurs'!AC451="août"),'Infos voyageurs'!AG451,"")</f>
        <v/>
      </c>
      <c r="K461" s="56" t="str">
        <f>IF(AND('Infos voyageurs'!AA451="Thaïlande",'Infos voyageurs'!AC451="septembre"),'Infos voyageurs'!AG451,"")</f>
        <v/>
      </c>
      <c r="L461" s="58" t="str">
        <f>IF(AND('Infos voyageurs'!AA451="Thaïlande",'Infos voyageurs'!AC451="octobre"),'Infos voyageurs'!AG451,"")</f>
        <v/>
      </c>
      <c r="M461" s="58" t="str">
        <f>IF(AND('Infos voyageurs'!AA451="Thaïlande",'Infos voyageurs'!AC451="novembre"),'Infos voyageurs'!AG451,"")</f>
        <v/>
      </c>
      <c r="N461" s="58" t="str">
        <f>IF(AND('Infos voyageurs'!AA451="Thaïlande",'Infos voyageurs'!AC451="decembre"),'Infos voyageurs'!AG451,"")</f>
        <v/>
      </c>
      <c r="R461" s="24" t="str">
        <f>IF('Infos voyageurs'!AA451="Thaïlande",'Infos voyageurs'!AI451,"")</f>
        <v/>
      </c>
      <c r="U461" s="54" t="str">
        <f>IF('Infos voyageurs'!AE451="Thaïlande",'Infos voyageurs'!AL451,"")</f>
        <v/>
      </c>
      <c r="X461" s="56" t="str">
        <f>IF('Infos voyageurs'!AA451="Thaïlande",'Infos voyageurs'!AN451,"")</f>
        <v/>
      </c>
      <c r="AA461" s="58">
        <f t="shared" ref="AA461:AA500" si="16">B461</f>
        <v>0</v>
      </c>
    </row>
    <row r="462" spans="1:27" ht="16" customHeight="1" x14ac:dyDescent="0.2">
      <c r="A462" s="1" t="str">
        <f>IF('Infos voyageurs'!AA452="Thaïlande",'Infos voyageurs'!B452,"")</f>
        <v/>
      </c>
      <c r="B462" s="60">
        <f t="shared" si="15"/>
        <v>0</v>
      </c>
      <c r="C462" s="24" t="str">
        <f>IF(AND('Infos voyageurs'!AA452="Thaïlande",'Infos voyageurs'!AC452="janvier"),'Infos voyageurs'!AG452,"")</f>
        <v/>
      </c>
      <c r="D462" s="24" t="str">
        <f>IF(AND('Infos voyageurs'!AA452="Thaïlande",'Infos voyageurs'!AC452="février"),'Infos voyageurs'!AG452,"")</f>
        <v/>
      </c>
      <c r="E462" s="24" t="str">
        <f>IF(AND('Infos voyageurs'!AA452="Thaïlande",'Infos voyageurs'!AC452="mars"),'Infos voyageurs'!AG452,"")</f>
        <v/>
      </c>
      <c r="F462" s="54" t="str">
        <f>IF(AND('Infos voyageurs'!AA452="Thaïlande",'Infos voyageurs'!AC452="avril"),'Infos voyageurs'!AG452,"")</f>
        <v/>
      </c>
      <c r="G462" s="54" t="str">
        <f>IF(AND('Infos voyageurs'!AA452="Thaïlande",'Infos voyageurs'!AC452="mai"),'Infos voyageurs'!AG452,"")</f>
        <v/>
      </c>
      <c r="H462" s="54" t="str">
        <f>IF(AND('Infos voyageurs'!AA452="Thaïlande",'Infos voyageurs'!AC452="juin"),'Infos voyageurs'!AG452,"")</f>
        <v/>
      </c>
      <c r="I462" s="56" t="str">
        <f>IF(AND('Infos voyageurs'!AA452="Thaïlande",'Infos voyageurs'!AC452="juillet"),'Infos voyageurs'!AG452,"")</f>
        <v/>
      </c>
      <c r="J462" s="56" t="str">
        <f>IF(AND('Infos voyageurs'!AA452="Thaïlande",'Infos voyageurs'!AC452="août"),'Infos voyageurs'!AG452,"")</f>
        <v/>
      </c>
      <c r="K462" s="56" t="str">
        <f>IF(AND('Infos voyageurs'!AA452="Thaïlande",'Infos voyageurs'!AC452="septembre"),'Infos voyageurs'!AG452,"")</f>
        <v/>
      </c>
      <c r="L462" s="58" t="str">
        <f>IF(AND('Infos voyageurs'!AA452="Thaïlande",'Infos voyageurs'!AC452="octobre"),'Infos voyageurs'!AG452,"")</f>
        <v/>
      </c>
      <c r="M462" s="58" t="str">
        <f>IF(AND('Infos voyageurs'!AA452="Thaïlande",'Infos voyageurs'!AC452="novembre"),'Infos voyageurs'!AG452,"")</f>
        <v/>
      </c>
      <c r="N462" s="58" t="str">
        <f>IF(AND('Infos voyageurs'!AA452="Thaïlande",'Infos voyageurs'!AC452="decembre"),'Infos voyageurs'!AG452,"")</f>
        <v/>
      </c>
      <c r="R462" s="24" t="str">
        <f>IF('Infos voyageurs'!AA452="Thaïlande",'Infos voyageurs'!AI452,"")</f>
        <v/>
      </c>
      <c r="U462" s="54" t="str">
        <f>IF('Infos voyageurs'!AE452="Thaïlande",'Infos voyageurs'!AL452,"")</f>
        <v/>
      </c>
      <c r="X462" s="56" t="str">
        <f>IF('Infos voyageurs'!AA452="Thaïlande",'Infos voyageurs'!AN452,"")</f>
        <v/>
      </c>
      <c r="AA462" s="58">
        <f t="shared" si="16"/>
        <v>0</v>
      </c>
    </row>
    <row r="463" spans="1:27" ht="16" customHeight="1" x14ac:dyDescent="0.2">
      <c r="A463" s="1" t="str">
        <f>IF('Infos voyageurs'!AA453="Thaïlande",'Infos voyageurs'!B453,"")</f>
        <v/>
      </c>
      <c r="B463" s="60">
        <f t="shared" si="15"/>
        <v>0</v>
      </c>
      <c r="C463" s="24" t="str">
        <f>IF(AND('Infos voyageurs'!AA453="Thaïlande",'Infos voyageurs'!AC453="janvier"),'Infos voyageurs'!AG453,"")</f>
        <v/>
      </c>
      <c r="D463" s="24" t="str">
        <f>IF(AND('Infos voyageurs'!AA453="Thaïlande",'Infos voyageurs'!AC453="février"),'Infos voyageurs'!AG453,"")</f>
        <v/>
      </c>
      <c r="E463" s="24" t="str">
        <f>IF(AND('Infos voyageurs'!AA453="Thaïlande",'Infos voyageurs'!AC453="mars"),'Infos voyageurs'!AG453,"")</f>
        <v/>
      </c>
      <c r="F463" s="54" t="str">
        <f>IF(AND('Infos voyageurs'!AA453="Thaïlande",'Infos voyageurs'!AC453="avril"),'Infos voyageurs'!AG453,"")</f>
        <v/>
      </c>
      <c r="G463" s="54" t="str">
        <f>IF(AND('Infos voyageurs'!AA453="Thaïlande",'Infos voyageurs'!AC453="mai"),'Infos voyageurs'!AG453,"")</f>
        <v/>
      </c>
      <c r="H463" s="54" t="str">
        <f>IF(AND('Infos voyageurs'!AA453="Thaïlande",'Infos voyageurs'!AC453="juin"),'Infos voyageurs'!AG453,"")</f>
        <v/>
      </c>
      <c r="I463" s="56" t="str">
        <f>IF(AND('Infos voyageurs'!AA453="Thaïlande",'Infos voyageurs'!AC453="juillet"),'Infos voyageurs'!AG453,"")</f>
        <v/>
      </c>
      <c r="J463" s="56" t="str">
        <f>IF(AND('Infos voyageurs'!AA453="Thaïlande",'Infos voyageurs'!AC453="août"),'Infos voyageurs'!AG453,"")</f>
        <v/>
      </c>
      <c r="K463" s="56" t="str">
        <f>IF(AND('Infos voyageurs'!AA453="Thaïlande",'Infos voyageurs'!AC453="septembre"),'Infos voyageurs'!AG453,"")</f>
        <v/>
      </c>
      <c r="L463" s="58" t="str">
        <f>IF(AND('Infos voyageurs'!AA453="Thaïlande",'Infos voyageurs'!AC453="octobre"),'Infos voyageurs'!AG453,"")</f>
        <v/>
      </c>
      <c r="M463" s="58" t="str">
        <f>IF(AND('Infos voyageurs'!AA453="Thaïlande",'Infos voyageurs'!AC453="novembre"),'Infos voyageurs'!AG453,"")</f>
        <v/>
      </c>
      <c r="N463" s="58" t="str">
        <f>IF(AND('Infos voyageurs'!AA453="Thaïlande",'Infos voyageurs'!AC453="decembre"),'Infos voyageurs'!AG453,"")</f>
        <v/>
      </c>
      <c r="R463" s="24" t="str">
        <f>IF('Infos voyageurs'!AA453="Thaïlande",'Infos voyageurs'!AI453,"")</f>
        <v/>
      </c>
      <c r="U463" s="54" t="str">
        <f>IF('Infos voyageurs'!AE453="Thaïlande",'Infos voyageurs'!AL453,"")</f>
        <v/>
      </c>
      <c r="X463" s="56" t="str">
        <f>IF('Infos voyageurs'!AA453="Thaïlande",'Infos voyageurs'!AN453,"")</f>
        <v/>
      </c>
      <c r="AA463" s="58">
        <f t="shared" si="16"/>
        <v>0</v>
      </c>
    </row>
    <row r="464" spans="1:27" ht="16" customHeight="1" x14ac:dyDescent="0.2">
      <c r="A464" s="1" t="str">
        <f>IF('Infos voyageurs'!AA454="Thaïlande",'Infos voyageurs'!B454,"")</f>
        <v/>
      </c>
      <c r="B464" s="60">
        <f t="shared" si="15"/>
        <v>0</v>
      </c>
      <c r="C464" s="24" t="str">
        <f>IF(AND('Infos voyageurs'!AA454="Thaïlande",'Infos voyageurs'!AC454="janvier"),'Infos voyageurs'!AG454,"")</f>
        <v/>
      </c>
      <c r="D464" s="24" t="str">
        <f>IF(AND('Infos voyageurs'!AA454="Thaïlande",'Infos voyageurs'!AC454="février"),'Infos voyageurs'!AG454,"")</f>
        <v/>
      </c>
      <c r="E464" s="24" t="str">
        <f>IF(AND('Infos voyageurs'!AA454="Thaïlande",'Infos voyageurs'!AC454="mars"),'Infos voyageurs'!AG454,"")</f>
        <v/>
      </c>
      <c r="F464" s="54" t="str">
        <f>IF(AND('Infos voyageurs'!AA454="Thaïlande",'Infos voyageurs'!AC454="avril"),'Infos voyageurs'!AG454,"")</f>
        <v/>
      </c>
      <c r="G464" s="54" t="str">
        <f>IF(AND('Infos voyageurs'!AA454="Thaïlande",'Infos voyageurs'!AC454="mai"),'Infos voyageurs'!AG454,"")</f>
        <v/>
      </c>
      <c r="H464" s="54" t="str">
        <f>IF(AND('Infos voyageurs'!AA454="Thaïlande",'Infos voyageurs'!AC454="juin"),'Infos voyageurs'!AG454,"")</f>
        <v/>
      </c>
      <c r="I464" s="56" t="str">
        <f>IF(AND('Infos voyageurs'!AA454="Thaïlande",'Infos voyageurs'!AC454="juillet"),'Infos voyageurs'!AG454,"")</f>
        <v/>
      </c>
      <c r="J464" s="56" t="str">
        <f>IF(AND('Infos voyageurs'!AA454="Thaïlande",'Infos voyageurs'!AC454="août"),'Infos voyageurs'!AG454,"")</f>
        <v/>
      </c>
      <c r="K464" s="56" t="str">
        <f>IF(AND('Infos voyageurs'!AA454="Thaïlande",'Infos voyageurs'!AC454="septembre"),'Infos voyageurs'!AG454,"")</f>
        <v/>
      </c>
      <c r="L464" s="58" t="str">
        <f>IF(AND('Infos voyageurs'!AA454="Thaïlande",'Infos voyageurs'!AC454="octobre"),'Infos voyageurs'!AG454,"")</f>
        <v/>
      </c>
      <c r="M464" s="58" t="str">
        <f>IF(AND('Infos voyageurs'!AA454="Thaïlande",'Infos voyageurs'!AC454="novembre"),'Infos voyageurs'!AG454,"")</f>
        <v/>
      </c>
      <c r="N464" s="58" t="str">
        <f>IF(AND('Infos voyageurs'!AA454="Thaïlande",'Infos voyageurs'!AC454="decembre"),'Infos voyageurs'!AG454,"")</f>
        <v/>
      </c>
      <c r="R464" s="24" t="str">
        <f>IF('Infos voyageurs'!AA454="Thaïlande",'Infos voyageurs'!AI454,"")</f>
        <v/>
      </c>
      <c r="U464" s="54" t="str">
        <f>IF('Infos voyageurs'!AE454="Thaïlande",'Infos voyageurs'!AL454,"")</f>
        <v/>
      </c>
      <c r="X464" s="56" t="str">
        <f>IF('Infos voyageurs'!AA454="Thaïlande",'Infos voyageurs'!AN454,"")</f>
        <v/>
      </c>
      <c r="AA464" s="58">
        <f t="shared" si="16"/>
        <v>0</v>
      </c>
    </row>
    <row r="465" spans="1:27" ht="16" customHeight="1" x14ac:dyDescent="0.2">
      <c r="A465" s="1" t="str">
        <f>IF('Infos voyageurs'!AA455="Thaïlande",'Infos voyageurs'!B455,"")</f>
        <v/>
      </c>
      <c r="B465" s="60">
        <f t="shared" si="15"/>
        <v>0</v>
      </c>
      <c r="C465" s="24" t="str">
        <f>IF(AND('Infos voyageurs'!AA455="Thaïlande",'Infos voyageurs'!AC455="janvier"),'Infos voyageurs'!AG455,"")</f>
        <v/>
      </c>
      <c r="D465" s="24" t="str">
        <f>IF(AND('Infos voyageurs'!AA455="Thaïlande",'Infos voyageurs'!AC455="février"),'Infos voyageurs'!AG455,"")</f>
        <v/>
      </c>
      <c r="E465" s="24" t="str">
        <f>IF(AND('Infos voyageurs'!AA455="Thaïlande",'Infos voyageurs'!AC455="mars"),'Infos voyageurs'!AG455,"")</f>
        <v/>
      </c>
      <c r="F465" s="54" t="str">
        <f>IF(AND('Infos voyageurs'!AA455="Thaïlande",'Infos voyageurs'!AC455="avril"),'Infos voyageurs'!AG455,"")</f>
        <v/>
      </c>
      <c r="G465" s="54" t="str">
        <f>IF(AND('Infos voyageurs'!AA455="Thaïlande",'Infos voyageurs'!AC455="mai"),'Infos voyageurs'!AG455,"")</f>
        <v/>
      </c>
      <c r="H465" s="54" t="str">
        <f>IF(AND('Infos voyageurs'!AA455="Thaïlande",'Infos voyageurs'!AC455="juin"),'Infos voyageurs'!AG455,"")</f>
        <v/>
      </c>
      <c r="I465" s="56" t="str">
        <f>IF(AND('Infos voyageurs'!AA455="Thaïlande",'Infos voyageurs'!AC455="juillet"),'Infos voyageurs'!AG455,"")</f>
        <v/>
      </c>
      <c r="J465" s="56" t="str">
        <f>IF(AND('Infos voyageurs'!AA455="Thaïlande",'Infos voyageurs'!AC455="août"),'Infos voyageurs'!AG455,"")</f>
        <v/>
      </c>
      <c r="K465" s="56" t="str">
        <f>IF(AND('Infos voyageurs'!AA455="Thaïlande",'Infos voyageurs'!AC455="septembre"),'Infos voyageurs'!AG455,"")</f>
        <v/>
      </c>
      <c r="L465" s="58" t="str">
        <f>IF(AND('Infos voyageurs'!AA455="Thaïlande",'Infos voyageurs'!AC455="octobre"),'Infos voyageurs'!AG455,"")</f>
        <v/>
      </c>
      <c r="M465" s="58" t="str">
        <f>IF(AND('Infos voyageurs'!AA455="Thaïlande",'Infos voyageurs'!AC455="novembre"),'Infos voyageurs'!AG455,"")</f>
        <v/>
      </c>
      <c r="N465" s="58" t="str">
        <f>IF(AND('Infos voyageurs'!AA455="Thaïlande",'Infos voyageurs'!AC455="decembre"),'Infos voyageurs'!AG455,"")</f>
        <v/>
      </c>
      <c r="R465" s="24" t="str">
        <f>IF('Infos voyageurs'!AA455="Thaïlande",'Infos voyageurs'!AI455,"")</f>
        <v/>
      </c>
      <c r="U465" s="54" t="str">
        <f>IF('Infos voyageurs'!AE455="Thaïlande",'Infos voyageurs'!AL455,"")</f>
        <v/>
      </c>
      <c r="X465" s="56" t="str">
        <f>IF('Infos voyageurs'!AA455="Thaïlande",'Infos voyageurs'!AN455,"")</f>
        <v/>
      </c>
      <c r="AA465" s="58">
        <f t="shared" si="16"/>
        <v>0</v>
      </c>
    </row>
    <row r="466" spans="1:27" ht="16" customHeight="1" x14ac:dyDescent="0.2">
      <c r="A466" s="1" t="str">
        <f>IF('Infos voyageurs'!AA456="Thaïlande",'Infos voyageurs'!B456,"")</f>
        <v/>
      </c>
      <c r="B466" s="60">
        <f t="shared" si="15"/>
        <v>0</v>
      </c>
      <c r="C466" s="24" t="str">
        <f>IF(AND('Infos voyageurs'!AA456="Thaïlande",'Infos voyageurs'!AC456="janvier"),'Infos voyageurs'!AG456,"")</f>
        <v/>
      </c>
      <c r="D466" s="24" t="str">
        <f>IF(AND('Infos voyageurs'!AA456="Thaïlande",'Infos voyageurs'!AC456="février"),'Infos voyageurs'!AG456,"")</f>
        <v/>
      </c>
      <c r="E466" s="24" t="str">
        <f>IF(AND('Infos voyageurs'!AA456="Thaïlande",'Infos voyageurs'!AC456="mars"),'Infos voyageurs'!AG456,"")</f>
        <v/>
      </c>
      <c r="F466" s="54" t="str">
        <f>IF(AND('Infos voyageurs'!AA456="Thaïlande",'Infos voyageurs'!AC456="avril"),'Infos voyageurs'!AG456,"")</f>
        <v/>
      </c>
      <c r="G466" s="54" t="str">
        <f>IF(AND('Infos voyageurs'!AA456="Thaïlande",'Infos voyageurs'!AC456="mai"),'Infos voyageurs'!AG456,"")</f>
        <v/>
      </c>
      <c r="H466" s="54" t="str">
        <f>IF(AND('Infos voyageurs'!AA456="Thaïlande",'Infos voyageurs'!AC456="juin"),'Infos voyageurs'!AG456,"")</f>
        <v/>
      </c>
      <c r="I466" s="56" t="str">
        <f>IF(AND('Infos voyageurs'!AA456="Thaïlande",'Infos voyageurs'!AC456="juillet"),'Infos voyageurs'!AG456,"")</f>
        <v/>
      </c>
      <c r="J466" s="56" t="str">
        <f>IF(AND('Infos voyageurs'!AA456="Thaïlande",'Infos voyageurs'!AC456="août"),'Infos voyageurs'!AG456,"")</f>
        <v/>
      </c>
      <c r="K466" s="56" t="str">
        <f>IF(AND('Infos voyageurs'!AA456="Thaïlande",'Infos voyageurs'!AC456="septembre"),'Infos voyageurs'!AG456,"")</f>
        <v/>
      </c>
      <c r="L466" s="58" t="str">
        <f>IF(AND('Infos voyageurs'!AA456="Thaïlande",'Infos voyageurs'!AC456="octobre"),'Infos voyageurs'!AG456,"")</f>
        <v/>
      </c>
      <c r="M466" s="58" t="str">
        <f>IF(AND('Infos voyageurs'!AA456="Thaïlande",'Infos voyageurs'!AC456="novembre"),'Infos voyageurs'!AG456,"")</f>
        <v/>
      </c>
      <c r="N466" s="58" t="str">
        <f>IF(AND('Infos voyageurs'!AA456="Thaïlande",'Infos voyageurs'!AC456="decembre"),'Infos voyageurs'!AG456,"")</f>
        <v/>
      </c>
      <c r="R466" s="24" t="str">
        <f>IF('Infos voyageurs'!AA456="Thaïlande",'Infos voyageurs'!AI456,"")</f>
        <v/>
      </c>
      <c r="U466" s="54" t="str">
        <f>IF('Infos voyageurs'!AE456="Thaïlande",'Infos voyageurs'!AL456,"")</f>
        <v/>
      </c>
      <c r="X466" s="56" t="str">
        <f>IF('Infos voyageurs'!AA456="Thaïlande",'Infos voyageurs'!AN456,"")</f>
        <v/>
      </c>
      <c r="AA466" s="58">
        <f t="shared" si="16"/>
        <v>0</v>
      </c>
    </row>
    <row r="467" spans="1:27" ht="16" customHeight="1" x14ac:dyDescent="0.2">
      <c r="A467" s="1" t="str">
        <f>IF('Infos voyageurs'!AA457="Thaïlande",'Infos voyageurs'!B457,"")</f>
        <v/>
      </c>
      <c r="B467" s="60">
        <f t="shared" si="15"/>
        <v>0</v>
      </c>
      <c r="C467" s="24" t="str">
        <f>IF(AND('Infos voyageurs'!AA457="Thaïlande",'Infos voyageurs'!AC457="janvier"),'Infos voyageurs'!AG457,"")</f>
        <v/>
      </c>
      <c r="D467" s="24" t="str">
        <f>IF(AND('Infos voyageurs'!AA457="Thaïlande",'Infos voyageurs'!AC457="février"),'Infos voyageurs'!AG457,"")</f>
        <v/>
      </c>
      <c r="E467" s="24" t="str">
        <f>IF(AND('Infos voyageurs'!AA457="Thaïlande",'Infos voyageurs'!AC457="mars"),'Infos voyageurs'!AG457,"")</f>
        <v/>
      </c>
      <c r="F467" s="54" t="str">
        <f>IF(AND('Infos voyageurs'!AA457="Thaïlande",'Infos voyageurs'!AC457="avril"),'Infos voyageurs'!AG457,"")</f>
        <v/>
      </c>
      <c r="G467" s="54" t="str">
        <f>IF(AND('Infos voyageurs'!AA457="Thaïlande",'Infos voyageurs'!AC457="mai"),'Infos voyageurs'!AG457,"")</f>
        <v/>
      </c>
      <c r="H467" s="54" t="str">
        <f>IF(AND('Infos voyageurs'!AA457="Thaïlande",'Infos voyageurs'!AC457="juin"),'Infos voyageurs'!AG457,"")</f>
        <v/>
      </c>
      <c r="I467" s="56" t="str">
        <f>IF(AND('Infos voyageurs'!AA457="Thaïlande",'Infos voyageurs'!AC457="juillet"),'Infos voyageurs'!AG457,"")</f>
        <v/>
      </c>
      <c r="J467" s="56" t="str">
        <f>IF(AND('Infos voyageurs'!AA457="Thaïlande",'Infos voyageurs'!AC457="août"),'Infos voyageurs'!AG457,"")</f>
        <v/>
      </c>
      <c r="K467" s="56" t="str">
        <f>IF(AND('Infos voyageurs'!AA457="Thaïlande",'Infos voyageurs'!AC457="septembre"),'Infos voyageurs'!AG457,"")</f>
        <v/>
      </c>
      <c r="L467" s="58" t="str">
        <f>IF(AND('Infos voyageurs'!AA457="Thaïlande",'Infos voyageurs'!AC457="octobre"),'Infos voyageurs'!AG457,"")</f>
        <v/>
      </c>
      <c r="M467" s="58" t="str">
        <f>IF(AND('Infos voyageurs'!AA457="Thaïlande",'Infos voyageurs'!AC457="novembre"),'Infos voyageurs'!AG457,"")</f>
        <v/>
      </c>
      <c r="N467" s="58" t="str">
        <f>IF(AND('Infos voyageurs'!AA457="Thaïlande",'Infos voyageurs'!AC457="decembre"),'Infos voyageurs'!AG457,"")</f>
        <v/>
      </c>
      <c r="R467" s="24" t="str">
        <f>IF('Infos voyageurs'!AA457="Thaïlande",'Infos voyageurs'!AI457,"")</f>
        <v/>
      </c>
      <c r="U467" s="54" t="str">
        <f>IF('Infos voyageurs'!AE457="Thaïlande",'Infos voyageurs'!AL457,"")</f>
        <v/>
      </c>
      <c r="X467" s="56" t="str">
        <f>IF('Infos voyageurs'!AA457="Thaïlande",'Infos voyageurs'!AN457,"")</f>
        <v/>
      </c>
      <c r="AA467" s="58">
        <f t="shared" si="16"/>
        <v>0</v>
      </c>
    </row>
    <row r="468" spans="1:27" ht="16" customHeight="1" x14ac:dyDescent="0.2">
      <c r="A468" s="1" t="str">
        <f>IF('Infos voyageurs'!AA458="Thaïlande",'Infos voyageurs'!B458,"")</f>
        <v/>
      </c>
      <c r="B468" s="60">
        <f t="shared" si="15"/>
        <v>0</v>
      </c>
      <c r="C468" s="24" t="str">
        <f>IF(AND('Infos voyageurs'!AA458="Thaïlande",'Infos voyageurs'!AC458="janvier"),'Infos voyageurs'!AG458,"")</f>
        <v/>
      </c>
      <c r="D468" s="24" t="str">
        <f>IF(AND('Infos voyageurs'!AA458="Thaïlande",'Infos voyageurs'!AC458="février"),'Infos voyageurs'!AG458,"")</f>
        <v/>
      </c>
      <c r="E468" s="24" t="str">
        <f>IF(AND('Infos voyageurs'!AA458="Thaïlande",'Infos voyageurs'!AC458="mars"),'Infos voyageurs'!AG458,"")</f>
        <v/>
      </c>
      <c r="F468" s="54" t="str">
        <f>IF(AND('Infos voyageurs'!AA458="Thaïlande",'Infos voyageurs'!AC458="avril"),'Infos voyageurs'!AG458,"")</f>
        <v/>
      </c>
      <c r="G468" s="54" t="str">
        <f>IF(AND('Infos voyageurs'!AA458="Thaïlande",'Infos voyageurs'!AC458="mai"),'Infos voyageurs'!AG458,"")</f>
        <v/>
      </c>
      <c r="H468" s="54" t="str">
        <f>IF(AND('Infos voyageurs'!AA458="Thaïlande",'Infos voyageurs'!AC458="juin"),'Infos voyageurs'!AG458,"")</f>
        <v/>
      </c>
      <c r="I468" s="56" t="str">
        <f>IF(AND('Infos voyageurs'!AA458="Thaïlande",'Infos voyageurs'!AC458="juillet"),'Infos voyageurs'!AG458,"")</f>
        <v/>
      </c>
      <c r="J468" s="56" t="str">
        <f>IF(AND('Infos voyageurs'!AA458="Thaïlande",'Infos voyageurs'!AC458="août"),'Infos voyageurs'!AG458,"")</f>
        <v/>
      </c>
      <c r="K468" s="56" t="str">
        <f>IF(AND('Infos voyageurs'!AA458="Thaïlande",'Infos voyageurs'!AC458="septembre"),'Infos voyageurs'!AG458,"")</f>
        <v/>
      </c>
      <c r="L468" s="58" t="str">
        <f>IF(AND('Infos voyageurs'!AA458="Thaïlande",'Infos voyageurs'!AC458="octobre"),'Infos voyageurs'!AG458,"")</f>
        <v/>
      </c>
      <c r="M468" s="58" t="str">
        <f>IF(AND('Infos voyageurs'!AA458="Thaïlande",'Infos voyageurs'!AC458="novembre"),'Infos voyageurs'!AG458,"")</f>
        <v/>
      </c>
      <c r="N468" s="58" t="str">
        <f>IF(AND('Infos voyageurs'!AA458="Thaïlande",'Infos voyageurs'!AC458="decembre"),'Infos voyageurs'!AG458,"")</f>
        <v/>
      </c>
      <c r="R468" s="24" t="str">
        <f>IF('Infos voyageurs'!AA458="Thaïlande",'Infos voyageurs'!AI458,"")</f>
        <v/>
      </c>
      <c r="U468" s="54" t="str">
        <f>IF('Infos voyageurs'!AE458="Thaïlande",'Infos voyageurs'!AL458,"")</f>
        <v/>
      </c>
      <c r="X468" s="56" t="str">
        <f>IF('Infos voyageurs'!AA458="Thaïlande",'Infos voyageurs'!AN458,"")</f>
        <v/>
      </c>
      <c r="AA468" s="58">
        <f t="shared" si="16"/>
        <v>0</v>
      </c>
    </row>
    <row r="469" spans="1:27" ht="16" customHeight="1" x14ac:dyDescent="0.2">
      <c r="A469" s="1" t="str">
        <f>IF('Infos voyageurs'!AA459="Thaïlande",'Infos voyageurs'!B459,"")</f>
        <v/>
      </c>
      <c r="B469" s="60">
        <f t="shared" si="15"/>
        <v>0</v>
      </c>
      <c r="C469" s="24" t="str">
        <f>IF(AND('Infos voyageurs'!AA459="Thaïlande",'Infos voyageurs'!AC459="janvier"),'Infos voyageurs'!AG459,"")</f>
        <v/>
      </c>
      <c r="D469" s="24" t="str">
        <f>IF(AND('Infos voyageurs'!AA459="Thaïlande",'Infos voyageurs'!AC459="février"),'Infos voyageurs'!AG459,"")</f>
        <v/>
      </c>
      <c r="E469" s="24" t="str">
        <f>IF(AND('Infos voyageurs'!AA459="Thaïlande",'Infos voyageurs'!AC459="mars"),'Infos voyageurs'!AG459,"")</f>
        <v/>
      </c>
      <c r="F469" s="54" t="str">
        <f>IF(AND('Infos voyageurs'!AA459="Thaïlande",'Infos voyageurs'!AC459="avril"),'Infos voyageurs'!AG459,"")</f>
        <v/>
      </c>
      <c r="G469" s="54" t="str">
        <f>IF(AND('Infos voyageurs'!AA459="Thaïlande",'Infos voyageurs'!AC459="mai"),'Infos voyageurs'!AG459,"")</f>
        <v/>
      </c>
      <c r="H469" s="54" t="str">
        <f>IF(AND('Infos voyageurs'!AA459="Thaïlande",'Infos voyageurs'!AC459="juin"),'Infos voyageurs'!AG459,"")</f>
        <v/>
      </c>
      <c r="I469" s="56" t="str">
        <f>IF(AND('Infos voyageurs'!AA459="Thaïlande",'Infos voyageurs'!AC459="juillet"),'Infos voyageurs'!AG459,"")</f>
        <v/>
      </c>
      <c r="J469" s="56" t="str">
        <f>IF(AND('Infos voyageurs'!AA459="Thaïlande",'Infos voyageurs'!AC459="août"),'Infos voyageurs'!AG459,"")</f>
        <v/>
      </c>
      <c r="K469" s="56" t="str">
        <f>IF(AND('Infos voyageurs'!AA459="Thaïlande",'Infos voyageurs'!AC459="septembre"),'Infos voyageurs'!AG459,"")</f>
        <v/>
      </c>
      <c r="L469" s="58" t="str">
        <f>IF(AND('Infos voyageurs'!AA459="Thaïlande",'Infos voyageurs'!AC459="octobre"),'Infos voyageurs'!AG459,"")</f>
        <v/>
      </c>
      <c r="M469" s="58" t="str">
        <f>IF(AND('Infos voyageurs'!AA459="Thaïlande",'Infos voyageurs'!AC459="novembre"),'Infos voyageurs'!AG459,"")</f>
        <v/>
      </c>
      <c r="N469" s="58" t="str">
        <f>IF(AND('Infos voyageurs'!AA459="Thaïlande",'Infos voyageurs'!AC459="decembre"),'Infos voyageurs'!AG459,"")</f>
        <v/>
      </c>
      <c r="R469" s="24" t="str">
        <f>IF('Infos voyageurs'!AA459="Thaïlande",'Infos voyageurs'!AI459,"")</f>
        <v/>
      </c>
      <c r="U469" s="54" t="str">
        <f>IF('Infos voyageurs'!AE459="Thaïlande",'Infos voyageurs'!AL459,"")</f>
        <v/>
      </c>
      <c r="X469" s="56" t="str">
        <f>IF('Infos voyageurs'!AA459="Thaïlande",'Infos voyageurs'!AN459,"")</f>
        <v/>
      </c>
      <c r="AA469" s="58">
        <f t="shared" si="16"/>
        <v>0</v>
      </c>
    </row>
    <row r="470" spans="1:27" ht="16" customHeight="1" x14ac:dyDescent="0.2">
      <c r="A470" s="1" t="str">
        <f>IF('Infos voyageurs'!AA460="Thaïlande",'Infos voyageurs'!B460,"")</f>
        <v/>
      </c>
      <c r="B470" s="60">
        <f t="shared" si="15"/>
        <v>0</v>
      </c>
      <c r="C470" s="24" t="str">
        <f>IF(AND('Infos voyageurs'!AA460="Thaïlande",'Infos voyageurs'!AC460="janvier"),'Infos voyageurs'!AG460,"")</f>
        <v/>
      </c>
      <c r="D470" s="24" t="str">
        <f>IF(AND('Infos voyageurs'!AA460="Thaïlande",'Infos voyageurs'!AC460="février"),'Infos voyageurs'!AG460,"")</f>
        <v/>
      </c>
      <c r="E470" s="24" t="str">
        <f>IF(AND('Infos voyageurs'!AA460="Thaïlande",'Infos voyageurs'!AC460="mars"),'Infos voyageurs'!AG460,"")</f>
        <v/>
      </c>
      <c r="F470" s="54" t="str">
        <f>IF(AND('Infos voyageurs'!AA460="Thaïlande",'Infos voyageurs'!AC460="avril"),'Infos voyageurs'!AG460,"")</f>
        <v/>
      </c>
      <c r="G470" s="54" t="str">
        <f>IF(AND('Infos voyageurs'!AA460="Thaïlande",'Infos voyageurs'!AC460="mai"),'Infos voyageurs'!AG460,"")</f>
        <v/>
      </c>
      <c r="H470" s="54" t="str">
        <f>IF(AND('Infos voyageurs'!AA460="Thaïlande",'Infos voyageurs'!AC460="juin"),'Infos voyageurs'!AG460,"")</f>
        <v/>
      </c>
      <c r="I470" s="56" t="str">
        <f>IF(AND('Infos voyageurs'!AA460="Thaïlande",'Infos voyageurs'!AC460="juillet"),'Infos voyageurs'!AG460,"")</f>
        <v/>
      </c>
      <c r="J470" s="56" t="str">
        <f>IF(AND('Infos voyageurs'!AA460="Thaïlande",'Infos voyageurs'!AC460="août"),'Infos voyageurs'!AG460,"")</f>
        <v/>
      </c>
      <c r="K470" s="56" t="str">
        <f>IF(AND('Infos voyageurs'!AA460="Thaïlande",'Infos voyageurs'!AC460="septembre"),'Infos voyageurs'!AG460,"")</f>
        <v/>
      </c>
      <c r="L470" s="58" t="str">
        <f>IF(AND('Infos voyageurs'!AA460="Thaïlande",'Infos voyageurs'!AC460="octobre"),'Infos voyageurs'!AG460,"")</f>
        <v/>
      </c>
      <c r="M470" s="58" t="str">
        <f>IF(AND('Infos voyageurs'!AA460="Thaïlande",'Infos voyageurs'!AC460="novembre"),'Infos voyageurs'!AG460,"")</f>
        <v/>
      </c>
      <c r="N470" s="58" t="str">
        <f>IF(AND('Infos voyageurs'!AA460="Thaïlande",'Infos voyageurs'!AC460="decembre"),'Infos voyageurs'!AG460,"")</f>
        <v/>
      </c>
      <c r="R470" s="24" t="str">
        <f>IF('Infos voyageurs'!AA460="Thaïlande",'Infos voyageurs'!AI460,"")</f>
        <v/>
      </c>
      <c r="U470" s="54" t="str">
        <f>IF('Infos voyageurs'!AE460="Thaïlande",'Infos voyageurs'!AL460,"")</f>
        <v/>
      </c>
      <c r="X470" s="56" t="str">
        <f>IF('Infos voyageurs'!AA460="Thaïlande",'Infos voyageurs'!AN460,"")</f>
        <v/>
      </c>
      <c r="AA470" s="58">
        <f t="shared" si="16"/>
        <v>0</v>
      </c>
    </row>
    <row r="471" spans="1:27" ht="16" customHeight="1" x14ac:dyDescent="0.2">
      <c r="A471" s="1" t="str">
        <f>IF('Infos voyageurs'!AA461="Thaïlande",'Infos voyageurs'!B461,"")</f>
        <v/>
      </c>
      <c r="B471" s="60">
        <f t="shared" si="15"/>
        <v>0</v>
      </c>
      <c r="C471" s="24" t="str">
        <f>IF(AND('Infos voyageurs'!AA461="Thaïlande",'Infos voyageurs'!AC461="janvier"),'Infos voyageurs'!AG461,"")</f>
        <v/>
      </c>
      <c r="D471" s="24" t="str">
        <f>IF(AND('Infos voyageurs'!AA461="Thaïlande",'Infos voyageurs'!AC461="février"),'Infos voyageurs'!AG461,"")</f>
        <v/>
      </c>
      <c r="E471" s="24" t="str">
        <f>IF(AND('Infos voyageurs'!AA461="Thaïlande",'Infos voyageurs'!AC461="mars"),'Infos voyageurs'!AG461,"")</f>
        <v/>
      </c>
      <c r="F471" s="54" t="str">
        <f>IF(AND('Infos voyageurs'!AA461="Thaïlande",'Infos voyageurs'!AC461="avril"),'Infos voyageurs'!AG461,"")</f>
        <v/>
      </c>
      <c r="G471" s="54" t="str">
        <f>IF(AND('Infos voyageurs'!AA461="Thaïlande",'Infos voyageurs'!AC461="mai"),'Infos voyageurs'!AG461,"")</f>
        <v/>
      </c>
      <c r="H471" s="54" t="str">
        <f>IF(AND('Infos voyageurs'!AA461="Thaïlande",'Infos voyageurs'!AC461="juin"),'Infos voyageurs'!AG461,"")</f>
        <v/>
      </c>
      <c r="I471" s="56" t="str">
        <f>IF(AND('Infos voyageurs'!AA461="Thaïlande",'Infos voyageurs'!AC461="juillet"),'Infos voyageurs'!AG461,"")</f>
        <v/>
      </c>
      <c r="J471" s="56" t="str">
        <f>IF(AND('Infos voyageurs'!AA461="Thaïlande",'Infos voyageurs'!AC461="août"),'Infos voyageurs'!AG461,"")</f>
        <v/>
      </c>
      <c r="K471" s="56" t="str">
        <f>IF(AND('Infos voyageurs'!AA461="Thaïlande",'Infos voyageurs'!AC461="septembre"),'Infos voyageurs'!AG461,"")</f>
        <v/>
      </c>
      <c r="L471" s="58" t="str">
        <f>IF(AND('Infos voyageurs'!AA461="Thaïlande",'Infos voyageurs'!AC461="octobre"),'Infos voyageurs'!AG461,"")</f>
        <v/>
      </c>
      <c r="M471" s="58" t="str">
        <f>IF(AND('Infos voyageurs'!AA461="Thaïlande",'Infos voyageurs'!AC461="novembre"),'Infos voyageurs'!AG461,"")</f>
        <v/>
      </c>
      <c r="N471" s="58" t="str">
        <f>IF(AND('Infos voyageurs'!AA461="Thaïlande",'Infos voyageurs'!AC461="decembre"),'Infos voyageurs'!AG461,"")</f>
        <v/>
      </c>
      <c r="R471" s="24" t="str">
        <f>IF('Infos voyageurs'!AA461="Thaïlande",'Infos voyageurs'!AI461,"")</f>
        <v/>
      </c>
      <c r="U471" s="54" t="str">
        <f>IF('Infos voyageurs'!AE461="Thaïlande",'Infos voyageurs'!AL461,"")</f>
        <v/>
      </c>
      <c r="X471" s="56" t="str">
        <f>IF('Infos voyageurs'!AA461="Thaïlande",'Infos voyageurs'!AN461,"")</f>
        <v/>
      </c>
      <c r="AA471" s="58">
        <f t="shared" si="16"/>
        <v>0</v>
      </c>
    </row>
    <row r="472" spans="1:27" ht="16" customHeight="1" x14ac:dyDescent="0.2">
      <c r="A472" s="1" t="str">
        <f>IF('Infos voyageurs'!AA462="Thaïlande",'Infos voyageurs'!B462,"")</f>
        <v/>
      </c>
      <c r="B472" s="60">
        <f t="shared" si="15"/>
        <v>0</v>
      </c>
      <c r="C472" s="24" t="str">
        <f>IF(AND('Infos voyageurs'!AA462="Thaïlande",'Infos voyageurs'!AC462="janvier"),'Infos voyageurs'!AG462,"")</f>
        <v/>
      </c>
      <c r="D472" s="24" t="str">
        <f>IF(AND('Infos voyageurs'!AA462="Thaïlande",'Infos voyageurs'!AC462="février"),'Infos voyageurs'!AG462,"")</f>
        <v/>
      </c>
      <c r="E472" s="24" t="str">
        <f>IF(AND('Infos voyageurs'!AA462="Thaïlande",'Infos voyageurs'!AC462="mars"),'Infos voyageurs'!AG462,"")</f>
        <v/>
      </c>
      <c r="F472" s="54" t="str">
        <f>IF(AND('Infos voyageurs'!AA462="Thaïlande",'Infos voyageurs'!AC462="avril"),'Infos voyageurs'!AG462,"")</f>
        <v/>
      </c>
      <c r="G472" s="54" t="str">
        <f>IF(AND('Infos voyageurs'!AA462="Thaïlande",'Infos voyageurs'!AC462="mai"),'Infos voyageurs'!AG462,"")</f>
        <v/>
      </c>
      <c r="H472" s="54" t="str">
        <f>IF(AND('Infos voyageurs'!AA462="Thaïlande",'Infos voyageurs'!AC462="juin"),'Infos voyageurs'!AG462,"")</f>
        <v/>
      </c>
      <c r="I472" s="56" t="str">
        <f>IF(AND('Infos voyageurs'!AA462="Thaïlande",'Infos voyageurs'!AC462="juillet"),'Infos voyageurs'!AG462,"")</f>
        <v/>
      </c>
      <c r="J472" s="56" t="str">
        <f>IF(AND('Infos voyageurs'!AA462="Thaïlande",'Infos voyageurs'!AC462="août"),'Infos voyageurs'!AG462,"")</f>
        <v/>
      </c>
      <c r="K472" s="56" t="str">
        <f>IF(AND('Infos voyageurs'!AA462="Thaïlande",'Infos voyageurs'!AC462="septembre"),'Infos voyageurs'!AG462,"")</f>
        <v/>
      </c>
      <c r="L472" s="58" t="str">
        <f>IF(AND('Infos voyageurs'!AA462="Thaïlande",'Infos voyageurs'!AC462="octobre"),'Infos voyageurs'!AG462,"")</f>
        <v/>
      </c>
      <c r="M472" s="58" t="str">
        <f>IF(AND('Infos voyageurs'!AA462="Thaïlande",'Infos voyageurs'!AC462="novembre"),'Infos voyageurs'!AG462,"")</f>
        <v/>
      </c>
      <c r="N472" s="58" t="str">
        <f>IF(AND('Infos voyageurs'!AA462="Thaïlande",'Infos voyageurs'!AC462="decembre"),'Infos voyageurs'!AG462,"")</f>
        <v/>
      </c>
      <c r="R472" s="24" t="str">
        <f>IF('Infos voyageurs'!AA462="Thaïlande",'Infos voyageurs'!AI462,"")</f>
        <v/>
      </c>
      <c r="U472" s="54" t="str">
        <f>IF('Infos voyageurs'!AE462="Thaïlande",'Infos voyageurs'!AL462,"")</f>
        <v/>
      </c>
      <c r="X472" s="56" t="str">
        <f>IF('Infos voyageurs'!AA462="Thaïlande",'Infos voyageurs'!AN462,"")</f>
        <v/>
      </c>
      <c r="AA472" s="58">
        <f t="shared" si="16"/>
        <v>0</v>
      </c>
    </row>
    <row r="473" spans="1:27" ht="16" customHeight="1" x14ac:dyDescent="0.2">
      <c r="A473" s="1" t="str">
        <f>IF('Infos voyageurs'!AA463="Thaïlande",'Infos voyageurs'!B463,"")</f>
        <v/>
      </c>
      <c r="B473" s="60">
        <f t="shared" si="15"/>
        <v>0</v>
      </c>
      <c r="C473" s="24" t="str">
        <f>IF(AND('Infos voyageurs'!AA463="Thaïlande",'Infos voyageurs'!AC463="janvier"),'Infos voyageurs'!AG463,"")</f>
        <v/>
      </c>
      <c r="D473" s="24" t="str">
        <f>IF(AND('Infos voyageurs'!AA463="Thaïlande",'Infos voyageurs'!AC463="février"),'Infos voyageurs'!AG463,"")</f>
        <v/>
      </c>
      <c r="E473" s="24" t="str">
        <f>IF(AND('Infos voyageurs'!AA463="Thaïlande",'Infos voyageurs'!AC463="mars"),'Infos voyageurs'!AG463,"")</f>
        <v/>
      </c>
      <c r="F473" s="54" t="str">
        <f>IF(AND('Infos voyageurs'!AA463="Thaïlande",'Infos voyageurs'!AC463="avril"),'Infos voyageurs'!AG463,"")</f>
        <v/>
      </c>
      <c r="G473" s="54" t="str">
        <f>IF(AND('Infos voyageurs'!AA463="Thaïlande",'Infos voyageurs'!AC463="mai"),'Infos voyageurs'!AG463,"")</f>
        <v/>
      </c>
      <c r="H473" s="54" t="str">
        <f>IF(AND('Infos voyageurs'!AA463="Thaïlande",'Infos voyageurs'!AC463="juin"),'Infos voyageurs'!AG463,"")</f>
        <v/>
      </c>
      <c r="I473" s="56" t="str">
        <f>IF(AND('Infos voyageurs'!AA463="Thaïlande",'Infos voyageurs'!AC463="juillet"),'Infos voyageurs'!AG463,"")</f>
        <v/>
      </c>
      <c r="J473" s="56" t="str">
        <f>IF(AND('Infos voyageurs'!AA463="Thaïlande",'Infos voyageurs'!AC463="août"),'Infos voyageurs'!AG463,"")</f>
        <v/>
      </c>
      <c r="K473" s="56" t="str">
        <f>IF(AND('Infos voyageurs'!AA463="Thaïlande",'Infos voyageurs'!AC463="septembre"),'Infos voyageurs'!AG463,"")</f>
        <v/>
      </c>
      <c r="L473" s="58" t="str">
        <f>IF(AND('Infos voyageurs'!AA463="Thaïlande",'Infos voyageurs'!AC463="octobre"),'Infos voyageurs'!AG463,"")</f>
        <v/>
      </c>
      <c r="M473" s="58" t="str">
        <f>IF(AND('Infos voyageurs'!AA463="Thaïlande",'Infos voyageurs'!AC463="novembre"),'Infos voyageurs'!AG463,"")</f>
        <v/>
      </c>
      <c r="N473" s="58" t="str">
        <f>IF(AND('Infos voyageurs'!AA463="Thaïlande",'Infos voyageurs'!AC463="decembre"),'Infos voyageurs'!AG463,"")</f>
        <v/>
      </c>
      <c r="R473" s="24" t="str">
        <f>IF('Infos voyageurs'!AA463="Thaïlande",'Infos voyageurs'!AI463,"")</f>
        <v/>
      </c>
      <c r="U473" s="54" t="str">
        <f>IF('Infos voyageurs'!AE463="Thaïlande",'Infos voyageurs'!AL463,"")</f>
        <v/>
      </c>
      <c r="X473" s="56" t="str">
        <f>IF('Infos voyageurs'!AA463="Thaïlande",'Infos voyageurs'!AN463,"")</f>
        <v/>
      </c>
      <c r="AA473" s="58">
        <f t="shared" si="16"/>
        <v>0</v>
      </c>
    </row>
    <row r="474" spans="1:27" ht="16" customHeight="1" x14ac:dyDescent="0.2">
      <c r="A474" s="1" t="str">
        <f>IF('Infos voyageurs'!AA464="Thaïlande",'Infos voyageurs'!B464,"")</f>
        <v/>
      </c>
      <c r="B474" s="60">
        <f t="shared" si="15"/>
        <v>0</v>
      </c>
      <c r="C474" s="24" t="str">
        <f>IF(AND('Infos voyageurs'!AA464="Thaïlande",'Infos voyageurs'!AC464="janvier"),'Infos voyageurs'!AG464,"")</f>
        <v/>
      </c>
      <c r="D474" s="24" t="str">
        <f>IF(AND('Infos voyageurs'!AA464="Thaïlande",'Infos voyageurs'!AC464="février"),'Infos voyageurs'!AG464,"")</f>
        <v/>
      </c>
      <c r="E474" s="24" t="str">
        <f>IF(AND('Infos voyageurs'!AA464="Thaïlande",'Infos voyageurs'!AC464="mars"),'Infos voyageurs'!AG464,"")</f>
        <v/>
      </c>
      <c r="F474" s="54" t="str">
        <f>IF(AND('Infos voyageurs'!AA464="Thaïlande",'Infos voyageurs'!AC464="avril"),'Infos voyageurs'!AG464,"")</f>
        <v/>
      </c>
      <c r="G474" s="54" t="str">
        <f>IF(AND('Infos voyageurs'!AA464="Thaïlande",'Infos voyageurs'!AC464="mai"),'Infos voyageurs'!AG464,"")</f>
        <v/>
      </c>
      <c r="H474" s="54" t="str">
        <f>IF(AND('Infos voyageurs'!AA464="Thaïlande",'Infos voyageurs'!AC464="juin"),'Infos voyageurs'!AG464,"")</f>
        <v/>
      </c>
      <c r="I474" s="56" t="str">
        <f>IF(AND('Infos voyageurs'!AA464="Thaïlande",'Infos voyageurs'!AC464="juillet"),'Infos voyageurs'!AG464,"")</f>
        <v/>
      </c>
      <c r="J474" s="56" t="str">
        <f>IF(AND('Infos voyageurs'!AA464="Thaïlande",'Infos voyageurs'!AC464="août"),'Infos voyageurs'!AG464,"")</f>
        <v/>
      </c>
      <c r="K474" s="56" t="str">
        <f>IF(AND('Infos voyageurs'!AA464="Thaïlande",'Infos voyageurs'!AC464="septembre"),'Infos voyageurs'!AG464,"")</f>
        <v/>
      </c>
      <c r="L474" s="58" t="str">
        <f>IF(AND('Infos voyageurs'!AA464="Thaïlande",'Infos voyageurs'!AC464="octobre"),'Infos voyageurs'!AG464,"")</f>
        <v/>
      </c>
      <c r="M474" s="58" t="str">
        <f>IF(AND('Infos voyageurs'!AA464="Thaïlande",'Infos voyageurs'!AC464="novembre"),'Infos voyageurs'!AG464,"")</f>
        <v/>
      </c>
      <c r="N474" s="58" t="str">
        <f>IF(AND('Infos voyageurs'!AA464="Thaïlande",'Infos voyageurs'!AC464="decembre"),'Infos voyageurs'!AG464,"")</f>
        <v/>
      </c>
      <c r="R474" s="24" t="str">
        <f>IF('Infos voyageurs'!AA464="Thaïlande",'Infos voyageurs'!AI464,"")</f>
        <v/>
      </c>
      <c r="U474" s="54" t="str">
        <f>IF('Infos voyageurs'!AE464="Thaïlande",'Infos voyageurs'!AL464,"")</f>
        <v/>
      </c>
      <c r="X474" s="56" t="str">
        <f>IF('Infos voyageurs'!AA464="Thaïlande",'Infos voyageurs'!AN464,"")</f>
        <v/>
      </c>
      <c r="AA474" s="58">
        <f t="shared" si="16"/>
        <v>0</v>
      </c>
    </row>
    <row r="475" spans="1:27" ht="16" customHeight="1" x14ac:dyDescent="0.2">
      <c r="A475" s="1" t="str">
        <f>IF('Infos voyageurs'!AA465="Thaïlande",'Infos voyageurs'!B465,"")</f>
        <v/>
      </c>
      <c r="B475" s="60">
        <f t="shared" si="15"/>
        <v>0</v>
      </c>
      <c r="C475" s="24" t="str">
        <f>IF(AND('Infos voyageurs'!AA465="Thaïlande",'Infos voyageurs'!AC465="janvier"),'Infos voyageurs'!AG465,"")</f>
        <v/>
      </c>
      <c r="D475" s="24" t="str">
        <f>IF(AND('Infos voyageurs'!AA465="Thaïlande",'Infos voyageurs'!AC465="février"),'Infos voyageurs'!AG465,"")</f>
        <v/>
      </c>
      <c r="E475" s="24" t="str">
        <f>IF(AND('Infos voyageurs'!AA465="Thaïlande",'Infos voyageurs'!AC465="mars"),'Infos voyageurs'!AG465,"")</f>
        <v/>
      </c>
      <c r="F475" s="54" t="str">
        <f>IF(AND('Infos voyageurs'!AA465="Thaïlande",'Infos voyageurs'!AC465="avril"),'Infos voyageurs'!AG465,"")</f>
        <v/>
      </c>
      <c r="G475" s="54" t="str">
        <f>IF(AND('Infos voyageurs'!AA465="Thaïlande",'Infos voyageurs'!AC465="mai"),'Infos voyageurs'!AG465,"")</f>
        <v/>
      </c>
      <c r="H475" s="54" t="str">
        <f>IF(AND('Infos voyageurs'!AA465="Thaïlande",'Infos voyageurs'!AC465="juin"),'Infos voyageurs'!AG465,"")</f>
        <v/>
      </c>
      <c r="I475" s="56" t="str">
        <f>IF(AND('Infos voyageurs'!AA465="Thaïlande",'Infos voyageurs'!AC465="juillet"),'Infos voyageurs'!AG465,"")</f>
        <v/>
      </c>
      <c r="J475" s="56" t="str">
        <f>IF(AND('Infos voyageurs'!AA465="Thaïlande",'Infos voyageurs'!AC465="août"),'Infos voyageurs'!AG465,"")</f>
        <v/>
      </c>
      <c r="K475" s="56" t="str">
        <f>IF(AND('Infos voyageurs'!AA465="Thaïlande",'Infos voyageurs'!AC465="septembre"),'Infos voyageurs'!AG465,"")</f>
        <v/>
      </c>
      <c r="L475" s="58" t="str">
        <f>IF(AND('Infos voyageurs'!AA465="Thaïlande",'Infos voyageurs'!AC465="octobre"),'Infos voyageurs'!AG465,"")</f>
        <v/>
      </c>
      <c r="M475" s="58" t="str">
        <f>IF(AND('Infos voyageurs'!AA465="Thaïlande",'Infos voyageurs'!AC465="novembre"),'Infos voyageurs'!AG465,"")</f>
        <v/>
      </c>
      <c r="N475" s="58" t="str">
        <f>IF(AND('Infos voyageurs'!AA465="Thaïlande",'Infos voyageurs'!AC465="decembre"),'Infos voyageurs'!AG465,"")</f>
        <v/>
      </c>
      <c r="R475" s="24" t="str">
        <f>IF('Infos voyageurs'!AA465="Thaïlande",'Infos voyageurs'!AI465,"")</f>
        <v/>
      </c>
      <c r="U475" s="54" t="str">
        <f>IF('Infos voyageurs'!AE465="Thaïlande",'Infos voyageurs'!AL465,"")</f>
        <v/>
      </c>
      <c r="X475" s="56" t="str">
        <f>IF('Infos voyageurs'!AA465="Thaïlande",'Infos voyageurs'!AN465,"")</f>
        <v/>
      </c>
      <c r="AA475" s="58">
        <f t="shared" si="16"/>
        <v>0</v>
      </c>
    </row>
    <row r="476" spans="1:27" ht="16" customHeight="1" x14ac:dyDescent="0.2">
      <c r="A476" s="1" t="str">
        <f>IF('Infos voyageurs'!AA466="Thaïlande",'Infos voyageurs'!B466,"")</f>
        <v/>
      </c>
      <c r="B476" s="60">
        <f t="shared" si="15"/>
        <v>0</v>
      </c>
      <c r="C476" s="24" t="str">
        <f>IF(AND('Infos voyageurs'!AA466="Thaïlande",'Infos voyageurs'!AC466="janvier"),'Infos voyageurs'!AG466,"")</f>
        <v/>
      </c>
      <c r="D476" s="24" t="str">
        <f>IF(AND('Infos voyageurs'!AA466="Thaïlande",'Infos voyageurs'!AC466="février"),'Infos voyageurs'!AG466,"")</f>
        <v/>
      </c>
      <c r="E476" s="24" t="str">
        <f>IF(AND('Infos voyageurs'!AA466="Thaïlande",'Infos voyageurs'!AC466="mars"),'Infos voyageurs'!AG466,"")</f>
        <v/>
      </c>
      <c r="F476" s="54" t="str">
        <f>IF(AND('Infos voyageurs'!AA466="Thaïlande",'Infos voyageurs'!AC466="avril"),'Infos voyageurs'!AG466,"")</f>
        <v/>
      </c>
      <c r="G476" s="54" t="str">
        <f>IF(AND('Infos voyageurs'!AA466="Thaïlande",'Infos voyageurs'!AC466="mai"),'Infos voyageurs'!AG466,"")</f>
        <v/>
      </c>
      <c r="H476" s="54" t="str">
        <f>IF(AND('Infos voyageurs'!AA466="Thaïlande",'Infos voyageurs'!AC466="juin"),'Infos voyageurs'!AG466,"")</f>
        <v/>
      </c>
      <c r="I476" s="56" t="str">
        <f>IF(AND('Infos voyageurs'!AA466="Thaïlande",'Infos voyageurs'!AC466="juillet"),'Infos voyageurs'!AG466,"")</f>
        <v/>
      </c>
      <c r="J476" s="56" t="str">
        <f>IF(AND('Infos voyageurs'!AA466="Thaïlande",'Infos voyageurs'!AC466="août"),'Infos voyageurs'!AG466,"")</f>
        <v/>
      </c>
      <c r="K476" s="56" t="str">
        <f>IF(AND('Infos voyageurs'!AA466="Thaïlande",'Infos voyageurs'!AC466="septembre"),'Infos voyageurs'!AG466,"")</f>
        <v/>
      </c>
      <c r="L476" s="58" t="str">
        <f>IF(AND('Infos voyageurs'!AA466="Thaïlande",'Infos voyageurs'!AC466="octobre"),'Infos voyageurs'!AG466,"")</f>
        <v/>
      </c>
      <c r="M476" s="58" t="str">
        <f>IF(AND('Infos voyageurs'!AA466="Thaïlande",'Infos voyageurs'!AC466="novembre"),'Infos voyageurs'!AG466,"")</f>
        <v/>
      </c>
      <c r="N476" s="58" t="str">
        <f>IF(AND('Infos voyageurs'!AA466="Thaïlande",'Infos voyageurs'!AC466="decembre"),'Infos voyageurs'!AG466,"")</f>
        <v/>
      </c>
      <c r="R476" s="24" t="str">
        <f>IF('Infos voyageurs'!AA466="Thaïlande",'Infos voyageurs'!AI466,"")</f>
        <v/>
      </c>
      <c r="U476" s="54" t="str">
        <f>IF('Infos voyageurs'!AE466="Thaïlande",'Infos voyageurs'!AL466,"")</f>
        <v/>
      </c>
      <c r="X476" s="56" t="str">
        <f>IF('Infos voyageurs'!AA466="Thaïlande",'Infos voyageurs'!AN466,"")</f>
        <v/>
      </c>
      <c r="AA476" s="58">
        <f t="shared" si="16"/>
        <v>0</v>
      </c>
    </row>
    <row r="477" spans="1:27" ht="16" customHeight="1" x14ac:dyDescent="0.2">
      <c r="A477" s="1" t="str">
        <f>IF('Infos voyageurs'!AA467="Thaïlande",'Infos voyageurs'!B467,"")</f>
        <v/>
      </c>
      <c r="B477" s="60">
        <f t="shared" si="15"/>
        <v>0</v>
      </c>
      <c r="C477" s="24" t="str">
        <f>IF(AND('Infos voyageurs'!AA467="Thaïlande",'Infos voyageurs'!AC467="janvier"),'Infos voyageurs'!AG467,"")</f>
        <v/>
      </c>
      <c r="D477" s="24" t="str">
        <f>IF(AND('Infos voyageurs'!AA467="Thaïlande",'Infos voyageurs'!AC467="février"),'Infos voyageurs'!AG467,"")</f>
        <v/>
      </c>
      <c r="E477" s="24" t="str">
        <f>IF(AND('Infos voyageurs'!AA467="Thaïlande",'Infos voyageurs'!AC467="mars"),'Infos voyageurs'!AG467,"")</f>
        <v/>
      </c>
      <c r="F477" s="54" t="str">
        <f>IF(AND('Infos voyageurs'!AA467="Thaïlande",'Infos voyageurs'!AC467="avril"),'Infos voyageurs'!AG467,"")</f>
        <v/>
      </c>
      <c r="G477" s="54" t="str">
        <f>IF(AND('Infos voyageurs'!AA467="Thaïlande",'Infos voyageurs'!AC467="mai"),'Infos voyageurs'!AG467,"")</f>
        <v/>
      </c>
      <c r="H477" s="54" t="str">
        <f>IF(AND('Infos voyageurs'!AA467="Thaïlande",'Infos voyageurs'!AC467="juin"),'Infos voyageurs'!AG467,"")</f>
        <v/>
      </c>
      <c r="I477" s="56" t="str">
        <f>IF(AND('Infos voyageurs'!AA467="Thaïlande",'Infos voyageurs'!AC467="juillet"),'Infos voyageurs'!AG467,"")</f>
        <v/>
      </c>
      <c r="J477" s="56" t="str">
        <f>IF(AND('Infos voyageurs'!AA467="Thaïlande",'Infos voyageurs'!AC467="août"),'Infos voyageurs'!AG467,"")</f>
        <v/>
      </c>
      <c r="K477" s="56" t="str">
        <f>IF(AND('Infos voyageurs'!AA467="Thaïlande",'Infos voyageurs'!AC467="septembre"),'Infos voyageurs'!AG467,"")</f>
        <v/>
      </c>
      <c r="L477" s="58" t="str">
        <f>IF(AND('Infos voyageurs'!AA467="Thaïlande",'Infos voyageurs'!AC467="octobre"),'Infos voyageurs'!AG467,"")</f>
        <v/>
      </c>
      <c r="M477" s="58" t="str">
        <f>IF(AND('Infos voyageurs'!AA467="Thaïlande",'Infos voyageurs'!AC467="novembre"),'Infos voyageurs'!AG467,"")</f>
        <v/>
      </c>
      <c r="N477" s="58" t="str">
        <f>IF(AND('Infos voyageurs'!AA467="Thaïlande",'Infos voyageurs'!AC467="decembre"),'Infos voyageurs'!AG467,"")</f>
        <v/>
      </c>
      <c r="R477" s="24" t="str">
        <f>IF('Infos voyageurs'!AA467="Thaïlande",'Infos voyageurs'!AI467,"")</f>
        <v/>
      </c>
      <c r="U477" s="54" t="str">
        <f>IF('Infos voyageurs'!AE467="Thaïlande",'Infos voyageurs'!AL467,"")</f>
        <v/>
      </c>
      <c r="X477" s="56" t="str">
        <f>IF('Infos voyageurs'!AA467="Thaïlande",'Infos voyageurs'!AN467,"")</f>
        <v/>
      </c>
      <c r="AA477" s="58">
        <f t="shared" si="16"/>
        <v>0</v>
      </c>
    </row>
    <row r="478" spans="1:27" ht="16" customHeight="1" x14ac:dyDescent="0.2">
      <c r="A478" s="1" t="str">
        <f>IF('Infos voyageurs'!AA468="Thaïlande",'Infos voyageurs'!B468,"")</f>
        <v/>
      </c>
      <c r="B478" s="60">
        <f t="shared" si="15"/>
        <v>0</v>
      </c>
      <c r="C478" s="24" t="str">
        <f>IF(AND('Infos voyageurs'!AA468="Thaïlande",'Infos voyageurs'!AC468="janvier"),'Infos voyageurs'!AG468,"")</f>
        <v/>
      </c>
      <c r="D478" s="24" t="str">
        <f>IF(AND('Infos voyageurs'!AA468="Thaïlande",'Infos voyageurs'!AC468="février"),'Infos voyageurs'!AG468,"")</f>
        <v/>
      </c>
      <c r="E478" s="24" t="str">
        <f>IF(AND('Infos voyageurs'!AA468="Thaïlande",'Infos voyageurs'!AC468="mars"),'Infos voyageurs'!AG468,"")</f>
        <v/>
      </c>
      <c r="F478" s="54" t="str">
        <f>IF(AND('Infos voyageurs'!AA468="Thaïlande",'Infos voyageurs'!AC468="avril"),'Infos voyageurs'!AG468,"")</f>
        <v/>
      </c>
      <c r="G478" s="54" t="str">
        <f>IF(AND('Infos voyageurs'!AA468="Thaïlande",'Infos voyageurs'!AC468="mai"),'Infos voyageurs'!AG468,"")</f>
        <v/>
      </c>
      <c r="H478" s="54" t="str">
        <f>IF(AND('Infos voyageurs'!AA468="Thaïlande",'Infos voyageurs'!AC468="juin"),'Infos voyageurs'!AG468,"")</f>
        <v/>
      </c>
      <c r="I478" s="56" t="str">
        <f>IF(AND('Infos voyageurs'!AA468="Thaïlande",'Infos voyageurs'!AC468="juillet"),'Infos voyageurs'!AG468,"")</f>
        <v/>
      </c>
      <c r="J478" s="56" t="str">
        <f>IF(AND('Infos voyageurs'!AA468="Thaïlande",'Infos voyageurs'!AC468="août"),'Infos voyageurs'!AG468,"")</f>
        <v/>
      </c>
      <c r="K478" s="56" t="str">
        <f>IF(AND('Infos voyageurs'!AA468="Thaïlande",'Infos voyageurs'!AC468="septembre"),'Infos voyageurs'!AG468,"")</f>
        <v/>
      </c>
      <c r="L478" s="58" t="str">
        <f>IF(AND('Infos voyageurs'!AA468="Thaïlande",'Infos voyageurs'!AC468="octobre"),'Infos voyageurs'!AG468,"")</f>
        <v/>
      </c>
      <c r="M478" s="58" t="str">
        <f>IF(AND('Infos voyageurs'!AA468="Thaïlande",'Infos voyageurs'!AC468="novembre"),'Infos voyageurs'!AG468,"")</f>
        <v/>
      </c>
      <c r="N478" s="58" t="str">
        <f>IF(AND('Infos voyageurs'!AA468="Thaïlande",'Infos voyageurs'!AC468="decembre"),'Infos voyageurs'!AG468,"")</f>
        <v/>
      </c>
      <c r="R478" s="24" t="str">
        <f>IF('Infos voyageurs'!AA468="Thaïlande",'Infos voyageurs'!AI468,"")</f>
        <v/>
      </c>
      <c r="U478" s="54" t="str">
        <f>IF('Infos voyageurs'!AE468="Thaïlande",'Infos voyageurs'!AL468,"")</f>
        <v/>
      </c>
      <c r="X478" s="56" t="str">
        <f>IF('Infos voyageurs'!AA468="Thaïlande",'Infos voyageurs'!AN468,"")</f>
        <v/>
      </c>
      <c r="AA478" s="58">
        <f t="shared" si="16"/>
        <v>0</v>
      </c>
    </row>
    <row r="479" spans="1:27" ht="16" customHeight="1" x14ac:dyDescent="0.2">
      <c r="A479" s="1" t="str">
        <f>IF('Infos voyageurs'!AA469="Thaïlande",'Infos voyageurs'!B469,"")</f>
        <v/>
      </c>
      <c r="B479" s="60">
        <f t="shared" si="15"/>
        <v>0</v>
      </c>
      <c r="C479" s="24" t="str">
        <f>IF(AND('Infos voyageurs'!AA469="Thaïlande",'Infos voyageurs'!AC469="janvier"),'Infos voyageurs'!AG469,"")</f>
        <v/>
      </c>
      <c r="D479" s="24" t="str">
        <f>IF(AND('Infos voyageurs'!AA469="Thaïlande",'Infos voyageurs'!AC469="février"),'Infos voyageurs'!AG469,"")</f>
        <v/>
      </c>
      <c r="E479" s="24" t="str">
        <f>IF(AND('Infos voyageurs'!AA469="Thaïlande",'Infos voyageurs'!AC469="mars"),'Infos voyageurs'!AG469,"")</f>
        <v/>
      </c>
      <c r="F479" s="54" t="str">
        <f>IF(AND('Infos voyageurs'!AA469="Thaïlande",'Infos voyageurs'!AC469="avril"),'Infos voyageurs'!AG469,"")</f>
        <v/>
      </c>
      <c r="G479" s="54" t="str">
        <f>IF(AND('Infos voyageurs'!AA469="Thaïlande",'Infos voyageurs'!AC469="mai"),'Infos voyageurs'!AG469,"")</f>
        <v/>
      </c>
      <c r="H479" s="54" t="str">
        <f>IF(AND('Infos voyageurs'!AA469="Thaïlande",'Infos voyageurs'!AC469="juin"),'Infos voyageurs'!AG469,"")</f>
        <v/>
      </c>
      <c r="I479" s="56" t="str">
        <f>IF(AND('Infos voyageurs'!AA469="Thaïlande",'Infos voyageurs'!AC469="juillet"),'Infos voyageurs'!AG469,"")</f>
        <v/>
      </c>
      <c r="J479" s="56" t="str">
        <f>IF(AND('Infos voyageurs'!AA469="Thaïlande",'Infos voyageurs'!AC469="août"),'Infos voyageurs'!AG469,"")</f>
        <v/>
      </c>
      <c r="K479" s="56" t="str">
        <f>IF(AND('Infos voyageurs'!AA469="Thaïlande",'Infos voyageurs'!AC469="septembre"),'Infos voyageurs'!AG469,"")</f>
        <v/>
      </c>
      <c r="L479" s="58" t="str">
        <f>IF(AND('Infos voyageurs'!AA469="Thaïlande",'Infos voyageurs'!AC469="octobre"),'Infos voyageurs'!AG469,"")</f>
        <v/>
      </c>
      <c r="M479" s="58" t="str">
        <f>IF(AND('Infos voyageurs'!AA469="Thaïlande",'Infos voyageurs'!AC469="novembre"),'Infos voyageurs'!AG469,"")</f>
        <v/>
      </c>
      <c r="N479" s="58" t="str">
        <f>IF(AND('Infos voyageurs'!AA469="Thaïlande",'Infos voyageurs'!AC469="decembre"),'Infos voyageurs'!AG469,"")</f>
        <v/>
      </c>
      <c r="R479" s="24" t="str">
        <f>IF('Infos voyageurs'!AA469="Thaïlande",'Infos voyageurs'!AI469,"")</f>
        <v/>
      </c>
      <c r="U479" s="54" t="str">
        <f>IF('Infos voyageurs'!AE469="Thaïlande",'Infos voyageurs'!AL469,"")</f>
        <v/>
      </c>
      <c r="X479" s="56" t="str">
        <f>IF('Infos voyageurs'!AA469="Thaïlande",'Infos voyageurs'!AN469,"")</f>
        <v/>
      </c>
      <c r="AA479" s="58">
        <f t="shared" si="16"/>
        <v>0</v>
      </c>
    </row>
    <row r="480" spans="1:27" ht="16" customHeight="1" x14ac:dyDescent="0.2">
      <c r="A480" s="1" t="str">
        <f>IF('Infos voyageurs'!AA470="Thaïlande",'Infos voyageurs'!B470,"")</f>
        <v/>
      </c>
      <c r="B480" s="60">
        <f t="shared" si="15"/>
        <v>0</v>
      </c>
      <c r="C480" s="24" t="str">
        <f>IF(AND('Infos voyageurs'!AA470="Thaïlande",'Infos voyageurs'!AC470="janvier"),'Infos voyageurs'!AG470,"")</f>
        <v/>
      </c>
      <c r="D480" s="24" t="str">
        <f>IF(AND('Infos voyageurs'!AA470="Thaïlande",'Infos voyageurs'!AC470="février"),'Infos voyageurs'!AG470,"")</f>
        <v/>
      </c>
      <c r="E480" s="24" t="str">
        <f>IF(AND('Infos voyageurs'!AA470="Thaïlande",'Infos voyageurs'!AC470="mars"),'Infos voyageurs'!AG470,"")</f>
        <v/>
      </c>
      <c r="F480" s="54" t="str">
        <f>IF(AND('Infos voyageurs'!AA470="Thaïlande",'Infos voyageurs'!AC470="avril"),'Infos voyageurs'!AG470,"")</f>
        <v/>
      </c>
      <c r="G480" s="54" t="str">
        <f>IF(AND('Infos voyageurs'!AA470="Thaïlande",'Infos voyageurs'!AC470="mai"),'Infos voyageurs'!AG470,"")</f>
        <v/>
      </c>
      <c r="H480" s="54" t="str">
        <f>IF(AND('Infos voyageurs'!AA470="Thaïlande",'Infos voyageurs'!AC470="juin"),'Infos voyageurs'!AG470,"")</f>
        <v/>
      </c>
      <c r="I480" s="56" t="str">
        <f>IF(AND('Infos voyageurs'!AA470="Thaïlande",'Infos voyageurs'!AC470="juillet"),'Infos voyageurs'!AG470,"")</f>
        <v/>
      </c>
      <c r="J480" s="56" t="str">
        <f>IF(AND('Infos voyageurs'!AA470="Thaïlande",'Infos voyageurs'!AC470="août"),'Infos voyageurs'!AG470,"")</f>
        <v/>
      </c>
      <c r="K480" s="56" t="str">
        <f>IF(AND('Infos voyageurs'!AA470="Thaïlande",'Infos voyageurs'!AC470="septembre"),'Infos voyageurs'!AG470,"")</f>
        <v/>
      </c>
      <c r="L480" s="58" t="str">
        <f>IF(AND('Infos voyageurs'!AA470="Thaïlande",'Infos voyageurs'!AC470="octobre"),'Infos voyageurs'!AG470,"")</f>
        <v/>
      </c>
      <c r="M480" s="58" t="str">
        <f>IF(AND('Infos voyageurs'!AA470="Thaïlande",'Infos voyageurs'!AC470="novembre"),'Infos voyageurs'!AG470,"")</f>
        <v/>
      </c>
      <c r="N480" s="58" t="str">
        <f>IF(AND('Infos voyageurs'!AA470="Thaïlande",'Infos voyageurs'!AC470="decembre"),'Infos voyageurs'!AG470,"")</f>
        <v/>
      </c>
      <c r="R480" s="24" t="str">
        <f>IF('Infos voyageurs'!AA470="Thaïlande",'Infos voyageurs'!AI470,"")</f>
        <v/>
      </c>
      <c r="U480" s="54" t="str">
        <f>IF('Infos voyageurs'!AE470="Thaïlande",'Infos voyageurs'!AL470,"")</f>
        <v/>
      </c>
      <c r="X480" s="56" t="str">
        <f>IF('Infos voyageurs'!AA470="Thaïlande",'Infos voyageurs'!AN470,"")</f>
        <v/>
      </c>
      <c r="AA480" s="58">
        <f t="shared" si="16"/>
        <v>0</v>
      </c>
    </row>
    <row r="481" spans="1:27" ht="16" customHeight="1" x14ac:dyDescent="0.2">
      <c r="A481" s="1" t="str">
        <f>IF('Infos voyageurs'!AA471="Thaïlande",'Infos voyageurs'!B471,"")</f>
        <v/>
      </c>
      <c r="B481" s="60">
        <f t="shared" si="15"/>
        <v>0</v>
      </c>
      <c r="C481" s="24" t="str">
        <f>IF(AND('Infos voyageurs'!AA471="Thaïlande",'Infos voyageurs'!AC471="janvier"),'Infos voyageurs'!AG471,"")</f>
        <v/>
      </c>
      <c r="D481" s="24" t="str">
        <f>IF(AND('Infos voyageurs'!AA471="Thaïlande",'Infos voyageurs'!AC471="février"),'Infos voyageurs'!AG471,"")</f>
        <v/>
      </c>
      <c r="E481" s="24" t="str">
        <f>IF(AND('Infos voyageurs'!AA471="Thaïlande",'Infos voyageurs'!AC471="mars"),'Infos voyageurs'!AG471,"")</f>
        <v/>
      </c>
      <c r="F481" s="54" t="str">
        <f>IF(AND('Infos voyageurs'!AA471="Thaïlande",'Infos voyageurs'!AC471="avril"),'Infos voyageurs'!AG471,"")</f>
        <v/>
      </c>
      <c r="G481" s="54" t="str">
        <f>IF(AND('Infos voyageurs'!AA471="Thaïlande",'Infos voyageurs'!AC471="mai"),'Infos voyageurs'!AG471,"")</f>
        <v/>
      </c>
      <c r="H481" s="54" t="str">
        <f>IF(AND('Infos voyageurs'!AA471="Thaïlande",'Infos voyageurs'!AC471="juin"),'Infos voyageurs'!AG471,"")</f>
        <v/>
      </c>
      <c r="I481" s="56" t="str">
        <f>IF(AND('Infos voyageurs'!AA471="Thaïlande",'Infos voyageurs'!AC471="juillet"),'Infos voyageurs'!AG471,"")</f>
        <v/>
      </c>
      <c r="J481" s="56" t="str">
        <f>IF(AND('Infos voyageurs'!AA471="Thaïlande",'Infos voyageurs'!AC471="août"),'Infos voyageurs'!AG471,"")</f>
        <v/>
      </c>
      <c r="K481" s="56" t="str">
        <f>IF(AND('Infos voyageurs'!AA471="Thaïlande",'Infos voyageurs'!AC471="septembre"),'Infos voyageurs'!AG471,"")</f>
        <v/>
      </c>
      <c r="L481" s="58" t="str">
        <f>IF(AND('Infos voyageurs'!AA471="Thaïlande",'Infos voyageurs'!AC471="octobre"),'Infos voyageurs'!AG471,"")</f>
        <v/>
      </c>
      <c r="M481" s="58" t="str">
        <f>IF(AND('Infos voyageurs'!AA471="Thaïlande",'Infos voyageurs'!AC471="novembre"),'Infos voyageurs'!AG471,"")</f>
        <v/>
      </c>
      <c r="N481" s="58" t="str">
        <f>IF(AND('Infos voyageurs'!AA471="Thaïlande",'Infos voyageurs'!AC471="decembre"),'Infos voyageurs'!AG471,"")</f>
        <v/>
      </c>
      <c r="R481" s="24" t="str">
        <f>IF('Infos voyageurs'!AA471="Thaïlande",'Infos voyageurs'!AI471,"")</f>
        <v/>
      </c>
      <c r="U481" s="54" t="str">
        <f>IF('Infos voyageurs'!AE471="Thaïlande",'Infos voyageurs'!AL471,"")</f>
        <v/>
      </c>
      <c r="X481" s="56" t="str">
        <f>IF('Infos voyageurs'!AA471="Thaïlande",'Infos voyageurs'!AN471,"")</f>
        <v/>
      </c>
      <c r="AA481" s="58">
        <f t="shared" si="16"/>
        <v>0</v>
      </c>
    </row>
    <row r="482" spans="1:27" ht="16" customHeight="1" x14ac:dyDescent="0.2">
      <c r="A482" s="1" t="str">
        <f>IF('Infos voyageurs'!AA472="Thaïlande",'Infos voyageurs'!B472,"")</f>
        <v/>
      </c>
      <c r="B482" s="60">
        <f t="shared" si="15"/>
        <v>0</v>
      </c>
      <c r="C482" s="24" t="str">
        <f>IF(AND('Infos voyageurs'!AA472="Thaïlande",'Infos voyageurs'!AC472="janvier"),'Infos voyageurs'!AG472,"")</f>
        <v/>
      </c>
      <c r="D482" s="24" t="str">
        <f>IF(AND('Infos voyageurs'!AA472="Thaïlande",'Infos voyageurs'!AC472="février"),'Infos voyageurs'!AG472,"")</f>
        <v/>
      </c>
      <c r="E482" s="24" t="str">
        <f>IF(AND('Infos voyageurs'!AA472="Thaïlande",'Infos voyageurs'!AC472="mars"),'Infos voyageurs'!AG472,"")</f>
        <v/>
      </c>
      <c r="F482" s="54" t="str">
        <f>IF(AND('Infos voyageurs'!AA472="Thaïlande",'Infos voyageurs'!AC472="avril"),'Infos voyageurs'!AG472,"")</f>
        <v/>
      </c>
      <c r="G482" s="54" t="str">
        <f>IF(AND('Infos voyageurs'!AA472="Thaïlande",'Infos voyageurs'!AC472="mai"),'Infos voyageurs'!AG472,"")</f>
        <v/>
      </c>
      <c r="H482" s="54" t="str">
        <f>IF(AND('Infos voyageurs'!AA472="Thaïlande",'Infos voyageurs'!AC472="juin"),'Infos voyageurs'!AG472,"")</f>
        <v/>
      </c>
      <c r="I482" s="56" t="str">
        <f>IF(AND('Infos voyageurs'!AA472="Thaïlande",'Infos voyageurs'!AC472="juillet"),'Infos voyageurs'!AG472,"")</f>
        <v/>
      </c>
      <c r="J482" s="56" t="str">
        <f>IF(AND('Infos voyageurs'!AA472="Thaïlande",'Infos voyageurs'!AC472="août"),'Infos voyageurs'!AG472,"")</f>
        <v/>
      </c>
      <c r="K482" s="56" t="str">
        <f>IF(AND('Infos voyageurs'!AA472="Thaïlande",'Infos voyageurs'!AC472="septembre"),'Infos voyageurs'!AG472,"")</f>
        <v/>
      </c>
      <c r="L482" s="58" t="str">
        <f>IF(AND('Infos voyageurs'!AA472="Thaïlande",'Infos voyageurs'!AC472="octobre"),'Infos voyageurs'!AG472,"")</f>
        <v/>
      </c>
      <c r="M482" s="58" t="str">
        <f>IF(AND('Infos voyageurs'!AA472="Thaïlande",'Infos voyageurs'!AC472="novembre"),'Infos voyageurs'!AG472,"")</f>
        <v/>
      </c>
      <c r="N482" s="58" t="str">
        <f>IF(AND('Infos voyageurs'!AA472="Thaïlande",'Infos voyageurs'!AC472="decembre"),'Infos voyageurs'!AG472,"")</f>
        <v/>
      </c>
      <c r="R482" s="24" t="str">
        <f>IF('Infos voyageurs'!AA472="Thaïlande",'Infos voyageurs'!AI472,"")</f>
        <v/>
      </c>
      <c r="U482" s="54" t="str">
        <f>IF('Infos voyageurs'!AE472="Thaïlande",'Infos voyageurs'!AL472,"")</f>
        <v/>
      </c>
      <c r="X482" s="56" t="str">
        <f>IF('Infos voyageurs'!AA472="Thaïlande",'Infos voyageurs'!AN472,"")</f>
        <v/>
      </c>
      <c r="AA482" s="58">
        <f t="shared" si="16"/>
        <v>0</v>
      </c>
    </row>
    <row r="483" spans="1:27" ht="16" customHeight="1" x14ac:dyDescent="0.2">
      <c r="A483" s="1" t="str">
        <f>IF('Infos voyageurs'!AA473="Thaïlande",'Infos voyageurs'!B473,"")</f>
        <v/>
      </c>
      <c r="B483" s="60">
        <f t="shared" si="15"/>
        <v>0</v>
      </c>
      <c r="C483" s="24" t="str">
        <f>IF(AND('Infos voyageurs'!AA473="Thaïlande",'Infos voyageurs'!AC473="janvier"),'Infos voyageurs'!AG473,"")</f>
        <v/>
      </c>
      <c r="D483" s="24" t="str">
        <f>IF(AND('Infos voyageurs'!AA473="Thaïlande",'Infos voyageurs'!AC473="février"),'Infos voyageurs'!AG473,"")</f>
        <v/>
      </c>
      <c r="E483" s="24" t="str">
        <f>IF(AND('Infos voyageurs'!AA473="Thaïlande",'Infos voyageurs'!AC473="mars"),'Infos voyageurs'!AG473,"")</f>
        <v/>
      </c>
      <c r="F483" s="54" t="str">
        <f>IF(AND('Infos voyageurs'!AA473="Thaïlande",'Infos voyageurs'!AC473="avril"),'Infos voyageurs'!AG473,"")</f>
        <v/>
      </c>
      <c r="G483" s="54" t="str">
        <f>IF(AND('Infos voyageurs'!AA473="Thaïlande",'Infos voyageurs'!AC473="mai"),'Infos voyageurs'!AG473,"")</f>
        <v/>
      </c>
      <c r="H483" s="54" t="str">
        <f>IF(AND('Infos voyageurs'!AA473="Thaïlande",'Infos voyageurs'!AC473="juin"),'Infos voyageurs'!AG473,"")</f>
        <v/>
      </c>
      <c r="I483" s="56" t="str">
        <f>IF(AND('Infos voyageurs'!AA473="Thaïlande",'Infos voyageurs'!AC473="juillet"),'Infos voyageurs'!AG473,"")</f>
        <v/>
      </c>
      <c r="J483" s="56" t="str">
        <f>IF(AND('Infos voyageurs'!AA473="Thaïlande",'Infos voyageurs'!AC473="août"),'Infos voyageurs'!AG473,"")</f>
        <v/>
      </c>
      <c r="K483" s="56" t="str">
        <f>IF(AND('Infos voyageurs'!AA473="Thaïlande",'Infos voyageurs'!AC473="septembre"),'Infos voyageurs'!AG473,"")</f>
        <v/>
      </c>
      <c r="L483" s="58" t="str">
        <f>IF(AND('Infos voyageurs'!AA473="Thaïlande",'Infos voyageurs'!AC473="octobre"),'Infos voyageurs'!AG473,"")</f>
        <v/>
      </c>
      <c r="M483" s="58" t="str">
        <f>IF(AND('Infos voyageurs'!AA473="Thaïlande",'Infos voyageurs'!AC473="novembre"),'Infos voyageurs'!AG473,"")</f>
        <v/>
      </c>
      <c r="N483" s="58" t="str">
        <f>IF(AND('Infos voyageurs'!AA473="Thaïlande",'Infos voyageurs'!AC473="decembre"),'Infos voyageurs'!AG473,"")</f>
        <v/>
      </c>
      <c r="R483" s="24" t="str">
        <f>IF('Infos voyageurs'!AA473="Thaïlande",'Infos voyageurs'!AI473,"")</f>
        <v/>
      </c>
      <c r="U483" s="54" t="str">
        <f>IF('Infos voyageurs'!AE473="Thaïlande",'Infos voyageurs'!AL473,"")</f>
        <v/>
      </c>
      <c r="X483" s="56" t="str">
        <f>IF('Infos voyageurs'!AA473="Thaïlande",'Infos voyageurs'!AN473,"")</f>
        <v/>
      </c>
      <c r="AA483" s="58">
        <f t="shared" si="16"/>
        <v>0</v>
      </c>
    </row>
    <row r="484" spans="1:27" ht="16" customHeight="1" x14ac:dyDescent="0.2">
      <c r="A484" s="1" t="str">
        <f>IF('Infos voyageurs'!AA474="Thaïlande",'Infos voyageurs'!B474,"")</f>
        <v/>
      </c>
      <c r="B484" s="60">
        <f t="shared" si="15"/>
        <v>0</v>
      </c>
      <c r="C484" s="24" t="str">
        <f>IF(AND('Infos voyageurs'!AA474="Thaïlande",'Infos voyageurs'!AC474="janvier"),'Infos voyageurs'!AG474,"")</f>
        <v/>
      </c>
      <c r="D484" s="24" t="str">
        <f>IF(AND('Infos voyageurs'!AA474="Thaïlande",'Infos voyageurs'!AC474="février"),'Infos voyageurs'!AG474,"")</f>
        <v/>
      </c>
      <c r="E484" s="24" t="str">
        <f>IF(AND('Infos voyageurs'!AA474="Thaïlande",'Infos voyageurs'!AC474="mars"),'Infos voyageurs'!AG474,"")</f>
        <v/>
      </c>
      <c r="F484" s="54" t="str">
        <f>IF(AND('Infos voyageurs'!AA474="Thaïlande",'Infos voyageurs'!AC474="avril"),'Infos voyageurs'!AG474,"")</f>
        <v/>
      </c>
      <c r="G484" s="54" t="str">
        <f>IF(AND('Infos voyageurs'!AA474="Thaïlande",'Infos voyageurs'!AC474="mai"),'Infos voyageurs'!AG474,"")</f>
        <v/>
      </c>
      <c r="H484" s="54" t="str">
        <f>IF(AND('Infos voyageurs'!AA474="Thaïlande",'Infos voyageurs'!AC474="juin"),'Infos voyageurs'!AG474,"")</f>
        <v/>
      </c>
      <c r="I484" s="56" t="str">
        <f>IF(AND('Infos voyageurs'!AA474="Thaïlande",'Infos voyageurs'!AC474="juillet"),'Infos voyageurs'!AG474,"")</f>
        <v/>
      </c>
      <c r="J484" s="56" t="str">
        <f>IF(AND('Infos voyageurs'!AA474="Thaïlande",'Infos voyageurs'!AC474="août"),'Infos voyageurs'!AG474,"")</f>
        <v/>
      </c>
      <c r="K484" s="56" t="str">
        <f>IF(AND('Infos voyageurs'!AA474="Thaïlande",'Infos voyageurs'!AC474="septembre"),'Infos voyageurs'!AG474,"")</f>
        <v/>
      </c>
      <c r="L484" s="58" t="str">
        <f>IF(AND('Infos voyageurs'!AA474="Thaïlande",'Infos voyageurs'!AC474="octobre"),'Infos voyageurs'!AG474,"")</f>
        <v/>
      </c>
      <c r="M484" s="58" t="str">
        <f>IF(AND('Infos voyageurs'!AA474="Thaïlande",'Infos voyageurs'!AC474="novembre"),'Infos voyageurs'!AG474,"")</f>
        <v/>
      </c>
      <c r="N484" s="58" t="str">
        <f>IF(AND('Infos voyageurs'!AA474="Thaïlande",'Infos voyageurs'!AC474="decembre"),'Infos voyageurs'!AG474,"")</f>
        <v/>
      </c>
      <c r="R484" s="24" t="str">
        <f>IF('Infos voyageurs'!AA474="Thaïlande",'Infos voyageurs'!AI474,"")</f>
        <v/>
      </c>
      <c r="U484" s="54" t="str">
        <f>IF('Infos voyageurs'!AE474="Thaïlande",'Infos voyageurs'!AL474,"")</f>
        <v/>
      </c>
      <c r="X484" s="56" t="str">
        <f>IF('Infos voyageurs'!AA474="Thaïlande",'Infos voyageurs'!AN474,"")</f>
        <v/>
      </c>
      <c r="AA484" s="58">
        <f t="shared" si="16"/>
        <v>0</v>
      </c>
    </row>
    <row r="485" spans="1:27" ht="16" customHeight="1" x14ac:dyDescent="0.2">
      <c r="A485" s="1" t="str">
        <f>IF('Infos voyageurs'!AA475="Thaïlande",'Infos voyageurs'!B475,"")</f>
        <v/>
      </c>
      <c r="B485" s="60">
        <f t="shared" si="15"/>
        <v>0</v>
      </c>
      <c r="C485" s="24" t="str">
        <f>IF(AND('Infos voyageurs'!AA475="Thaïlande",'Infos voyageurs'!AC475="janvier"),'Infos voyageurs'!AG475,"")</f>
        <v/>
      </c>
      <c r="D485" s="24" t="str">
        <f>IF(AND('Infos voyageurs'!AA475="Thaïlande",'Infos voyageurs'!AC475="février"),'Infos voyageurs'!AG475,"")</f>
        <v/>
      </c>
      <c r="E485" s="24" t="str">
        <f>IF(AND('Infos voyageurs'!AA475="Thaïlande",'Infos voyageurs'!AC475="mars"),'Infos voyageurs'!AG475,"")</f>
        <v/>
      </c>
      <c r="F485" s="54" t="str">
        <f>IF(AND('Infos voyageurs'!AA475="Thaïlande",'Infos voyageurs'!AC475="avril"),'Infos voyageurs'!AG475,"")</f>
        <v/>
      </c>
      <c r="G485" s="54" t="str">
        <f>IF(AND('Infos voyageurs'!AA475="Thaïlande",'Infos voyageurs'!AC475="mai"),'Infos voyageurs'!AG475,"")</f>
        <v/>
      </c>
      <c r="H485" s="54" t="str">
        <f>IF(AND('Infos voyageurs'!AA475="Thaïlande",'Infos voyageurs'!AC475="juin"),'Infos voyageurs'!AG475,"")</f>
        <v/>
      </c>
      <c r="I485" s="56" t="str">
        <f>IF(AND('Infos voyageurs'!AA475="Thaïlande",'Infos voyageurs'!AC475="juillet"),'Infos voyageurs'!AG475,"")</f>
        <v/>
      </c>
      <c r="J485" s="56" t="str">
        <f>IF(AND('Infos voyageurs'!AA475="Thaïlande",'Infos voyageurs'!AC475="août"),'Infos voyageurs'!AG475,"")</f>
        <v/>
      </c>
      <c r="K485" s="56" t="str">
        <f>IF(AND('Infos voyageurs'!AA475="Thaïlande",'Infos voyageurs'!AC475="septembre"),'Infos voyageurs'!AG475,"")</f>
        <v/>
      </c>
      <c r="L485" s="58" t="str">
        <f>IF(AND('Infos voyageurs'!AA475="Thaïlande",'Infos voyageurs'!AC475="octobre"),'Infos voyageurs'!AG475,"")</f>
        <v/>
      </c>
      <c r="M485" s="58" t="str">
        <f>IF(AND('Infos voyageurs'!AA475="Thaïlande",'Infos voyageurs'!AC475="novembre"),'Infos voyageurs'!AG475,"")</f>
        <v/>
      </c>
      <c r="N485" s="58" t="str">
        <f>IF(AND('Infos voyageurs'!AA475="Thaïlande",'Infos voyageurs'!AC475="decembre"),'Infos voyageurs'!AG475,"")</f>
        <v/>
      </c>
      <c r="R485" s="24" t="str">
        <f>IF('Infos voyageurs'!AA475="Thaïlande",'Infos voyageurs'!AI475,"")</f>
        <v/>
      </c>
      <c r="U485" s="54" t="str">
        <f>IF('Infos voyageurs'!AE475="Thaïlande",'Infos voyageurs'!AL475,"")</f>
        <v/>
      </c>
      <c r="X485" s="56" t="str">
        <f>IF('Infos voyageurs'!AA475="Thaïlande",'Infos voyageurs'!AN475,"")</f>
        <v/>
      </c>
      <c r="AA485" s="58">
        <f t="shared" si="16"/>
        <v>0</v>
      </c>
    </row>
    <row r="486" spans="1:27" ht="16" customHeight="1" x14ac:dyDescent="0.2">
      <c r="A486" s="1" t="str">
        <f>IF('Infos voyageurs'!AA476="Thaïlande",'Infos voyageurs'!B476,"")</f>
        <v/>
      </c>
      <c r="B486" s="60">
        <f t="shared" si="15"/>
        <v>0</v>
      </c>
      <c r="C486" s="24" t="str">
        <f>IF(AND('Infos voyageurs'!AA476="Thaïlande",'Infos voyageurs'!AC476="janvier"),'Infos voyageurs'!AG476,"")</f>
        <v/>
      </c>
      <c r="D486" s="24" t="str">
        <f>IF(AND('Infos voyageurs'!AA476="Thaïlande",'Infos voyageurs'!AC476="février"),'Infos voyageurs'!AG476,"")</f>
        <v/>
      </c>
      <c r="E486" s="24" t="str">
        <f>IF(AND('Infos voyageurs'!AA476="Thaïlande",'Infos voyageurs'!AC476="mars"),'Infos voyageurs'!AG476,"")</f>
        <v/>
      </c>
      <c r="F486" s="54" t="str">
        <f>IF(AND('Infos voyageurs'!AA476="Thaïlande",'Infos voyageurs'!AC476="avril"),'Infos voyageurs'!AG476,"")</f>
        <v/>
      </c>
      <c r="G486" s="54" t="str">
        <f>IF(AND('Infos voyageurs'!AA476="Thaïlande",'Infos voyageurs'!AC476="mai"),'Infos voyageurs'!AG476,"")</f>
        <v/>
      </c>
      <c r="H486" s="54" t="str">
        <f>IF(AND('Infos voyageurs'!AA476="Thaïlande",'Infos voyageurs'!AC476="juin"),'Infos voyageurs'!AG476,"")</f>
        <v/>
      </c>
      <c r="I486" s="56" t="str">
        <f>IF(AND('Infos voyageurs'!AA476="Thaïlande",'Infos voyageurs'!AC476="juillet"),'Infos voyageurs'!AG476,"")</f>
        <v/>
      </c>
      <c r="J486" s="56" t="str">
        <f>IF(AND('Infos voyageurs'!AA476="Thaïlande",'Infos voyageurs'!AC476="août"),'Infos voyageurs'!AG476,"")</f>
        <v/>
      </c>
      <c r="K486" s="56" t="str">
        <f>IF(AND('Infos voyageurs'!AA476="Thaïlande",'Infos voyageurs'!AC476="septembre"),'Infos voyageurs'!AG476,"")</f>
        <v/>
      </c>
      <c r="L486" s="58" t="str">
        <f>IF(AND('Infos voyageurs'!AA476="Thaïlande",'Infos voyageurs'!AC476="octobre"),'Infos voyageurs'!AG476,"")</f>
        <v/>
      </c>
      <c r="M486" s="58" t="str">
        <f>IF(AND('Infos voyageurs'!AA476="Thaïlande",'Infos voyageurs'!AC476="novembre"),'Infos voyageurs'!AG476,"")</f>
        <v/>
      </c>
      <c r="N486" s="58" t="str">
        <f>IF(AND('Infos voyageurs'!AA476="Thaïlande",'Infos voyageurs'!AC476="decembre"),'Infos voyageurs'!AG476,"")</f>
        <v/>
      </c>
      <c r="R486" s="24" t="str">
        <f>IF('Infos voyageurs'!AA476="Thaïlande",'Infos voyageurs'!AI476,"")</f>
        <v/>
      </c>
      <c r="U486" s="54" t="str">
        <f>IF('Infos voyageurs'!AE476="Thaïlande",'Infos voyageurs'!AL476,"")</f>
        <v/>
      </c>
      <c r="X486" s="56" t="str">
        <f>IF('Infos voyageurs'!AA476="Thaïlande",'Infos voyageurs'!AN476,"")</f>
        <v/>
      </c>
      <c r="AA486" s="58">
        <f t="shared" si="16"/>
        <v>0</v>
      </c>
    </row>
    <row r="487" spans="1:27" ht="16" customHeight="1" x14ac:dyDescent="0.2">
      <c r="A487" s="1" t="str">
        <f>IF('Infos voyageurs'!AA477="Thaïlande",'Infos voyageurs'!B477,"")</f>
        <v/>
      </c>
      <c r="B487" s="60">
        <f t="shared" si="15"/>
        <v>0</v>
      </c>
      <c r="C487" s="24" t="str">
        <f>IF(AND('Infos voyageurs'!AA477="Thaïlande",'Infos voyageurs'!AC477="janvier"),'Infos voyageurs'!AG477,"")</f>
        <v/>
      </c>
      <c r="D487" s="24" t="str">
        <f>IF(AND('Infos voyageurs'!AA477="Thaïlande",'Infos voyageurs'!AC477="février"),'Infos voyageurs'!AG477,"")</f>
        <v/>
      </c>
      <c r="E487" s="24" t="str">
        <f>IF(AND('Infos voyageurs'!AA477="Thaïlande",'Infos voyageurs'!AC477="mars"),'Infos voyageurs'!AG477,"")</f>
        <v/>
      </c>
      <c r="F487" s="54" t="str">
        <f>IF(AND('Infos voyageurs'!AA477="Thaïlande",'Infos voyageurs'!AC477="avril"),'Infos voyageurs'!AG477,"")</f>
        <v/>
      </c>
      <c r="G487" s="54" t="str">
        <f>IF(AND('Infos voyageurs'!AA477="Thaïlande",'Infos voyageurs'!AC477="mai"),'Infos voyageurs'!AG477,"")</f>
        <v/>
      </c>
      <c r="H487" s="54" t="str">
        <f>IF(AND('Infos voyageurs'!AA477="Thaïlande",'Infos voyageurs'!AC477="juin"),'Infos voyageurs'!AG477,"")</f>
        <v/>
      </c>
      <c r="I487" s="56" t="str">
        <f>IF(AND('Infos voyageurs'!AA477="Thaïlande",'Infos voyageurs'!AC477="juillet"),'Infos voyageurs'!AG477,"")</f>
        <v/>
      </c>
      <c r="J487" s="56" t="str">
        <f>IF(AND('Infos voyageurs'!AA477="Thaïlande",'Infos voyageurs'!AC477="août"),'Infos voyageurs'!AG477,"")</f>
        <v/>
      </c>
      <c r="K487" s="56" t="str">
        <f>IF(AND('Infos voyageurs'!AA477="Thaïlande",'Infos voyageurs'!AC477="septembre"),'Infos voyageurs'!AG477,"")</f>
        <v/>
      </c>
      <c r="L487" s="58" t="str">
        <f>IF(AND('Infos voyageurs'!AA477="Thaïlande",'Infos voyageurs'!AC477="octobre"),'Infos voyageurs'!AG477,"")</f>
        <v/>
      </c>
      <c r="M487" s="58" t="str">
        <f>IF(AND('Infos voyageurs'!AA477="Thaïlande",'Infos voyageurs'!AC477="novembre"),'Infos voyageurs'!AG477,"")</f>
        <v/>
      </c>
      <c r="N487" s="58" t="str">
        <f>IF(AND('Infos voyageurs'!AA477="Thaïlande",'Infos voyageurs'!AC477="decembre"),'Infos voyageurs'!AG477,"")</f>
        <v/>
      </c>
      <c r="R487" s="24" t="str">
        <f>IF('Infos voyageurs'!AA477="Thaïlande",'Infos voyageurs'!AI477,"")</f>
        <v/>
      </c>
      <c r="U487" s="54" t="str">
        <f>IF('Infos voyageurs'!AE477="Thaïlande",'Infos voyageurs'!AL477,"")</f>
        <v/>
      </c>
      <c r="X487" s="56" t="str">
        <f>IF('Infos voyageurs'!AA477="Thaïlande",'Infos voyageurs'!AN477,"")</f>
        <v/>
      </c>
      <c r="AA487" s="58">
        <f t="shared" si="16"/>
        <v>0</v>
      </c>
    </row>
    <row r="488" spans="1:27" ht="16" customHeight="1" x14ac:dyDescent="0.2">
      <c r="A488" s="1" t="str">
        <f>IF('Infos voyageurs'!AA478="Thaïlande",'Infos voyageurs'!B478,"")</f>
        <v/>
      </c>
      <c r="B488" s="60">
        <f t="shared" si="15"/>
        <v>0</v>
      </c>
      <c r="C488" s="24" t="str">
        <f>IF(AND('Infos voyageurs'!AA478="Thaïlande",'Infos voyageurs'!AC478="janvier"),'Infos voyageurs'!AG478,"")</f>
        <v/>
      </c>
      <c r="D488" s="24" t="str">
        <f>IF(AND('Infos voyageurs'!AA478="Thaïlande",'Infos voyageurs'!AC478="février"),'Infos voyageurs'!AG478,"")</f>
        <v/>
      </c>
      <c r="E488" s="24" t="str">
        <f>IF(AND('Infos voyageurs'!AA478="Thaïlande",'Infos voyageurs'!AC478="mars"),'Infos voyageurs'!AG478,"")</f>
        <v/>
      </c>
      <c r="F488" s="54" t="str">
        <f>IF(AND('Infos voyageurs'!AA478="Thaïlande",'Infos voyageurs'!AC478="avril"),'Infos voyageurs'!AG478,"")</f>
        <v/>
      </c>
      <c r="G488" s="54" t="str">
        <f>IF(AND('Infos voyageurs'!AA478="Thaïlande",'Infos voyageurs'!AC478="mai"),'Infos voyageurs'!AG478,"")</f>
        <v/>
      </c>
      <c r="H488" s="54" t="str">
        <f>IF(AND('Infos voyageurs'!AA478="Thaïlande",'Infos voyageurs'!AC478="juin"),'Infos voyageurs'!AG478,"")</f>
        <v/>
      </c>
      <c r="I488" s="56" t="str">
        <f>IF(AND('Infos voyageurs'!AA478="Thaïlande",'Infos voyageurs'!AC478="juillet"),'Infos voyageurs'!AG478,"")</f>
        <v/>
      </c>
      <c r="J488" s="56" t="str">
        <f>IF(AND('Infos voyageurs'!AA478="Thaïlande",'Infos voyageurs'!AC478="août"),'Infos voyageurs'!AG478,"")</f>
        <v/>
      </c>
      <c r="K488" s="56" t="str">
        <f>IF(AND('Infos voyageurs'!AA478="Thaïlande",'Infos voyageurs'!AC478="septembre"),'Infos voyageurs'!AG478,"")</f>
        <v/>
      </c>
      <c r="L488" s="58" t="str">
        <f>IF(AND('Infos voyageurs'!AA478="Thaïlande",'Infos voyageurs'!AC478="octobre"),'Infos voyageurs'!AG478,"")</f>
        <v/>
      </c>
      <c r="M488" s="58" t="str">
        <f>IF(AND('Infos voyageurs'!AA478="Thaïlande",'Infos voyageurs'!AC478="novembre"),'Infos voyageurs'!AG478,"")</f>
        <v/>
      </c>
      <c r="N488" s="58" t="str">
        <f>IF(AND('Infos voyageurs'!AA478="Thaïlande",'Infos voyageurs'!AC478="decembre"),'Infos voyageurs'!AG478,"")</f>
        <v/>
      </c>
      <c r="R488" s="24" t="str">
        <f>IF('Infos voyageurs'!AA478="Thaïlande",'Infos voyageurs'!AI478,"")</f>
        <v/>
      </c>
      <c r="U488" s="54" t="str">
        <f>IF('Infos voyageurs'!AE478="Thaïlande",'Infos voyageurs'!AL478,"")</f>
        <v/>
      </c>
      <c r="X488" s="56" t="str">
        <f>IF('Infos voyageurs'!AA478="Thaïlande",'Infos voyageurs'!AN478,"")</f>
        <v/>
      </c>
      <c r="AA488" s="58">
        <f t="shared" si="16"/>
        <v>0</v>
      </c>
    </row>
    <row r="489" spans="1:27" ht="16" customHeight="1" x14ac:dyDescent="0.2">
      <c r="A489" s="1" t="str">
        <f>IF('Infos voyageurs'!AA479="Thaïlande",'Infos voyageurs'!B479,"")</f>
        <v/>
      </c>
      <c r="B489" s="60">
        <f t="shared" si="15"/>
        <v>0</v>
      </c>
      <c r="C489" s="24" t="str">
        <f>IF(AND('Infos voyageurs'!AA479="Thaïlande",'Infos voyageurs'!AC479="janvier"),'Infos voyageurs'!AG479,"")</f>
        <v/>
      </c>
      <c r="D489" s="24" t="str">
        <f>IF(AND('Infos voyageurs'!AA479="Thaïlande",'Infos voyageurs'!AC479="février"),'Infos voyageurs'!AG479,"")</f>
        <v/>
      </c>
      <c r="E489" s="24" t="str">
        <f>IF(AND('Infos voyageurs'!AA479="Thaïlande",'Infos voyageurs'!AC479="mars"),'Infos voyageurs'!AG479,"")</f>
        <v/>
      </c>
      <c r="F489" s="54" t="str">
        <f>IF(AND('Infos voyageurs'!AA479="Thaïlande",'Infos voyageurs'!AC479="avril"),'Infos voyageurs'!AG479,"")</f>
        <v/>
      </c>
      <c r="G489" s="54" t="str">
        <f>IF(AND('Infos voyageurs'!AA479="Thaïlande",'Infos voyageurs'!AC479="mai"),'Infos voyageurs'!AG479,"")</f>
        <v/>
      </c>
      <c r="H489" s="54" t="str">
        <f>IF(AND('Infos voyageurs'!AA479="Thaïlande",'Infos voyageurs'!AC479="juin"),'Infos voyageurs'!AG479,"")</f>
        <v/>
      </c>
      <c r="I489" s="56" t="str">
        <f>IF(AND('Infos voyageurs'!AA479="Thaïlande",'Infos voyageurs'!AC479="juillet"),'Infos voyageurs'!AG479,"")</f>
        <v/>
      </c>
      <c r="J489" s="56" t="str">
        <f>IF(AND('Infos voyageurs'!AA479="Thaïlande",'Infos voyageurs'!AC479="août"),'Infos voyageurs'!AG479,"")</f>
        <v/>
      </c>
      <c r="K489" s="56" t="str">
        <f>IF(AND('Infos voyageurs'!AA479="Thaïlande",'Infos voyageurs'!AC479="septembre"),'Infos voyageurs'!AG479,"")</f>
        <v/>
      </c>
      <c r="L489" s="58" t="str">
        <f>IF(AND('Infos voyageurs'!AA479="Thaïlande",'Infos voyageurs'!AC479="octobre"),'Infos voyageurs'!AG479,"")</f>
        <v/>
      </c>
      <c r="M489" s="58" t="str">
        <f>IF(AND('Infos voyageurs'!AA479="Thaïlande",'Infos voyageurs'!AC479="novembre"),'Infos voyageurs'!AG479,"")</f>
        <v/>
      </c>
      <c r="N489" s="58" t="str">
        <f>IF(AND('Infos voyageurs'!AA479="Thaïlande",'Infos voyageurs'!AC479="decembre"),'Infos voyageurs'!AG479,"")</f>
        <v/>
      </c>
      <c r="R489" s="24" t="str">
        <f>IF('Infos voyageurs'!AA479="Thaïlande",'Infos voyageurs'!AI479,"")</f>
        <v/>
      </c>
      <c r="U489" s="54" t="str">
        <f>IF('Infos voyageurs'!AE479="Thaïlande",'Infos voyageurs'!AL479,"")</f>
        <v/>
      </c>
      <c r="X489" s="56" t="str">
        <f>IF('Infos voyageurs'!AA479="Thaïlande",'Infos voyageurs'!AN479,"")</f>
        <v/>
      </c>
      <c r="AA489" s="58">
        <f t="shared" si="16"/>
        <v>0</v>
      </c>
    </row>
    <row r="490" spans="1:27" ht="16" customHeight="1" x14ac:dyDescent="0.2">
      <c r="A490" s="1" t="str">
        <f>IF('Infos voyageurs'!AA480="Thaïlande",'Infos voyageurs'!B480,"")</f>
        <v/>
      </c>
      <c r="B490" s="60">
        <f t="shared" si="15"/>
        <v>0</v>
      </c>
      <c r="C490" s="24" t="str">
        <f>IF(AND('Infos voyageurs'!AA480="Thaïlande",'Infos voyageurs'!AC480="janvier"),'Infos voyageurs'!AG480,"")</f>
        <v/>
      </c>
      <c r="D490" s="24" t="str">
        <f>IF(AND('Infos voyageurs'!AA480="Thaïlande",'Infos voyageurs'!AC480="février"),'Infos voyageurs'!AG480,"")</f>
        <v/>
      </c>
      <c r="E490" s="24" t="str">
        <f>IF(AND('Infos voyageurs'!AA480="Thaïlande",'Infos voyageurs'!AC480="mars"),'Infos voyageurs'!AG480,"")</f>
        <v/>
      </c>
      <c r="F490" s="54" t="str">
        <f>IF(AND('Infos voyageurs'!AA480="Thaïlande",'Infos voyageurs'!AC480="avril"),'Infos voyageurs'!AG480,"")</f>
        <v/>
      </c>
      <c r="G490" s="54" t="str">
        <f>IF(AND('Infos voyageurs'!AA480="Thaïlande",'Infos voyageurs'!AC480="mai"),'Infos voyageurs'!AG480,"")</f>
        <v/>
      </c>
      <c r="H490" s="54" t="str">
        <f>IF(AND('Infos voyageurs'!AA480="Thaïlande",'Infos voyageurs'!AC480="juin"),'Infos voyageurs'!AG480,"")</f>
        <v/>
      </c>
      <c r="I490" s="56" t="str">
        <f>IF(AND('Infos voyageurs'!AA480="Thaïlande",'Infos voyageurs'!AC480="juillet"),'Infos voyageurs'!AG480,"")</f>
        <v/>
      </c>
      <c r="J490" s="56" t="str">
        <f>IF(AND('Infos voyageurs'!AA480="Thaïlande",'Infos voyageurs'!AC480="août"),'Infos voyageurs'!AG480,"")</f>
        <v/>
      </c>
      <c r="K490" s="56" t="str">
        <f>IF(AND('Infos voyageurs'!AA480="Thaïlande",'Infos voyageurs'!AC480="septembre"),'Infos voyageurs'!AG480,"")</f>
        <v/>
      </c>
      <c r="L490" s="58" t="str">
        <f>IF(AND('Infos voyageurs'!AA480="Thaïlande",'Infos voyageurs'!AC480="octobre"),'Infos voyageurs'!AG480,"")</f>
        <v/>
      </c>
      <c r="M490" s="58" t="str">
        <f>IF(AND('Infos voyageurs'!AA480="Thaïlande",'Infos voyageurs'!AC480="novembre"),'Infos voyageurs'!AG480,"")</f>
        <v/>
      </c>
      <c r="N490" s="58" t="str">
        <f>IF(AND('Infos voyageurs'!AA480="Thaïlande",'Infos voyageurs'!AC480="decembre"),'Infos voyageurs'!AG480,"")</f>
        <v/>
      </c>
      <c r="R490" s="24" t="str">
        <f>IF('Infos voyageurs'!AA480="Thaïlande",'Infos voyageurs'!AI480,"")</f>
        <v/>
      </c>
      <c r="U490" s="54" t="str">
        <f>IF('Infos voyageurs'!AE480="Thaïlande",'Infos voyageurs'!AL480,"")</f>
        <v/>
      </c>
      <c r="X490" s="56" t="str">
        <f>IF('Infos voyageurs'!AA480="Thaïlande",'Infos voyageurs'!AN480,"")</f>
        <v/>
      </c>
      <c r="AA490" s="58">
        <f t="shared" si="16"/>
        <v>0</v>
      </c>
    </row>
    <row r="491" spans="1:27" ht="16" customHeight="1" x14ac:dyDescent="0.2">
      <c r="A491" s="1" t="str">
        <f>IF('Infos voyageurs'!AA481="Thaïlande",'Infos voyageurs'!B481,"")</f>
        <v/>
      </c>
      <c r="B491" s="60">
        <f t="shared" si="15"/>
        <v>0</v>
      </c>
      <c r="C491" s="24" t="str">
        <f>IF(AND('Infos voyageurs'!AA481="Thaïlande",'Infos voyageurs'!AC481="janvier"),'Infos voyageurs'!AG481,"")</f>
        <v/>
      </c>
      <c r="D491" s="24" t="str">
        <f>IF(AND('Infos voyageurs'!AA481="Thaïlande",'Infos voyageurs'!AC481="février"),'Infos voyageurs'!AG481,"")</f>
        <v/>
      </c>
      <c r="E491" s="24" t="str">
        <f>IF(AND('Infos voyageurs'!AA481="Thaïlande",'Infos voyageurs'!AC481="mars"),'Infos voyageurs'!AG481,"")</f>
        <v/>
      </c>
      <c r="F491" s="54" t="str">
        <f>IF(AND('Infos voyageurs'!AA481="Thaïlande",'Infos voyageurs'!AC481="avril"),'Infos voyageurs'!AG481,"")</f>
        <v/>
      </c>
      <c r="G491" s="54" t="str">
        <f>IF(AND('Infos voyageurs'!AA481="Thaïlande",'Infos voyageurs'!AC481="mai"),'Infos voyageurs'!AG481,"")</f>
        <v/>
      </c>
      <c r="H491" s="54" t="str">
        <f>IF(AND('Infos voyageurs'!AA481="Thaïlande",'Infos voyageurs'!AC481="juin"),'Infos voyageurs'!AG481,"")</f>
        <v/>
      </c>
      <c r="I491" s="56" t="str">
        <f>IF(AND('Infos voyageurs'!AA481="Thaïlande",'Infos voyageurs'!AC481="juillet"),'Infos voyageurs'!AG481,"")</f>
        <v/>
      </c>
      <c r="J491" s="56" t="str">
        <f>IF(AND('Infos voyageurs'!AA481="Thaïlande",'Infos voyageurs'!AC481="août"),'Infos voyageurs'!AG481,"")</f>
        <v/>
      </c>
      <c r="K491" s="56" t="str">
        <f>IF(AND('Infos voyageurs'!AA481="Thaïlande",'Infos voyageurs'!AC481="septembre"),'Infos voyageurs'!AG481,"")</f>
        <v/>
      </c>
      <c r="L491" s="58" t="str">
        <f>IF(AND('Infos voyageurs'!AA481="Thaïlande",'Infos voyageurs'!AC481="octobre"),'Infos voyageurs'!AG481,"")</f>
        <v/>
      </c>
      <c r="M491" s="58" t="str">
        <f>IF(AND('Infos voyageurs'!AA481="Thaïlande",'Infos voyageurs'!AC481="novembre"),'Infos voyageurs'!AG481,"")</f>
        <v/>
      </c>
      <c r="N491" s="58" t="str">
        <f>IF(AND('Infos voyageurs'!AA481="Thaïlande",'Infos voyageurs'!AC481="decembre"),'Infos voyageurs'!AG481,"")</f>
        <v/>
      </c>
      <c r="R491" s="24" t="str">
        <f>IF('Infos voyageurs'!AA481="Thaïlande",'Infos voyageurs'!AI481,"")</f>
        <v/>
      </c>
      <c r="U491" s="54" t="str">
        <f>IF('Infos voyageurs'!AE481="Thaïlande",'Infos voyageurs'!AL481,"")</f>
        <v/>
      </c>
      <c r="X491" s="56" t="str">
        <f>IF('Infos voyageurs'!AA481="Thaïlande",'Infos voyageurs'!AN481,"")</f>
        <v/>
      </c>
      <c r="AA491" s="58">
        <f t="shared" si="16"/>
        <v>0</v>
      </c>
    </row>
    <row r="492" spans="1:27" ht="16" customHeight="1" x14ac:dyDescent="0.2">
      <c r="A492" s="1" t="str">
        <f>IF('Infos voyageurs'!AA482="Thaïlande",'Infos voyageurs'!B482,"")</f>
        <v/>
      </c>
      <c r="B492" s="60">
        <f t="shared" si="15"/>
        <v>0</v>
      </c>
      <c r="C492" s="24" t="str">
        <f>IF(AND('Infos voyageurs'!AA482="Thaïlande",'Infos voyageurs'!AC482="janvier"),'Infos voyageurs'!AG482,"")</f>
        <v/>
      </c>
      <c r="D492" s="24" t="str">
        <f>IF(AND('Infos voyageurs'!AA482="Thaïlande",'Infos voyageurs'!AC482="février"),'Infos voyageurs'!AG482,"")</f>
        <v/>
      </c>
      <c r="E492" s="24" t="str">
        <f>IF(AND('Infos voyageurs'!AA482="Thaïlande",'Infos voyageurs'!AC482="mars"),'Infos voyageurs'!AG482,"")</f>
        <v/>
      </c>
      <c r="F492" s="54" t="str">
        <f>IF(AND('Infos voyageurs'!AA482="Thaïlande",'Infos voyageurs'!AC482="avril"),'Infos voyageurs'!AG482,"")</f>
        <v/>
      </c>
      <c r="G492" s="54" t="str">
        <f>IF(AND('Infos voyageurs'!AA482="Thaïlande",'Infos voyageurs'!AC482="mai"),'Infos voyageurs'!AG482,"")</f>
        <v/>
      </c>
      <c r="H492" s="54" t="str">
        <f>IF(AND('Infos voyageurs'!AA482="Thaïlande",'Infos voyageurs'!AC482="juin"),'Infos voyageurs'!AG482,"")</f>
        <v/>
      </c>
      <c r="I492" s="56" t="str">
        <f>IF(AND('Infos voyageurs'!AA482="Thaïlande",'Infos voyageurs'!AC482="juillet"),'Infos voyageurs'!AG482,"")</f>
        <v/>
      </c>
      <c r="J492" s="56" t="str">
        <f>IF(AND('Infos voyageurs'!AA482="Thaïlande",'Infos voyageurs'!AC482="août"),'Infos voyageurs'!AG482,"")</f>
        <v/>
      </c>
      <c r="K492" s="56" t="str">
        <f>IF(AND('Infos voyageurs'!AA482="Thaïlande",'Infos voyageurs'!AC482="septembre"),'Infos voyageurs'!AG482,"")</f>
        <v/>
      </c>
      <c r="L492" s="58" t="str">
        <f>IF(AND('Infos voyageurs'!AA482="Thaïlande",'Infos voyageurs'!AC482="octobre"),'Infos voyageurs'!AG482,"")</f>
        <v/>
      </c>
      <c r="M492" s="58" t="str">
        <f>IF(AND('Infos voyageurs'!AA482="Thaïlande",'Infos voyageurs'!AC482="novembre"),'Infos voyageurs'!AG482,"")</f>
        <v/>
      </c>
      <c r="N492" s="58" t="str">
        <f>IF(AND('Infos voyageurs'!AA482="Thaïlande",'Infos voyageurs'!AC482="decembre"),'Infos voyageurs'!AG482,"")</f>
        <v/>
      </c>
      <c r="R492" s="24" t="str">
        <f>IF('Infos voyageurs'!AA482="Thaïlande",'Infos voyageurs'!AI482,"")</f>
        <v/>
      </c>
      <c r="U492" s="54" t="str">
        <f>IF('Infos voyageurs'!AE482="Thaïlande",'Infos voyageurs'!AL482,"")</f>
        <v/>
      </c>
      <c r="X492" s="56" t="str">
        <f>IF('Infos voyageurs'!AA482="Thaïlande",'Infos voyageurs'!AN482,"")</f>
        <v/>
      </c>
      <c r="AA492" s="58">
        <f t="shared" si="16"/>
        <v>0</v>
      </c>
    </row>
    <row r="493" spans="1:27" ht="16" customHeight="1" x14ac:dyDescent="0.2">
      <c r="A493" s="1" t="str">
        <f>IF('Infos voyageurs'!AA483="Thaïlande",'Infos voyageurs'!B483,"")</f>
        <v/>
      </c>
      <c r="B493" s="60">
        <f t="shared" si="15"/>
        <v>0</v>
      </c>
      <c r="C493" s="24" t="str">
        <f>IF(AND('Infos voyageurs'!AA483="Thaïlande",'Infos voyageurs'!AC483="janvier"),'Infos voyageurs'!AG483,"")</f>
        <v/>
      </c>
      <c r="D493" s="24" t="str">
        <f>IF(AND('Infos voyageurs'!AA483="Thaïlande",'Infos voyageurs'!AC483="février"),'Infos voyageurs'!AG483,"")</f>
        <v/>
      </c>
      <c r="E493" s="24" t="str">
        <f>IF(AND('Infos voyageurs'!AA483="Thaïlande",'Infos voyageurs'!AC483="mars"),'Infos voyageurs'!AG483,"")</f>
        <v/>
      </c>
      <c r="F493" s="54" t="str">
        <f>IF(AND('Infos voyageurs'!AA483="Thaïlande",'Infos voyageurs'!AC483="avril"),'Infos voyageurs'!AG483,"")</f>
        <v/>
      </c>
      <c r="G493" s="54" t="str">
        <f>IF(AND('Infos voyageurs'!AA483="Thaïlande",'Infos voyageurs'!AC483="mai"),'Infos voyageurs'!AG483,"")</f>
        <v/>
      </c>
      <c r="H493" s="54" t="str">
        <f>IF(AND('Infos voyageurs'!AA483="Thaïlande",'Infos voyageurs'!AC483="juin"),'Infos voyageurs'!AG483,"")</f>
        <v/>
      </c>
      <c r="I493" s="56" t="str">
        <f>IF(AND('Infos voyageurs'!AA483="Thaïlande",'Infos voyageurs'!AC483="juillet"),'Infos voyageurs'!AG483,"")</f>
        <v/>
      </c>
      <c r="J493" s="56" t="str">
        <f>IF(AND('Infos voyageurs'!AA483="Thaïlande",'Infos voyageurs'!AC483="août"),'Infos voyageurs'!AG483,"")</f>
        <v/>
      </c>
      <c r="K493" s="56" t="str">
        <f>IF(AND('Infos voyageurs'!AA483="Thaïlande",'Infos voyageurs'!AC483="septembre"),'Infos voyageurs'!AG483,"")</f>
        <v/>
      </c>
      <c r="L493" s="58" t="str">
        <f>IF(AND('Infos voyageurs'!AA483="Thaïlande",'Infos voyageurs'!AC483="octobre"),'Infos voyageurs'!AG483,"")</f>
        <v/>
      </c>
      <c r="M493" s="58" t="str">
        <f>IF(AND('Infos voyageurs'!AA483="Thaïlande",'Infos voyageurs'!AC483="novembre"),'Infos voyageurs'!AG483,"")</f>
        <v/>
      </c>
      <c r="N493" s="58" t="str">
        <f>IF(AND('Infos voyageurs'!AA483="Thaïlande",'Infos voyageurs'!AC483="decembre"),'Infos voyageurs'!AG483,"")</f>
        <v/>
      </c>
      <c r="R493" s="24" t="str">
        <f>IF('Infos voyageurs'!AA483="Thaïlande",'Infos voyageurs'!AI483,"")</f>
        <v/>
      </c>
      <c r="U493" s="54" t="str">
        <f>IF('Infos voyageurs'!AE483="Thaïlande",'Infos voyageurs'!AL483,"")</f>
        <v/>
      </c>
      <c r="X493" s="56" t="str">
        <f>IF('Infos voyageurs'!AA483="Thaïlande",'Infos voyageurs'!AN483,"")</f>
        <v/>
      </c>
      <c r="AA493" s="58">
        <f t="shared" si="16"/>
        <v>0</v>
      </c>
    </row>
    <row r="494" spans="1:27" ht="16" customHeight="1" x14ac:dyDescent="0.2">
      <c r="A494" s="1" t="str">
        <f>IF('Infos voyageurs'!AA484="Thaïlande",'Infos voyageurs'!B484,"")</f>
        <v/>
      </c>
      <c r="B494" s="60">
        <f t="shared" si="15"/>
        <v>0</v>
      </c>
      <c r="C494" s="24" t="str">
        <f>IF(AND('Infos voyageurs'!AA484="Thaïlande",'Infos voyageurs'!AC484="janvier"),'Infos voyageurs'!AG484,"")</f>
        <v/>
      </c>
      <c r="D494" s="24" t="str">
        <f>IF(AND('Infos voyageurs'!AA484="Thaïlande",'Infos voyageurs'!AC484="février"),'Infos voyageurs'!AG484,"")</f>
        <v/>
      </c>
      <c r="E494" s="24" t="str">
        <f>IF(AND('Infos voyageurs'!AA484="Thaïlande",'Infos voyageurs'!AC484="mars"),'Infos voyageurs'!AG484,"")</f>
        <v/>
      </c>
      <c r="F494" s="54" t="str">
        <f>IF(AND('Infos voyageurs'!AA484="Thaïlande",'Infos voyageurs'!AC484="avril"),'Infos voyageurs'!AG484,"")</f>
        <v/>
      </c>
      <c r="G494" s="54" t="str">
        <f>IF(AND('Infos voyageurs'!AA484="Thaïlande",'Infos voyageurs'!AC484="mai"),'Infos voyageurs'!AG484,"")</f>
        <v/>
      </c>
      <c r="H494" s="54" t="str">
        <f>IF(AND('Infos voyageurs'!AA484="Thaïlande",'Infos voyageurs'!AC484="juin"),'Infos voyageurs'!AG484,"")</f>
        <v/>
      </c>
      <c r="I494" s="56" t="str">
        <f>IF(AND('Infos voyageurs'!AA484="Thaïlande",'Infos voyageurs'!AC484="juillet"),'Infos voyageurs'!AG484,"")</f>
        <v/>
      </c>
      <c r="J494" s="56" t="str">
        <f>IF(AND('Infos voyageurs'!AA484="Thaïlande",'Infos voyageurs'!AC484="août"),'Infos voyageurs'!AG484,"")</f>
        <v/>
      </c>
      <c r="K494" s="56" t="str">
        <f>IF(AND('Infos voyageurs'!AA484="Thaïlande",'Infos voyageurs'!AC484="septembre"),'Infos voyageurs'!AG484,"")</f>
        <v/>
      </c>
      <c r="L494" s="58" t="str">
        <f>IF(AND('Infos voyageurs'!AA484="Thaïlande",'Infos voyageurs'!AC484="octobre"),'Infos voyageurs'!AG484,"")</f>
        <v/>
      </c>
      <c r="M494" s="58" t="str">
        <f>IF(AND('Infos voyageurs'!AA484="Thaïlande",'Infos voyageurs'!AC484="novembre"),'Infos voyageurs'!AG484,"")</f>
        <v/>
      </c>
      <c r="N494" s="58" t="str">
        <f>IF(AND('Infos voyageurs'!AA484="Thaïlande",'Infos voyageurs'!AC484="decembre"),'Infos voyageurs'!AG484,"")</f>
        <v/>
      </c>
      <c r="R494" s="24" t="str">
        <f>IF('Infos voyageurs'!AA484="Thaïlande",'Infos voyageurs'!AI484,"")</f>
        <v/>
      </c>
      <c r="U494" s="54" t="str">
        <f>IF('Infos voyageurs'!AE484="Thaïlande",'Infos voyageurs'!AL484,"")</f>
        <v/>
      </c>
      <c r="X494" s="56" t="str">
        <f>IF('Infos voyageurs'!AA484="Thaïlande",'Infos voyageurs'!AN484,"")</f>
        <v/>
      </c>
      <c r="AA494" s="58">
        <f t="shared" si="16"/>
        <v>0</v>
      </c>
    </row>
    <row r="495" spans="1:27" ht="16" customHeight="1" x14ac:dyDescent="0.2">
      <c r="A495" s="1" t="str">
        <f>IF('Infos voyageurs'!AA485="Thaïlande",'Infos voyageurs'!B485,"")</f>
        <v/>
      </c>
      <c r="B495" s="60">
        <f t="shared" si="15"/>
        <v>0</v>
      </c>
      <c r="C495" s="24" t="str">
        <f>IF(AND('Infos voyageurs'!AA485="Thaïlande",'Infos voyageurs'!AC485="janvier"),'Infos voyageurs'!AG485,"")</f>
        <v/>
      </c>
      <c r="D495" s="24" t="str">
        <f>IF(AND('Infos voyageurs'!AA485="Thaïlande",'Infos voyageurs'!AC485="février"),'Infos voyageurs'!AG485,"")</f>
        <v/>
      </c>
      <c r="E495" s="24" t="str">
        <f>IF(AND('Infos voyageurs'!AA485="Thaïlande",'Infos voyageurs'!AC485="mars"),'Infos voyageurs'!AG485,"")</f>
        <v/>
      </c>
      <c r="F495" s="54" t="str">
        <f>IF(AND('Infos voyageurs'!AA485="Thaïlande",'Infos voyageurs'!AC485="avril"),'Infos voyageurs'!AG485,"")</f>
        <v/>
      </c>
      <c r="G495" s="54" t="str">
        <f>IF(AND('Infos voyageurs'!AA485="Thaïlande",'Infos voyageurs'!AC485="mai"),'Infos voyageurs'!AG485,"")</f>
        <v/>
      </c>
      <c r="H495" s="54" t="str">
        <f>IF(AND('Infos voyageurs'!AA485="Thaïlande",'Infos voyageurs'!AC485="juin"),'Infos voyageurs'!AG485,"")</f>
        <v/>
      </c>
      <c r="I495" s="56" t="str">
        <f>IF(AND('Infos voyageurs'!AA485="Thaïlande",'Infos voyageurs'!AC485="juillet"),'Infos voyageurs'!AG485,"")</f>
        <v/>
      </c>
      <c r="J495" s="56" t="str">
        <f>IF(AND('Infos voyageurs'!AA485="Thaïlande",'Infos voyageurs'!AC485="août"),'Infos voyageurs'!AG485,"")</f>
        <v/>
      </c>
      <c r="K495" s="56" t="str">
        <f>IF(AND('Infos voyageurs'!AA485="Thaïlande",'Infos voyageurs'!AC485="septembre"),'Infos voyageurs'!AG485,"")</f>
        <v/>
      </c>
      <c r="L495" s="58" t="str">
        <f>IF(AND('Infos voyageurs'!AA485="Thaïlande",'Infos voyageurs'!AC485="octobre"),'Infos voyageurs'!AG485,"")</f>
        <v/>
      </c>
      <c r="M495" s="58" t="str">
        <f>IF(AND('Infos voyageurs'!AA485="Thaïlande",'Infos voyageurs'!AC485="novembre"),'Infos voyageurs'!AG485,"")</f>
        <v/>
      </c>
      <c r="N495" s="58" t="str">
        <f>IF(AND('Infos voyageurs'!AA485="Thaïlande",'Infos voyageurs'!AC485="decembre"),'Infos voyageurs'!AG485,"")</f>
        <v/>
      </c>
      <c r="R495" s="24" t="str">
        <f>IF('Infos voyageurs'!AA485="Thaïlande",'Infos voyageurs'!AI485,"")</f>
        <v/>
      </c>
      <c r="U495" s="54" t="str">
        <f>IF('Infos voyageurs'!AE485="Thaïlande",'Infos voyageurs'!AL485,"")</f>
        <v/>
      </c>
      <c r="X495" s="56" t="str">
        <f>IF('Infos voyageurs'!AA485="Thaïlande",'Infos voyageurs'!AN485,"")</f>
        <v/>
      </c>
      <c r="AA495" s="58">
        <f t="shared" si="16"/>
        <v>0</v>
      </c>
    </row>
    <row r="496" spans="1:27" ht="16" customHeight="1" x14ac:dyDescent="0.2">
      <c r="A496" s="1" t="str">
        <f>IF('Infos voyageurs'!AA486="Thaïlande",'Infos voyageurs'!B486,"")</f>
        <v/>
      </c>
      <c r="B496" s="60">
        <f t="shared" si="15"/>
        <v>0</v>
      </c>
      <c r="C496" s="24" t="str">
        <f>IF(AND('Infos voyageurs'!AA486="Thaïlande",'Infos voyageurs'!AC486="janvier"),'Infos voyageurs'!AG486,"")</f>
        <v/>
      </c>
      <c r="D496" s="24" t="str">
        <f>IF(AND('Infos voyageurs'!AA486="Thaïlande",'Infos voyageurs'!AC486="février"),'Infos voyageurs'!AG486,"")</f>
        <v/>
      </c>
      <c r="E496" s="24" t="str">
        <f>IF(AND('Infos voyageurs'!AA486="Thaïlande",'Infos voyageurs'!AC486="mars"),'Infos voyageurs'!AG486,"")</f>
        <v/>
      </c>
      <c r="F496" s="54" t="str">
        <f>IF(AND('Infos voyageurs'!AA486="Thaïlande",'Infos voyageurs'!AC486="avril"),'Infos voyageurs'!AG486,"")</f>
        <v/>
      </c>
      <c r="G496" s="54" t="str">
        <f>IF(AND('Infos voyageurs'!AA486="Thaïlande",'Infos voyageurs'!AC486="mai"),'Infos voyageurs'!AG486,"")</f>
        <v/>
      </c>
      <c r="H496" s="54" t="str">
        <f>IF(AND('Infos voyageurs'!AA486="Thaïlande",'Infos voyageurs'!AC486="juin"),'Infos voyageurs'!AG486,"")</f>
        <v/>
      </c>
      <c r="I496" s="56" t="str">
        <f>IF(AND('Infos voyageurs'!AA486="Thaïlande",'Infos voyageurs'!AC486="juillet"),'Infos voyageurs'!AG486,"")</f>
        <v/>
      </c>
      <c r="J496" s="56" t="str">
        <f>IF(AND('Infos voyageurs'!AA486="Thaïlande",'Infos voyageurs'!AC486="août"),'Infos voyageurs'!AG486,"")</f>
        <v/>
      </c>
      <c r="K496" s="56" t="str">
        <f>IF(AND('Infos voyageurs'!AA486="Thaïlande",'Infos voyageurs'!AC486="septembre"),'Infos voyageurs'!AG486,"")</f>
        <v/>
      </c>
      <c r="L496" s="58" t="str">
        <f>IF(AND('Infos voyageurs'!AA486="Thaïlande",'Infos voyageurs'!AC486="octobre"),'Infos voyageurs'!AG486,"")</f>
        <v/>
      </c>
      <c r="M496" s="58" t="str">
        <f>IF(AND('Infos voyageurs'!AA486="Thaïlande",'Infos voyageurs'!AC486="novembre"),'Infos voyageurs'!AG486,"")</f>
        <v/>
      </c>
      <c r="N496" s="58" t="str">
        <f>IF(AND('Infos voyageurs'!AA486="Thaïlande",'Infos voyageurs'!AC486="decembre"),'Infos voyageurs'!AG486,"")</f>
        <v/>
      </c>
      <c r="R496" s="24" t="str">
        <f>IF('Infos voyageurs'!AA486="Thaïlande",'Infos voyageurs'!AI486,"")</f>
        <v/>
      </c>
      <c r="U496" s="54" t="str">
        <f>IF('Infos voyageurs'!AE486="Thaïlande",'Infos voyageurs'!AL486,"")</f>
        <v/>
      </c>
      <c r="X496" s="56" t="str">
        <f>IF('Infos voyageurs'!AA486="Thaïlande",'Infos voyageurs'!AN486,"")</f>
        <v/>
      </c>
      <c r="AA496" s="58">
        <f t="shared" si="16"/>
        <v>0</v>
      </c>
    </row>
    <row r="497" spans="1:27" ht="16" customHeight="1" x14ac:dyDescent="0.2">
      <c r="A497" s="1" t="str">
        <f>IF('Infos voyageurs'!AA487="Thaïlande",'Infos voyageurs'!B487,"")</f>
        <v/>
      </c>
      <c r="B497" s="60">
        <f t="shared" si="15"/>
        <v>0</v>
      </c>
      <c r="C497" s="24" t="str">
        <f>IF(AND('Infos voyageurs'!AA487="Thaïlande",'Infos voyageurs'!AC487="janvier"),'Infos voyageurs'!AG487,"")</f>
        <v/>
      </c>
      <c r="D497" s="24" t="str">
        <f>IF(AND('Infos voyageurs'!AA487="Thaïlande",'Infos voyageurs'!AC487="février"),'Infos voyageurs'!AG487,"")</f>
        <v/>
      </c>
      <c r="E497" s="24" t="str">
        <f>IF(AND('Infos voyageurs'!AA487="Thaïlande",'Infos voyageurs'!AC487="mars"),'Infos voyageurs'!AG487,"")</f>
        <v/>
      </c>
      <c r="F497" s="54" t="str">
        <f>IF(AND('Infos voyageurs'!AA487="Thaïlande",'Infos voyageurs'!AC487="avril"),'Infos voyageurs'!AG487,"")</f>
        <v/>
      </c>
      <c r="G497" s="54" t="str">
        <f>IF(AND('Infos voyageurs'!AA487="Thaïlande",'Infos voyageurs'!AC487="mai"),'Infos voyageurs'!AG487,"")</f>
        <v/>
      </c>
      <c r="H497" s="54" t="str">
        <f>IF(AND('Infos voyageurs'!AA487="Thaïlande",'Infos voyageurs'!AC487="juin"),'Infos voyageurs'!AG487,"")</f>
        <v/>
      </c>
      <c r="I497" s="56" t="str">
        <f>IF(AND('Infos voyageurs'!AA487="Thaïlande",'Infos voyageurs'!AC487="juillet"),'Infos voyageurs'!AG487,"")</f>
        <v/>
      </c>
      <c r="J497" s="56" t="str">
        <f>IF(AND('Infos voyageurs'!AA487="Thaïlande",'Infos voyageurs'!AC487="août"),'Infos voyageurs'!AG487,"")</f>
        <v/>
      </c>
      <c r="K497" s="56" t="str">
        <f>IF(AND('Infos voyageurs'!AA487="Thaïlande",'Infos voyageurs'!AC487="septembre"),'Infos voyageurs'!AG487,"")</f>
        <v/>
      </c>
      <c r="L497" s="58" t="str">
        <f>IF(AND('Infos voyageurs'!AA487="Thaïlande",'Infos voyageurs'!AC487="octobre"),'Infos voyageurs'!AG487,"")</f>
        <v/>
      </c>
      <c r="M497" s="58" t="str">
        <f>IF(AND('Infos voyageurs'!AA487="Thaïlande",'Infos voyageurs'!AC487="novembre"),'Infos voyageurs'!AG487,"")</f>
        <v/>
      </c>
      <c r="N497" s="58" t="str">
        <f>IF(AND('Infos voyageurs'!AA487="Thaïlande",'Infos voyageurs'!AC487="decembre"),'Infos voyageurs'!AG487,"")</f>
        <v/>
      </c>
      <c r="R497" s="24" t="str">
        <f>IF('Infos voyageurs'!AA487="Thaïlande",'Infos voyageurs'!AI487,"")</f>
        <v/>
      </c>
      <c r="U497" s="54" t="str">
        <f>IF('Infos voyageurs'!AE487="Thaïlande",'Infos voyageurs'!AL487,"")</f>
        <v/>
      </c>
      <c r="X497" s="56" t="str">
        <f>IF('Infos voyageurs'!AA487="Thaïlande",'Infos voyageurs'!AN487,"")</f>
        <v/>
      </c>
      <c r="AA497" s="58">
        <f t="shared" si="16"/>
        <v>0</v>
      </c>
    </row>
    <row r="498" spans="1:27" ht="16" customHeight="1" x14ac:dyDescent="0.2">
      <c r="A498" s="1" t="str">
        <f>IF('Infos voyageurs'!AA488="Thaïlande",'Infos voyageurs'!B488,"")</f>
        <v/>
      </c>
      <c r="B498" s="60">
        <f t="shared" si="15"/>
        <v>0</v>
      </c>
      <c r="C498" s="24" t="str">
        <f>IF(AND('Infos voyageurs'!AA488="Thaïlande",'Infos voyageurs'!AC488="janvier"),'Infos voyageurs'!AG488,"")</f>
        <v/>
      </c>
      <c r="D498" s="24" t="str">
        <f>IF(AND('Infos voyageurs'!AA488="Thaïlande",'Infos voyageurs'!AC488="février"),'Infos voyageurs'!AG488,"")</f>
        <v/>
      </c>
      <c r="E498" s="24" t="str">
        <f>IF(AND('Infos voyageurs'!AA488="Thaïlande",'Infos voyageurs'!AC488="mars"),'Infos voyageurs'!AG488,"")</f>
        <v/>
      </c>
      <c r="F498" s="54" t="str">
        <f>IF(AND('Infos voyageurs'!AA488="Thaïlande",'Infos voyageurs'!AC488="avril"),'Infos voyageurs'!AG488,"")</f>
        <v/>
      </c>
      <c r="G498" s="54" t="str">
        <f>IF(AND('Infos voyageurs'!AA488="Thaïlande",'Infos voyageurs'!AC488="mai"),'Infos voyageurs'!AG488,"")</f>
        <v/>
      </c>
      <c r="H498" s="54" t="str">
        <f>IF(AND('Infos voyageurs'!AA488="Thaïlande",'Infos voyageurs'!AC488="juin"),'Infos voyageurs'!AG488,"")</f>
        <v/>
      </c>
      <c r="I498" s="56" t="str">
        <f>IF(AND('Infos voyageurs'!AA488="Thaïlande",'Infos voyageurs'!AC488="juillet"),'Infos voyageurs'!AG488,"")</f>
        <v/>
      </c>
      <c r="J498" s="56" t="str">
        <f>IF(AND('Infos voyageurs'!AA488="Thaïlande",'Infos voyageurs'!AC488="août"),'Infos voyageurs'!AG488,"")</f>
        <v/>
      </c>
      <c r="K498" s="56" t="str">
        <f>IF(AND('Infos voyageurs'!AA488="Thaïlande",'Infos voyageurs'!AC488="septembre"),'Infos voyageurs'!AG488,"")</f>
        <v/>
      </c>
      <c r="L498" s="58" t="str">
        <f>IF(AND('Infos voyageurs'!AA488="Thaïlande",'Infos voyageurs'!AC488="octobre"),'Infos voyageurs'!AG488,"")</f>
        <v/>
      </c>
      <c r="M498" s="58" t="str">
        <f>IF(AND('Infos voyageurs'!AA488="Thaïlande",'Infos voyageurs'!AC488="novembre"),'Infos voyageurs'!AG488,"")</f>
        <v/>
      </c>
      <c r="N498" s="58" t="str">
        <f>IF(AND('Infos voyageurs'!AA488="Thaïlande",'Infos voyageurs'!AC488="decembre"),'Infos voyageurs'!AG488,"")</f>
        <v/>
      </c>
      <c r="R498" s="24" t="str">
        <f>IF('Infos voyageurs'!AA488="Thaïlande",'Infos voyageurs'!AI488,"")</f>
        <v/>
      </c>
      <c r="U498" s="54" t="str">
        <f>IF('Infos voyageurs'!AE488="Thaïlande",'Infos voyageurs'!AL488,"")</f>
        <v/>
      </c>
      <c r="X498" s="56" t="str">
        <f>IF('Infos voyageurs'!AA488="Thaïlande",'Infos voyageurs'!AN488,"")</f>
        <v/>
      </c>
      <c r="AA498" s="58">
        <f t="shared" si="16"/>
        <v>0</v>
      </c>
    </row>
    <row r="499" spans="1:27" ht="16" customHeight="1" x14ac:dyDescent="0.2">
      <c r="A499" s="1" t="str">
        <f>IF('Infos voyageurs'!AA489="Thaïlande",'Infos voyageurs'!B489,"")</f>
        <v/>
      </c>
      <c r="B499" s="60">
        <f t="shared" si="15"/>
        <v>0</v>
      </c>
      <c r="C499" s="24" t="str">
        <f>IF(AND('Infos voyageurs'!AA489="Thaïlande",'Infos voyageurs'!AC489="janvier"),'Infos voyageurs'!AG489,"")</f>
        <v/>
      </c>
      <c r="D499" s="24" t="str">
        <f>IF(AND('Infos voyageurs'!AA489="Thaïlande",'Infos voyageurs'!AC489="février"),'Infos voyageurs'!AG489,"")</f>
        <v/>
      </c>
      <c r="E499" s="24" t="str">
        <f>IF(AND('Infos voyageurs'!AA489="Thaïlande",'Infos voyageurs'!AC489="mars"),'Infos voyageurs'!AG489,"")</f>
        <v/>
      </c>
      <c r="F499" s="54" t="str">
        <f>IF(AND('Infos voyageurs'!AA489="Thaïlande",'Infos voyageurs'!AC489="avril"),'Infos voyageurs'!AG489,"")</f>
        <v/>
      </c>
      <c r="G499" s="54" t="str">
        <f>IF(AND('Infos voyageurs'!AA489="Thaïlande",'Infos voyageurs'!AC489="mai"),'Infos voyageurs'!AG489,"")</f>
        <v/>
      </c>
      <c r="H499" s="54" t="str">
        <f>IF(AND('Infos voyageurs'!AA489="Thaïlande",'Infos voyageurs'!AC489="juin"),'Infos voyageurs'!AG489,"")</f>
        <v/>
      </c>
      <c r="I499" s="56" t="str">
        <f>IF(AND('Infos voyageurs'!AA489="Thaïlande",'Infos voyageurs'!AC489="juillet"),'Infos voyageurs'!AG489,"")</f>
        <v/>
      </c>
      <c r="J499" s="56" t="str">
        <f>IF(AND('Infos voyageurs'!AA489="Thaïlande",'Infos voyageurs'!AC489="août"),'Infos voyageurs'!AG489,"")</f>
        <v/>
      </c>
      <c r="K499" s="56" t="str">
        <f>IF(AND('Infos voyageurs'!AA489="Thaïlande",'Infos voyageurs'!AC489="septembre"),'Infos voyageurs'!AG489,"")</f>
        <v/>
      </c>
      <c r="L499" s="58" t="str">
        <f>IF(AND('Infos voyageurs'!AA489="Thaïlande",'Infos voyageurs'!AC489="octobre"),'Infos voyageurs'!AG489,"")</f>
        <v/>
      </c>
      <c r="M499" s="58" t="str">
        <f>IF(AND('Infos voyageurs'!AA489="Thaïlande",'Infos voyageurs'!AC489="novembre"),'Infos voyageurs'!AG489,"")</f>
        <v/>
      </c>
      <c r="N499" s="58" t="str">
        <f>IF(AND('Infos voyageurs'!AA489="Thaïlande",'Infos voyageurs'!AC489="decembre"),'Infos voyageurs'!AG489,"")</f>
        <v/>
      </c>
      <c r="R499" s="24" t="str">
        <f>IF('Infos voyageurs'!AA489="Thaïlande",'Infos voyageurs'!AI489,"")</f>
        <v/>
      </c>
      <c r="U499" s="54" t="str">
        <f>IF('Infos voyageurs'!AE489="Thaïlande",'Infos voyageurs'!AL489,"")</f>
        <v/>
      </c>
      <c r="X499" s="56" t="str">
        <f>IF('Infos voyageurs'!AA489="Thaïlande",'Infos voyageurs'!AN489,"")</f>
        <v/>
      </c>
      <c r="AA499" s="58">
        <f t="shared" si="16"/>
        <v>0</v>
      </c>
    </row>
    <row r="500" spans="1:27" ht="16" customHeight="1" x14ac:dyDescent="0.2">
      <c r="A500" s="1" t="str">
        <f>IF('Infos voyageurs'!AA490="Thaïlande",'Infos voyageurs'!B490,"")</f>
        <v/>
      </c>
      <c r="B500" s="60">
        <f t="shared" si="15"/>
        <v>0</v>
      </c>
      <c r="C500" s="24" t="str">
        <f>IF(AND('Infos voyageurs'!AA490="Thaïlande",'Infos voyageurs'!AC490="janvier"),'Infos voyageurs'!AG490,"")</f>
        <v/>
      </c>
      <c r="D500" s="24" t="str">
        <f>IF(AND('Infos voyageurs'!AA490="Thaïlande",'Infos voyageurs'!AC490="février"),'Infos voyageurs'!AG490,"")</f>
        <v/>
      </c>
      <c r="E500" s="24" t="str">
        <f>IF(AND('Infos voyageurs'!AA490="Thaïlande",'Infos voyageurs'!AC490="mars"),'Infos voyageurs'!AG490,"")</f>
        <v/>
      </c>
      <c r="F500" s="54" t="str">
        <f>IF(AND('Infos voyageurs'!AA490="Thaïlande",'Infos voyageurs'!AC490="avril"),'Infos voyageurs'!AG490,"")</f>
        <v/>
      </c>
      <c r="G500" s="54" t="str">
        <f>IF(AND('Infos voyageurs'!AA490="Thaïlande",'Infos voyageurs'!AC490="mai"),'Infos voyageurs'!AG490,"")</f>
        <v/>
      </c>
      <c r="H500" s="54" t="str">
        <f>IF(AND('Infos voyageurs'!AA490="Thaïlande",'Infos voyageurs'!AC490="juin"),'Infos voyageurs'!AG490,"")</f>
        <v/>
      </c>
      <c r="I500" s="56" t="str">
        <f>IF(AND('Infos voyageurs'!AA490="Thaïlande",'Infos voyageurs'!AC490="juillet"),'Infos voyageurs'!AG490,"")</f>
        <v/>
      </c>
      <c r="J500" s="56" t="str">
        <f>IF(AND('Infos voyageurs'!AA490="Thaïlande",'Infos voyageurs'!AC490="août"),'Infos voyageurs'!AG490,"")</f>
        <v/>
      </c>
      <c r="K500" s="56" t="str">
        <f>IF(AND('Infos voyageurs'!AA490="Thaïlande",'Infos voyageurs'!AC490="septembre"),'Infos voyageurs'!AG490,"")</f>
        <v/>
      </c>
      <c r="L500" s="58" t="str">
        <f>IF(AND('Infos voyageurs'!AA490="Thaïlande",'Infos voyageurs'!AC490="octobre"),'Infos voyageurs'!AG490,"")</f>
        <v/>
      </c>
      <c r="M500" s="58" t="str">
        <f>IF(AND('Infos voyageurs'!AA490="Thaïlande",'Infos voyageurs'!AC490="novembre"),'Infos voyageurs'!AG490,"")</f>
        <v/>
      </c>
      <c r="N500" s="58" t="str">
        <f>IF(AND('Infos voyageurs'!AA490="Thaïlande",'Infos voyageurs'!AC490="decembre"),'Infos voyageurs'!AG490,"")</f>
        <v/>
      </c>
      <c r="R500" s="24" t="str">
        <f>IF('Infos voyageurs'!AA490="Thaïlande",'Infos voyageurs'!AI490,"")</f>
        <v/>
      </c>
      <c r="U500" s="54" t="str">
        <f>IF('Infos voyageurs'!AE490="Thaïlande",'Infos voyageurs'!AL490,"")</f>
        <v/>
      </c>
      <c r="X500" s="56" t="str">
        <f>IF('Infos voyageurs'!AA490="Thaïlande",'Infos voyageurs'!AN490,"")</f>
        <v/>
      </c>
      <c r="AA500" s="58">
        <f t="shared" si="16"/>
        <v>0</v>
      </c>
    </row>
    <row r="501" spans="1:27" customFormat="1" ht="16" customHeight="1" x14ac:dyDescent="0.2">
      <c r="A501" s="1"/>
    </row>
    <row r="502" spans="1:27" customFormat="1" ht="16" customHeight="1" x14ac:dyDescent="0.2">
      <c r="A502" s="1"/>
    </row>
    <row r="503" spans="1:27" customFormat="1" ht="16" customHeight="1" x14ac:dyDescent="0.2">
      <c r="A503" s="1"/>
    </row>
    <row r="504" spans="1:27" customFormat="1" ht="16" customHeight="1" x14ac:dyDescent="0.2">
      <c r="A504" s="1"/>
    </row>
    <row r="505" spans="1:27" customFormat="1" ht="16" customHeight="1" x14ac:dyDescent="0.2">
      <c r="A505" s="1"/>
    </row>
    <row r="506" spans="1:27" customFormat="1" ht="16" customHeight="1" x14ac:dyDescent="0.2">
      <c r="A506" s="1"/>
    </row>
    <row r="507" spans="1:27" customFormat="1" ht="16" customHeight="1" x14ac:dyDescent="0.2">
      <c r="A507" s="1"/>
    </row>
    <row r="508" spans="1:27" customFormat="1" ht="16" customHeight="1" x14ac:dyDescent="0.2">
      <c r="A508" s="1"/>
    </row>
    <row r="509" spans="1:27" customFormat="1" ht="16" customHeight="1" x14ac:dyDescent="0.2">
      <c r="A509" s="1"/>
    </row>
    <row r="510" spans="1:27" customFormat="1" ht="16" customHeight="1" x14ac:dyDescent="0.2">
      <c r="A510" s="1"/>
    </row>
    <row r="511" spans="1:27" customFormat="1" ht="16" customHeight="1" x14ac:dyDescent="0.2">
      <c r="A511" s="1"/>
    </row>
    <row r="512" spans="1:27" customFormat="1" ht="16" customHeight="1" x14ac:dyDescent="0.2">
      <c r="A512" s="1"/>
    </row>
    <row r="513" spans="1:1" customFormat="1" ht="16" customHeight="1" x14ac:dyDescent="0.2">
      <c r="A513" s="1"/>
    </row>
    <row r="514" spans="1:1" customFormat="1" ht="16" customHeight="1" x14ac:dyDescent="0.2">
      <c r="A514" s="1"/>
    </row>
    <row r="515" spans="1:1" customFormat="1" ht="16" customHeight="1" x14ac:dyDescent="0.2">
      <c r="A515" s="1"/>
    </row>
    <row r="516" spans="1:1" customFormat="1" ht="16" customHeight="1" x14ac:dyDescent="0.2">
      <c r="A516" s="1"/>
    </row>
    <row r="517" spans="1:1" customFormat="1" ht="16" customHeight="1" x14ac:dyDescent="0.2">
      <c r="A517" s="1"/>
    </row>
    <row r="518" spans="1:1" customFormat="1" ht="16" customHeight="1" x14ac:dyDescent="0.2">
      <c r="A518" s="1"/>
    </row>
    <row r="519" spans="1:1" customFormat="1" ht="16" customHeight="1" x14ac:dyDescent="0.2">
      <c r="A519" s="1"/>
    </row>
    <row r="520" spans="1:1" customFormat="1" ht="16" customHeight="1" x14ac:dyDescent="0.2">
      <c r="A520" s="1"/>
    </row>
    <row r="521" spans="1:1" customFormat="1" ht="16" customHeight="1" x14ac:dyDescent="0.2">
      <c r="A521" s="1"/>
    </row>
    <row r="522" spans="1:1" customFormat="1" ht="16" customHeight="1" x14ac:dyDescent="0.2">
      <c r="A522" s="1"/>
    </row>
    <row r="523" spans="1:1" customFormat="1" ht="16" customHeight="1" x14ac:dyDescent="0.2">
      <c r="A523" s="1"/>
    </row>
    <row r="524" spans="1:1" customFormat="1" ht="16" customHeight="1" x14ac:dyDescent="0.2">
      <c r="A524" s="1"/>
    </row>
    <row r="525" spans="1:1" customFormat="1" ht="16" customHeight="1" x14ac:dyDescent="0.2">
      <c r="A525" s="1"/>
    </row>
    <row r="526" spans="1:1" customFormat="1" ht="16" customHeight="1" x14ac:dyDescent="0.2">
      <c r="A526" s="1"/>
    </row>
    <row r="527" spans="1:1" customFormat="1" ht="16" customHeight="1" x14ac:dyDescent="0.2">
      <c r="A527" s="1"/>
    </row>
    <row r="528" spans="1:1" customFormat="1" ht="16" customHeight="1" x14ac:dyDescent="0.2">
      <c r="A528" s="1"/>
    </row>
    <row r="529" spans="1:1" customFormat="1" ht="16" customHeight="1" x14ac:dyDescent="0.2">
      <c r="A529" s="1"/>
    </row>
    <row r="530" spans="1:1" customFormat="1" ht="16" customHeight="1" x14ac:dyDescent="0.2">
      <c r="A530" s="1"/>
    </row>
    <row r="531" spans="1:1" customFormat="1" ht="16" customHeight="1" x14ac:dyDescent="0.2">
      <c r="A531" s="1"/>
    </row>
    <row r="532" spans="1:1" customFormat="1" ht="16" customHeight="1" x14ac:dyDescent="0.2">
      <c r="A532" s="1"/>
    </row>
    <row r="533" spans="1:1" customFormat="1" ht="16" customHeight="1" x14ac:dyDescent="0.2">
      <c r="A533" s="1"/>
    </row>
    <row r="534" spans="1:1" customFormat="1" ht="16" customHeight="1" x14ac:dyDescent="0.2">
      <c r="A534" s="1"/>
    </row>
    <row r="535" spans="1:1" customFormat="1" ht="16" customHeight="1" x14ac:dyDescent="0.2">
      <c r="A535" s="1"/>
    </row>
    <row r="536" spans="1:1" customFormat="1" ht="16" customHeight="1" x14ac:dyDescent="0.2">
      <c r="A536" s="1"/>
    </row>
    <row r="537" spans="1:1" customFormat="1" ht="16" customHeight="1" x14ac:dyDescent="0.2">
      <c r="A537" s="1"/>
    </row>
    <row r="538" spans="1:1" customFormat="1" ht="16" customHeight="1" x14ac:dyDescent="0.2">
      <c r="A538" s="1"/>
    </row>
    <row r="539" spans="1:1" customFormat="1" ht="16" customHeight="1" x14ac:dyDescent="0.2">
      <c r="A539" s="1"/>
    </row>
    <row r="540" spans="1:1" customFormat="1" ht="16" customHeight="1" x14ac:dyDescent="0.2">
      <c r="A540" s="1"/>
    </row>
    <row r="541" spans="1:1" customFormat="1" ht="16" customHeight="1" x14ac:dyDescent="0.2">
      <c r="A541" s="1"/>
    </row>
    <row r="542" spans="1:1" customFormat="1" ht="16" customHeight="1" x14ac:dyDescent="0.2">
      <c r="A542" s="1"/>
    </row>
    <row r="543" spans="1:1" customFormat="1" ht="16" customHeight="1" x14ac:dyDescent="0.2">
      <c r="A543" s="1"/>
    </row>
    <row r="544" spans="1:1" customFormat="1" ht="16" customHeight="1" x14ac:dyDescent="0.2">
      <c r="A544" s="1"/>
    </row>
    <row r="545" spans="1:1" customFormat="1" ht="16" customHeight="1" x14ac:dyDescent="0.2">
      <c r="A545" s="1"/>
    </row>
    <row r="546" spans="1:1" customFormat="1" ht="16" customHeight="1" x14ac:dyDescent="0.2">
      <c r="A546" s="1"/>
    </row>
    <row r="547" spans="1:1" customFormat="1" ht="16" customHeight="1" x14ac:dyDescent="0.2">
      <c r="A547" s="1"/>
    </row>
    <row r="548" spans="1:1" customFormat="1" ht="16" customHeight="1" x14ac:dyDescent="0.2">
      <c r="A548" s="1"/>
    </row>
    <row r="549" spans="1:1" customFormat="1" ht="16" customHeight="1" x14ac:dyDescent="0.2">
      <c r="A549" s="1"/>
    </row>
    <row r="550" spans="1:1" customFormat="1" ht="16" customHeight="1" x14ac:dyDescent="0.2">
      <c r="A550" s="1"/>
    </row>
    <row r="551" spans="1:1" customFormat="1" ht="16" customHeight="1" x14ac:dyDescent="0.2">
      <c r="A551" s="1"/>
    </row>
    <row r="552" spans="1:1" customFormat="1" ht="16" customHeight="1" x14ac:dyDescent="0.2">
      <c r="A552" s="1"/>
    </row>
    <row r="553" spans="1:1" customFormat="1" ht="16" customHeight="1" x14ac:dyDescent="0.2">
      <c r="A553" s="1"/>
    </row>
    <row r="554" spans="1:1" customFormat="1" ht="16" customHeight="1" x14ac:dyDescent="0.2">
      <c r="A554" s="1"/>
    </row>
    <row r="555" spans="1:1" customFormat="1" ht="16" customHeight="1" x14ac:dyDescent="0.2">
      <c r="A555" s="1"/>
    </row>
    <row r="556" spans="1:1" customFormat="1" ht="16" customHeight="1" x14ac:dyDescent="0.2">
      <c r="A556" s="1"/>
    </row>
    <row r="557" spans="1:1" customFormat="1" ht="16" customHeight="1" x14ac:dyDescent="0.2">
      <c r="A557" s="1"/>
    </row>
    <row r="558" spans="1:1" customFormat="1" ht="16" customHeight="1" x14ac:dyDescent="0.2">
      <c r="A558" s="1"/>
    </row>
    <row r="559" spans="1:1" customFormat="1" ht="16" customHeight="1" x14ac:dyDescent="0.2">
      <c r="A559" s="1"/>
    </row>
    <row r="560" spans="1:1" customFormat="1" ht="16" customHeight="1" x14ac:dyDescent="0.2">
      <c r="A560" s="1"/>
    </row>
    <row r="561" spans="1:1" customFormat="1" ht="16" customHeight="1" x14ac:dyDescent="0.2">
      <c r="A561" s="1"/>
    </row>
    <row r="562" spans="1:1" customFormat="1" ht="16" customHeight="1" x14ac:dyDescent="0.2">
      <c r="A562" s="1"/>
    </row>
    <row r="563" spans="1:1" customFormat="1" ht="16" customHeight="1" x14ac:dyDescent="0.2">
      <c r="A563" s="1"/>
    </row>
    <row r="564" spans="1:1" customFormat="1" ht="16" customHeight="1" x14ac:dyDescent="0.2">
      <c r="A564" s="1"/>
    </row>
    <row r="565" spans="1:1" customFormat="1" ht="16" customHeight="1" x14ac:dyDescent="0.2">
      <c r="A565" s="1"/>
    </row>
    <row r="566" spans="1:1" customFormat="1" ht="16" customHeight="1" x14ac:dyDescent="0.2">
      <c r="A566" s="1"/>
    </row>
    <row r="567" spans="1:1" customFormat="1" ht="16" customHeight="1" x14ac:dyDescent="0.2">
      <c r="A567" s="1"/>
    </row>
    <row r="568" spans="1:1" customFormat="1" ht="16" customHeight="1" x14ac:dyDescent="0.2">
      <c r="A568" s="1"/>
    </row>
    <row r="569" spans="1:1" customFormat="1" ht="16" customHeight="1" x14ac:dyDescent="0.2">
      <c r="A569" s="1"/>
    </row>
    <row r="570" spans="1:1" customFormat="1" ht="16" customHeight="1" x14ac:dyDescent="0.2">
      <c r="A570" s="1"/>
    </row>
    <row r="571" spans="1:1" customFormat="1" ht="16" customHeight="1" x14ac:dyDescent="0.2">
      <c r="A571" s="1"/>
    </row>
    <row r="572" spans="1:1" customFormat="1" ht="16" customHeight="1" x14ac:dyDescent="0.2">
      <c r="A572" s="1"/>
    </row>
    <row r="573" spans="1:1" customFormat="1" ht="16" customHeight="1" x14ac:dyDescent="0.2">
      <c r="A573" s="1"/>
    </row>
    <row r="574" spans="1:1" customFormat="1" ht="16" customHeight="1" x14ac:dyDescent="0.2">
      <c r="A574" s="1"/>
    </row>
    <row r="575" spans="1:1" customFormat="1" ht="16" customHeight="1" x14ac:dyDescent="0.2">
      <c r="A575" s="1"/>
    </row>
    <row r="576" spans="1:1" customFormat="1" ht="16" customHeight="1" x14ac:dyDescent="0.2">
      <c r="A576" s="1"/>
    </row>
    <row r="577" spans="1:1" customFormat="1" ht="16" customHeight="1" x14ac:dyDescent="0.2">
      <c r="A577" s="1"/>
    </row>
    <row r="578" spans="1:1" customFormat="1" ht="16" customHeight="1" x14ac:dyDescent="0.2">
      <c r="A578" s="1"/>
    </row>
    <row r="579" spans="1:1" customFormat="1" ht="16" customHeight="1" x14ac:dyDescent="0.2">
      <c r="A579" s="1"/>
    </row>
    <row r="580" spans="1:1" customFormat="1" ht="16" customHeight="1" x14ac:dyDescent="0.2">
      <c r="A580" s="1"/>
    </row>
    <row r="581" spans="1:1" customFormat="1" ht="16" customHeight="1" x14ac:dyDescent="0.2">
      <c r="A581" s="1"/>
    </row>
    <row r="582" spans="1:1" customFormat="1" ht="16" customHeight="1" x14ac:dyDescent="0.2">
      <c r="A582" s="1"/>
    </row>
    <row r="583" spans="1:1" customFormat="1" ht="16" customHeight="1" x14ac:dyDescent="0.2">
      <c r="A583" s="1"/>
    </row>
    <row r="584" spans="1:1" customFormat="1" ht="16" customHeight="1" x14ac:dyDescent="0.2">
      <c r="A584" s="1"/>
    </row>
    <row r="585" spans="1:1" customFormat="1" ht="16" customHeight="1" x14ac:dyDescent="0.2">
      <c r="A585" s="1"/>
    </row>
    <row r="586" spans="1:1" customFormat="1" ht="16" customHeight="1" x14ac:dyDescent="0.2">
      <c r="A586" s="1"/>
    </row>
    <row r="587" spans="1:1" customFormat="1" ht="16" customHeight="1" x14ac:dyDescent="0.2">
      <c r="A587" s="1"/>
    </row>
    <row r="588" spans="1:1" customFormat="1" ht="16" customHeight="1" x14ac:dyDescent="0.2">
      <c r="A588" s="1"/>
    </row>
    <row r="589" spans="1:1" customFormat="1" ht="16" customHeight="1" x14ac:dyDescent="0.2">
      <c r="A589" s="1"/>
    </row>
    <row r="590" spans="1:1" customFormat="1" ht="16" customHeight="1" x14ac:dyDescent="0.2">
      <c r="A590" s="1"/>
    </row>
    <row r="591" spans="1:1" customFormat="1" ht="16" customHeight="1" x14ac:dyDescent="0.2">
      <c r="A591" s="1"/>
    </row>
    <row r="592" spans="1:1" customFormat="1" ht="16" customHeight="1" x14ac:dyDescent="0.2">
      <c r="A592" s="1"/>
    </row>
    <row r="593" spans="1:1" customFormat="1" ht="16" customHeight="1" x14ac:dyDescent="0.2">
      <c r="A593" s="1"/>
    </row>
    <row r="594" spans="1:1" customFormat="1" ht="16" customHeight="1" x14ac:dyDescent="0.2">
      <c r="A594" s="1"/>
    </row>
    <row r="595" spans="1:1" customFormat="1" ht="16" customHeight="1" x14ac:dyDescent="0.2">
      <c r="A595" s="1"/>
    </row>
    <row r="596" spans="1:1" customFormat="1" ht="16" customHeight="1" x14ac:dyDescent="0.2">
      <c r="A596" s="1"/>
    </row>
    <row r="597" spans="1:1" customFormat="1" ht="16" customHeight="1" x14ac:dyDescent="0.2">
      <c r="A597" s="1"/>
    </row>
    <row r="598" spans="1:1" customFormat="1" ht="16" customHeight="1" x14ac:dyDescent="0.2">
      <c r="A598" s="1"/>
    </row>
    <row r="599" spans="1:1" customFormat="1" ht="16" customHeight="1" x14ac:dyDescent="0.2">
      <c r="A599" s="1"/>
    </row>
    <row r="600" spans="1:1" customFormat="1" ht="16" customHeight="1" x14ac:dyDescent="0.2">
      <c r="A600" s="1"/>
    </row>
    <row r="601" spans="1:1" customFormat="1" ht="16" customHeight="1" x14ac:dyDescent="0.2">
      <c r="A601" s="1"/>
    </row>
    <row r="602" spans="1:1" customFormat="1" ht="16" customHeight="1" x14ac:dyDescent="0.2">
      <c r="A602" s="1"/>
    </row>
    <row r="603" spans="1:1" customFormat="1" ht="16" customHeight="1" x14ac:dyDescent="0.2">
      <c r="A603" s="1"/>
    </row>
    <row r="604" spans="1:1" customFormat="1" ht="16" customHeight="1" x14ac:dyDescent="0.2">
      <c r="A604" s="1"/>
    </row>
    <row r="605" spans="1:1" customFormat="1" ht="16" customHeight="1" x14ac:dyDescent="0.2">
      <c r="A605" s="1"/>
    </row>
    <row r="606" spans="1:1" customFormat="1" ht="16" customHeight="1" x14ac:dyDescent="0.2">
      <c r="A606" s="1"/>
    </row>
    <row r="607" spans="1:1" customFormat="1" ht="16" customHeight="1" x14ac:dyDescent="0.2">
      <c r="A607" s="1"/>
    </row>
    <row r="608" spans="1:1" customFormat="1" ht="16" customHeight="1" x14ac:dyDescent="0.2">
      <c r="A608" s="1"/>
    </row>
    <row r="609" spans="1:1" customFormat="1" ht="16" customHeight="1" x14ac:dyDescent="0.2">
      <c r="A609" s="1"/>
    </row>
    <row r="610" spans="1:1" customFormat="1" ht="16" customHeight="1" x14ac:dyDescent="0.2">
      <c r="A610" s="1"/>
    </row>
    <row r="611" spans="1:1" customFormat="1" ht="16" customHeight="1" x14ac:dyDescent="0.2">
      <c r="A611" s="1"/>
    </row>
    <row r="612" spans="1:1" customFormat="1" ht="16" customHeight="1" x14ac:dyDescent="0.2">
      <c r="A612" s="1"/>
    </row>
    <row r="613" spans="1:1" customFormat="1" ht="16" customHeight="1" x14ac:dyDescent="0.2">
      <c r="A613" s="1"/>
    </row>
    <row r="614" spans="1:1" customFormat="1" ht="16" customHeight="1" x14ac:dyDescent="0.2">
      <c r="A614" s="1"/>
    </row>
    <row r="615" spans="1:1" customFormat="1" ht="16" customHeight="1" x14ac:dyDescent="0.2">
      <c r="A615" s="1"/>
    </row>
    <row r="616" spans="1:1" customFormat="1" ht="16" customHeight="1" x14ac:dyDescent="0.2">
      <c r="A616" s="1"/>
    </row>
    <row r="617" spans="1:1" customFormat="1" ht="16" customHeight="1" x14ac:dyDescent="0.2">
      <c r="A617" s="1"/>
    </row>
    <row r="618" spans="1:1" customFormat="1" ht="16" customHeight="1" x14ac:dyDescent="0.2">
      <c r="A618" s="1"/>
    </row>
    <row r="619" spans="1:1" customFormat="1" ht="16" customHeight="1" x14ac:dyDescent="0.2">
      <c r="A619" s="1"/>
    </row>
    <row r="620" spans="1:1" customFormat="1" ht="16" customHeight="1" x14ac:dyDescent="0.2">
      <c r="A620" s="1"/>
    </row>
    <row r="621" spans="1:1" customFormat="1" ht="16" customHeight="1" x14ac:dyDescent="0.2">
      <c r="A621" s="1"/>
    </row>
    <row r="622" spans="1:1" customFormat="1" ht="16" customHeight="1" x14ac:dyDescent="0.2">
      <c r="A622" s="1"/>
    </row>
    <row r="623" spans="1:1" customFormat="1" ht="16" customHeight="1" x14ac:dyDescent="0.2">
      <c r="A623" s="1"/>
    </row>
    <row r="624" spans="1:1" customFormat="1" ht="16" customHeight="1" x14ac:dyDescent="0.2">
      <c r="A624" s="1"/>
    </row>
    <row r="625" spans="1:1" customFormat="1" ht="16" customHeight="1" x14ac:dyDescent="0.2">
      <c r="A625" s="1"/>
    </row>
    <row r="626" spans="1:1" customFormat="1" ht="16" customHeight="1" x14ac:dyDescent="0.2">
      <c r="A626" s="1"/>
    </row>
    <row r="627" spans="1:1" customFormat="1" ht="16" customHeight="1" x14ac:dyDescent="0.2">
      <c r="A627" s="1"/>
    </row>
    <row r="628" spans="1:1" customFormat="1" ht="16" customHeight="1" x14ac:dyDescent="0.2">
      <c r="A628" s="1"/>
    </row>
    <row r="629" spans="1:1" customFormat="1" ht="16" customHeight="1" x14ac:dyDescent="0.2">
      <c r="A629" s="1"/>
    </row>
    <row r="630" spans="1:1" customFormat="1" ht="16" customHeight="1" x14ac:dyDescent="0.2">
      <c r="A630" s="1"/>
    </row>
    <row r="631" spans="1:1" customFormat="1" ht="16" customHeight="1" x14ac:dyDescent="0.2">
      <c r="A631" s="1"/>
    </row>
    <row r="632" spans="1:1" customFormat="1" ht="16" customHeight="1" x14ac:dyDescent="0.2">
      <c r="A632" s="1"/>
    </row>
    <row r="633" spans="1:1" customFormat="1" ht="16" customHeight="1" x14ac:dyDescent="0.2">
      <c r="A633" s="1"/>
    </row>
    <row r="634" spans="1:1" customFormat="1" ht="16" customHeight="1" x14ac:dyDescent="0.2">
      <c r="A634" s="1"/>
    </row>
    <row r="635" spans="1:1" customFormat="1" ht="16" customHeight="1" x14ac:dyDescent="0.2">
      <c r="A635" s="1"/>
    </row>
    <row r="636" spans="1:1" customFormat="1" ht="16" customHeight="1" x14ac:dyDescent="0.2">
      <c r="A636" s="1"/>
    </row>
    <row r="637" spans="1:1" customFormat="1" ht="16" customHeight="1" x14ac:dyDescent="0.2">
      <c r="A637" s="1"/>
    </row>
    <row r="638" spans="1:1" customFormat="1" ht="16" customHeight="1" x14ac:dyDescent="0.2">
      <c r="A638" s="1"/>
    </row>
    <row r="639" spans="1:1" customFormat="1" ht="16" customHeight="1" x14ac:dyDescent="0.2">
      <c r="A639" s="1"/>
    </row>
    <row r="640" spans="1:1" customFormat="1" ht="16" customHeight="1" x14ac:dyDescent="0.2">
      <c r="A640" s="1"/>
    </row>
    <row r="641" spans="1:1" customFormat="1" ht="16" customHeight="1" x14ac:dyDescent="0.2">
      <c r="A641" s="1"/>
    </row>
    <row r="642" spans="1:1" customFormat="1" ht="16" customHeight="1" x14ac:dyDescent="0.2">
      <c r="A642" s="1"/>
    </row>
    <row r="643" spans="1:1" customFormat="1" ht="16" customHeight="1" x14ac:dyDescent="0.2">
      <c r="A643" s="1"/>
    </row>
    <row r="644" spans="1:1" customFormat="1" ht="16" customHeight="1" x14ac:dyDescent="0.2">
      <c r="A644" s="1"/>
    </row>
    <row r="645" spans="1:1" customFormat="1" ht="16" customHeight="1" x14ac:dyDescent="0.2">
      <c r="A645" s="1"/>
    </row>
    <row r="646" spans="1:1" customFormat="1" ht="16" customHeight="1" x14ac:dyDescent="0.2">
      <c r="A646" s="1"/>
    </row>
    <row r="647" spans="1:1" customFormat="1" ht="16" customHeight="1" x14ac:dyDescent="0.2">
      <c r="A647" s="1"/>
    </row>
    <row r="648" spans="1:1" customFormat="1" ht="16" customHeight="1" x14ac:dyDescent="0.2">
      <c r="A648" s="1"/>
    </row>
    <row r="649" spans="1:1" customFormat="1" ht="16" customHeight="1" x14ac:dyDescent="0.2">
      <c r="A649" s="1"/>
    </row>
    <row r="650" spans="1:1" customFormat="1" ht="16" customHeight="1" x14ac:dyDescent="0.2">
      <c r="A650" s="1"/>
    </row>
    <row r="651" spans="1:1" customFormat="1" ht="16" customHeight="1" x14ac:dyDescent="0.2">
      <c r="A651" s="1"/>
    </row>
    <row r="652" spans="1:1" customFormat="1" ht="16" customHeight="1" x14ac:dyDescent="0.2">
      <c r="A652" s="1"/>
    </row>
    <row r="653" spans="1:1" customFormat="1" ht="16" customHeight="1" x14ac:dyDescent="0.2">
      <c r="A653" s="1"/>
    </row>
    <row r="654" spans="1:1" customFormat="1" ht="16" customHeight="1" x14ac:dyDescent="0.2">
      <c r="A654" s="1"/>
    </row>
    <row r="655" spans="1:1" customFormat="1" ht="16" customHeight="1" x14ac:dyDescent="0.2">
      <c r="A655" s="1"/>
    </row>
    <row r="656" spans="1:1" customFormat="1" ht="16" customHeight="1" x14ac:dyDescent="0.2">
      <c r="A656" s="1"/>
    </row>
    <row r="657" spans="1:1" customFormat="1" ht="16" customHeight="1" x14ac:dyDescent="0.2">
      <c r="A657" s="1"/>
    </row>
    <row r="658" spans="1:1" customFormat="1" ht="16" customHeight="1" x14ac:dyDescent="0.2">
      <c r="A658" s="1"/>
    </row>
    <row r="659" spans="1:1" customFormat="1" ht="16" customHeight="1" x14ac:dyDescent="0.2">
      <c r="A659" s="1"/>
    </row>
    <row r="660" spans="1:1" customFormat="1" ht="16" customHeight="1" x14ac:dyDescent="0.2">
      <c r="A660" s="1"/>
    </row>
    <row r="661" spans="1:1" customFormat="1" ht="16" customHeight="1" x14ac:dyDescent="0.2">
      <c r="A661" s="1"/>
    </row>
    <row r="662" spans="1:1" customFormat="1" ht="16" customHeight="1" x14ac:dyDescent="0.2">
      <c r="A662" s="1"/>
    </row>
    <row r="663" spans="1:1" customFormat="1" ht="16" customHeight="1" x14ac:dyDescent="0.2">
      <c r="A663" s="1"/>
    </row>
    <row r="664" spans="1:1" customFormat="1" ht="16" customHeight="1" x14ac:dyDescent="0.2">
      <c r="A664" s="1"/>
    </row>
    <row r="665" spans="1:1" customFormat="1" ht="16" customHeight="1" x14ac:dyDescent="0.2">
      <c r="A665" s="1"/>
    </row>
    <row r="666" spans="1:1" customFormat="1" ht="16" customHeight="1" x14ac:dyDescent="0.2">
      <c r="A666" s="1"/>
    </row>
    <row r="667" spans="1:1" customFormat="1" ht="16" customHeight="1" x14ac:dyDescent="0.2">
      <c r="A667" s="1"/>
    </row>
    <row r="668" spans="1:1" customFormat="1" ht="16" customHeight="1" x14ac:dyDescent="0.2">
      <c r="A668" s="1"/>
    </row>
    <row r="669" spans="1:1" customFormat="1" ht="16" customHeight="1" x14ac:dyDescent="0.2">
      <c r="A669" s="1"/>
    </row>
    <row r="670" spans="1:1" customFormat="1" ht="16" customHeight="1" x14ac:dyDescent="0.2">
      <c r="A670" s="1"/>
    </row>
    <row r="671" spans="1:1" customFormat="1" ht="16" customHeight="1" x14ac:dyDescent="0.2">
      <c r="A671" s="1"/>
    </row>
    <row r="672" spans="1:1" customFormat="1" ht="16" customHeight="1" x14ac:dyDescent="0.2">
      <c r="A672" s="1"/>
    </row>
    <row r="673" spans="1:1" customFormat="1" ht="16" customHeight="1" x14ac:dyDescent="0.2">
      <c r="A673" s="1"/>
    </row>
    <row r="674" spans="1:1" customFormat="1" ht="16" customHeight="1" x14ac:dyDescent="0.2">
      <c r="A674" s="1"/>
    </row>
    <row r="675" spans="1:1" customFormat="1" ht="16" customHeight="1" x14ac:dyDescent="0.2">
      <c r="A675" s="1"/>
    </row>
    <row r="676" spans="1:1" customFormat="1" ht="16" customHeight="1" x14ac:dyDescent="0.2">
      <c r="A676" s="1"/>
    </row>
    <row r="677" spans="1:1" customFormat="1" ht="16" customHeight="1" x14ac:dyDescent="0.2">
      <c r="A677" s="1"/>
    </row>
    <row r="678" spans="1:1" customFormat="1" ht="16" customHeight="1" x14ac:dyDescent="0.2">
      <c r="A678" s="1"/>
    </row>
    <row r="679" spans="1:1" customFormat="1" ht="16" customHeight="1" x14ac:dyDescent="0.2">
      <c r="A679" s="1"/>
    </row>
    <row r="680" spans="1:1" customFormat="1" ht="16" customHeight="1" x14ac:dyDescent="0.2">
      <c r="A680" s="1"/>
    </row>
    <row r="681" spans="1:1" customFormat="1" ht="16" customHeight="1" x14ac:dyDescent="0.2">
      <c r="A681" s="1"/>
    </row>
    <row r="682" spans="1:1" customFormat="1" ht="16" customHeight="1" x14ac:dyDescent="0.2">
      <c r="A682" s="1"/>
    </row>
    <row r="683" spans="1:1" customFormat="1" ht="16" customHeight="1" x14ac:dyDescent="0.2">
      <c r="A683" s="1"/>
    </row>
    <row r="684" spans="1:1" customFormat="1" ht="16" customHeight="1" x14ac:dyDescent="0.2">
      <c r="A684" s="1"/>
    </row>
    <row r="685" spans="1:1" customFormat="1" ht="16" customHeight="1" x14ac:dyDescent="0.2">
      <c r="A685" s="1"/>
    </row>
    <row r="686" spans="1:1" customFormat="1" ht="16" customHeight="1" x14ac:dyDescent="0.2">
      <c r="A686" s="1"/>
    </row>
    <row r="687" spans="1:1" customFormat="1" ht="16" customHeight="1" x14ac:dyDescent="0.2">
      <c r="A687" s="1"/>
    </row>
    <row r="688" spans="1:1" customFormat="1" ht="16" customHeight="1" x14ac:dyDescent="0.2">
      <c r="A688" s="1"/>
    </row>
    <row r="689" spans="1:1" customFormat="1" ht="16" customHeight="1" x14ac:dyDescent="0.2">
      <c r="A689" s="1"/>
    </row>
    <row r="690" spans="1:1" customFormat="1" ht="16" customHeight="1" x14ac:dyDescent="0.2">
      <c r="A690" s="1"/>
    </row>
    <row r="691" spans="1:1" customFormat="1" ht="16" customHeight="1" x14ac:dyDescent="0.2">
      <c r="A691" s="1"/>
    </row>
    <row r="692" spans="1:1" customFormat="1" ht="16" customHeight="1" x14ac:dyDescent="0.2">
      <c r="A692" s="1"/>
    </row>
    <row r="693" spans="1:1" customFormat="1" ht="16" customHeight="1" x14ac:dyDescent="0.2">
      <c r="A693" s="1"/>
    </row>
    <row r="694" spans="1:1" customFormat="1" ht="16" customHeight="1" x14ac:dyDescent="0.2">
      <c r="A694" s="1"/>
    </row>
    <row r="695" spans="1:1" customFormat="1" ht="16" customHeight="1" x14ac:dyDescent="0.2">
      <c r="A695" s="1"/>
    </row>
    <row r="696" spans="1:1" customFormat="1" ht="16" customHeight="1" x14ac:dyDescent="0.2">
      <c r="A696" s="1"/>
    </row>
    <row r="697" spans="1:1" customFormat="1" ht="16" customHeight="1" x14ac:dyDescent="0.2">
      <c r="A697" s="1"/>
    </row>
    <row r="698" spans="1:1" customFormat="1" ht="16" customHeight="1" x14ac:dyDescent="0.2">
      <c r="A698" s="1"/>
    </row>
    <row r="699" spans="1:1" customFormat="1" ht="16" customHeight="1" x14ac:dyDescent="0.2">
      <c r="A699" s="1"/>
    </row>
    <row r="700" spans="1:1" customFormat="1" ht="16" customHeight="1" x14ac:dyDescent="0.2">
      <c r="A700" s="1"/>
    </row>
    <row r="701" spans="1:1" customFormat="1" ht="16" customHeight="1" x14ac:dyDescent="0.2">
      <c r="A701" s="1"/>
    </row>
    <row r="702" spans="1:1" customFormat="1" ht="16" customHeight="1" x14ac:dyDescent="0.2">
      <c r="A702" s="1"/>
    </row>
    <row r="703" spans="1:1" customFormat="1" ht="16" customHeight="1" x14ac:dyDescent="0.2">
      <c r="A703" s="1"/>
    </row>
    <row r="704" spans="1:1" customFormat="1" ht="16" customHeight="1" x14ac:dyDescent="0.2">
      <c r="A704" s="1"/>
    </row>
    <row r="705" spans="1:1" customFormat="1" ht="16" customHeight="1" x14ac:dyDescent="0.2">
      <c r="A705" s="1"/>
    </row>
    <row r="706" spans="1:1" customFormat="1" ht="16" customHeight="1" x14ac:dyDescent="0.2">
      <c r="A706" s="1"/>
    </row>
    <row r="707" spans="1:1" customFormat="1" ht="16" customHeight="1" x14ac:dyDescent="0.2">
      <c r="A707" s="1"/>
    </row>
    <row r="708" spans="1:1" customFormat="1" ht="16" customHeight="1" x14ac:dyDescent="0.2">
      <c r="A708" s="1"/>
    </row>
    <row r="709" spans="1:1" customFormat="1" ht="16" customHeight="1" x14ac:dyDescent="0.2">
      <c r="A709" s="1"/>
    </row>
    <row r="710" spans="1:1" customFormat="1" ht="16" customHeight="1" x14ac:dyDescent="0.2">
      <c r="A710" s="1"/>
    </row>
    <row r="711" spans="1:1" customFormat="1" ht="16" customHeight="1" x14ac:dyDescent="0.2">
      <c r="A711" s="1"/>
    </row>
    <row r="712" spans="1:1" customFormat="1" ht="16" customHeight="1" x14ac:dyDescent="0.2">
      <c r="A712" s="1"/>
    </row>
    <row r="713" spans="1:1" customFormat="1" ht="16" customHeight="1" x14ac:dyDescent="0.2">
      <c r="A713" s="1"/>
    </row>
    <row r="714" spans="1:1" customFormat="1" ht="16" customHeight="1" x14ac:dyDescent="0.2">
      <c r="A714" s="1"/>
    </row>
    <row r="715" spans="1:1" customFormat="1" ht="16" customHeight="1" x14ac:dyDescent="0.2">
      <c r="A715" s="1"/>
    </row>
    <row r="716" spans="1:1" customFormat="1" ht="16" customHeight="1" x14ac:dyDescent="0.2">
      <c r="A716" s="1"/>
    </row>
    <row r="717" spans="1:1" customFormat="1" ht="16" customHeight="1" x14ac:dyDescent="0.2">
      <c r="A717" s="1"/>
    </row>
    <row r="718" spans="1:1" customFormat="1" ht="16" customHeight="1" x14ac:dyDescent="0.2">
      <c r="A718" s="1"/>
    </row>
    <row r="719" spans="1:1" customFormat="1" ht="16" customHeight="1" x14ac:dyDescent="0.2">
      <c r="A719" s="1"/>
    </row>
    <row r="720" spans="1:1" customFormat="1" ht="16" customHeight="1" x14ac:dyDescent="0.2">
      <c r="A720" s="1"/>
    </row>
    <row r="721" spans="1:1" customFormat="1" ht="16" customHeight="1" x14ac:dyDescent="0.2">
      <c r="A721" s="1"/>
    </row>
    <row r="722" spans="1:1" customFormat="1" ht="16" customHeight="1" x14ac:dyDescent="0.2">
      <c r="A722" s="1"/>
    </row>
    <row r="723" spans="1:1" customFormat="1" ht="16" customHeight="1" x14ac:dyDescent="0.2">
      <c r="A723" s="1"/>
    </row>
    <row r="724" spans="1:1" customFormat="1" ht="16" customHeight="1" x14ac:dyDescent="0.2">
      <c r="A724" s="1"/>
    </row>
    <row r="725" spans="1:1" customFormat="1" ht="16" customHeight="1" x14ac:dyDescent="0.2">
      <c r="A725" s="1"/>
    </row>
    <row r="726" spans="1:1" customFormat="1" ht="16" customHeight="1" x14ac:dyDescent="0.2">
      <c r="A726" s="1"/>
    </row>
    <row r="727" spans="1:1" customFormat="1" ht="16" customHeight="1" x14ac:dyDescent="0.2">
      <c r="A727" s="1"/>
    </row>
    <row r="728" spans="1:1" customFormat="1" ht="16" customHeight="1" x14ac:dyDescent="0.2">
      <c r="A728" s="1"/>
    </row>
    <row r="729" spans="1:1" customFormat="1" ht="16" customHeight="1" x14ac:dyDescent="0.2">
      <c r="A729" s="1"/>
    </row>
    <row r="730" spans="1:1" customFormat="1" ht="16" customHeight="1" x14ac:dyDescent="0.2">
      <c r="A730" s="1"/>
    </row>
    <row r="731" spans="1:1" customFormat="1" ht="16" customHeight="1" x14ac:dyDescent="0.2">
      <c r="A731" s="1"/>
    </row>
    <row r="732" spans="1:1" customFormat="1" ht="16" customHeight="1" x14ac:dyDescent="0.2">
      <c r="A732" s="1"/>
    </row>
    <row r="733" spans="1:1" customFormat="1" ht="16" customHeight="1" x14ac:dyDescent="0.2">
      <c r="A733" s="1"/>
    </row>
    <row r="734" spans="1:1" customFormat="1" ht="16" customHeight="1" x14ac:dyDescent="0.2">
      <c r="A734" s="1"/>
    </row>
    <row r="735" spans="1:1" customFormat="1" ht="16" customHeight="1" x14ac:dyDescent="0.2">
      <c r="A735" s="1"/>
    </row>
    <row r="736" spans="1:1" customFormat="1" ht="16" customHeight="1" x14ac:dyDescent="0.2">
      <c r="A736" s="1"/>
    </row>
    <row r="737" spans="1:1" customFormat="1" ht="16" customHeight="1" x14ac:dyDescent="0.2">
      <c r="A737" s="1"/>
    </row>
    <row r="738" spans="1:1" customFormat="1" ht="16" customHeight="1" x14ac:dyDescent="0.2">
      <c r="A738" s="1"/>
    </row>
    <row r="739" spans="1:1" customFormat="1" ht="16" customHeight="1" x14ac:dyDescent="0.2">
      <c r="A739" s="1"/>
    </row>
    <row r="740" spans="1:1" customFormat="1" ht="16" customHeight="1" x14ac:dyDescent="0.2">
      <c r="A740" s="1"/>
    </row>
    <row r="741" spans="1:1" customFormat="1" ht="16" customHeight="1" x14ac:dyDescent="0.2">
      <c r="A741" s="1"/>
    </row>
    <row r="742" spans="1:1" customFormat="1" ht="16" customHeight="1" x14ac:dyDescent="0.2">
      <c r="A742" s="1"/>
    </row>
    <row r="743" spans="1:1" customFormat="1" ht="16" customHeight="1" x14ac:dyDescent="0.2">
      <c r="A743" s="1"/>
    </row>
    <row r="744" spans="1:1" customFormat="1" ht="16" customHeight="1" x14ac:dyDescent="0.2">
      <c r="A744" s="1"/>
    </row>
    <row r="745" spans="1:1" customFormat="1" ht="16" customHeight="1" x14ac:dyDescent="0.2">
      <c r="A745" s="1"/>
    </row>
    <row r="746" spans="1:1" customFormat="1" ht="16" customHeight="1" x14ac:dyDescent="0.2">
      <c r="A746" s="1"/>
    </row>
    <row r="747" spans="1:1" customFormat="1" ht="16" customHeight="1" x14ac:dyDescent="0.2">
      <c r="A747" s="1"/>
    </row>
    <row r="748" spans="1:1" customFormat="1" ht="16" customHeight="1" x14ac:dyDescent="0.2">
      <c r="A748" s="1"/>
    </row>
    <row r="749" spans="1:1" customFormat="1" ht="16" customHeight="1" x14ac:dyDescent="0.2">
      <c r="A749" s="1"/>
    </row>
    <row r="750" spans="1:1" customFormat="1" ht="16" customHeight="1" x14ac:dyDescent="0.2">
      <c r="A750" s="1"/>
    </row>
    <row r="751" spans="1:1" customFormat="1" ht="16" customHeight="1" x14ac:dyDescent="0.2">
      <c r="A751" s="1"/>
    </row>
    <row r="752" spans="1:1" customFormat="1" ht="16" customHeight="1" x14ac:dyDescent="0.2">
      <c r="A752" s="1"/>
    </row>
    <row r="753" spans="1:1" customFormat="1" ht="16" customHeight="1" x14ac:dyDescent="0.2">
      <c r="A753" s="1"/>
    </row>
    <row r="754" spans="1:1" customFormat="1" ht="16" customHeight="1" x14ac:dyDescent="0.2">
      <c r="A754" s="1"/>
    </row>
    <row r="755" spans="1:1" customFormat="1" ht="16" customHeight="1" x14ac:dyDescent="0.2">
      <c r="A755" s="1"/>
    </row>
    <row r="756" spans="1:1" customFormat="1" ht="16" customHeight="1" x14ac:dyDescent="0.2">
      <c r="A756" s="1"/>
    </row>
    <row r="757" spans="1:1" customFormat="1" ht="16" customHeight="1" x14ac:dyDescent="0.2">
      <c r="A757" s="1"/>
    </row>
    <row r="758" spans="1:1" customFormat="1" ht="16" customHeight="1" x14ac:dyDescent="0.2">
      <c r="A758" s="1"/>
    </row>
    <row r="759" spans="1:1" customFormat="1" ht="16" customHeight="1" x14ac:dyDescent="0.2">
      <c r="A759" s="1"/>
    </row>
    <row r="760" spans="1:1" customFormat="1" ht="16" customHeight="1" x14ac:dyDescent="0.2">
      <c r="A760" s="1"/>
    </row>
    <row r="761" spans="1:1" customFormat="1" ht="16" customHeight="1" x14ac:dyDescent="0.2">
      <c r="A761" s="1"/>
    </row>
    <row r="762" spans="1:1" customFormat="1" ht="16" customHeight="1" x14ac:dyDescent="0.2">
      <c r="A762" s="1"/>
    </row>
    <row r="763" spans="1:1" customFormat="1" ht="16" customHeight="1" x14ac:dyDescent="0.2">
      <c r="A763" s="1"/>
    </row>
    <row r="764" spans="1:1" customFormat="1" ht="16" customHeight="1" x14ac:dyDescent="0.2">
      <c r="A764" s="1"/>
    </row>
    <row r="765" spans="1:1" customFormat="1" ht="16" customHeight="1" x14ac:dyDescent="0.2">
      <c r="A765" s="1"/>
    </row>
    <row r="766" spans="1:1" customFormat="1" ht="16" customHeight="1" x14ac:dyDescent="0.2">
      <c r="A766" s="1"/>
    </row>
    <row r="767" spans="1:1" customFormat="1" ht="16" customHeight="1" x14ac:dyDescent="0.2">
      <c r="A767" s="1"/>
    </row>
    <row r="768" spans="1:1" customFormat="1" ht="16" customHeight="1" x14ac:dyDescent="0.2">
      <c r="A768" s="1"/>
    </row>
    <row r="769" spans="1:28" customFormat="1" ht="16" customHeight="1" x14ac:dyDescent="0.2">
      <c r="A769" s="1"/>
    </row>
    <row r="770" spans="1:28" customFormat="1" ht="16" customHeight="1" x14ac:dyDescent="0.2">
      <c r="A770" s="1"/>
    </row>
    <row r="771" spans="1:28" customFormat="1" ht="16" customHeight="1" x14ac:dyDescent="0.2">
      <c r="A771" s="1"/>
    </row>
    <row r="772" spans="1:28" customFormat="1" ht="16" customHeight="1" x14ac:dyDescent="0.2">
      <c r="A772" s="1"/>
    </row>
    <row r="773" spans="1:28" customFormat="1" ht="16" customHeight="1" x14ac:dyDescent="0.2">
      <c r="A773" s="1"/>
    </row>
    <row r="774" spans="1:28" customFormat="1" ht="16" customHeight="1" x14ac:dyDescent="0.2">
      <c r="A774" s="1"/>
    </row>
    <row r="775" spans="1:28" customFormat="1" ht="16" customHeight="1" x14ac:dyDescent="0.2">
      <c r="A775" s="1"/>
    </row>
    <row r="776" spans="1:28" customFormat="1" ht="16" customHeight="1" x14ac:dyDescent="0.2">
      <c r="A776" s="1"/>
    </row>
    <row r="777" spans="1:28" customFormat="1" ht="16" customHeight="1" x14ac:dyDescent="0.2">
      <c r="A777" s="1"/>
    </row>
    <row r="778" spans="1:28" customFormat="1" ht="16" customHeight="1" x14ac:dyDescent="0.2">
      <c r="A778" s="1"/>
    </row>
    <row r="779" spans="1:28" customFormat="1" ht="16" customHeight="1" x14ac:dyDescent="0.2">
      <c r="A779" s="1"/>
    </row>
    <row r="780" spans="1:28" customFormat="1" ht="16" customHeight="1" x14ac:dyDescent="0.2">
      <c r="A780" s="1"/>
    </row>
    <row r="781" spans="1:28" customFormat="1" ht="16" customHeight="1" x14ac:dyDescent="0.2">
      <c r="A781" s="1"/>
    </row>
    <row r="782" spans="1:28" customFormat="1" ht="16" customHeight="1" x14ac:dyDescent="0.2">
      <c r="A782" s="1"/>
    </row>
    <row r="783" spans="1:28" customFormat="1" ht="16" customHeight="1" x14ac:dyDescent="0.2">
      <c r="A783" s="1"/>
    </row>
    <row r="784" spans="1:28" ht="16" customHeight="1" x14ac:dyDescent="0.2">
      <c r="P784"/>
      <c r="Q784"/>
      <c r="R784"/>
      <c r="S784"/>
      <c r="T784"/>
      <c r="U784"/>
      <c r="V784"/>
      <c r="W784"/>
      <c r="X784"/>
      <c r="Y784"/>
      <c r="Z784"/>
      <c r="AA784"/>
      <c r="AB784"/>
    </row>
    <row r="785" spans="16:28" ht="16" customHeight="1" x14ac:dyDescent="0.2">
      <c r="P785"/>
      <c r="Q785"/>
      <c r="R785"/>
      <c r="S785"/>
      <c r="T785"/>
      <c r="U785"/>
      <c r="V785"/>
      <c r="W785"/>
      <c r="X785"/>
      <c r="Y785"/>
      <c r="Z785"/>
      <c r="AA785"/>
      <c r="AB785"/>
    </row>
    <row r="786" spans="16:28" ht="16" customHeight="1" x14ac:dyDescent="0.2">
      <c r="P786"/>
      <c r="Q786"/>
      <c r="R786"/>
      <c r="S786"/>
      <c r="T786"/>
      <c r="U786"/>
      <c r="V786"/>
      <c r="W786"/>
      <c r="X786"/>
      <c r="Y786"/>
      <c r="Z786"/>
      <c r="AA786"/>
      <c r="AB786"/>
    </row>
    <row r="787" spans="16:28" ht="16" customHeight="1" x14ac:dyDescent="0.2">
      <c r="P787"/>
      <c r="Q787"/>
      <c r="R787"/>
      <c r="S787"/>
      <c r="T787"/>
      <c r="U787"/>
      <c r="V787"/>
      <c r="W787"/>
      <c r="X787"/>
      <c r="Y787"/>
      <c r="Z787"/>
      <c r="AA787"/>
      <c r="AB787"/>
    </row>
    <row r="788" spans="16:28" ht="16" customHeight="1" x14ac:dyDescent="0.2">
      <c r="P788"/>
      <c r="Q788"/>
      <c r="R788"/>
      <c r="S788"/>
      <c r="T788"/>
      <c r="U788"/>
      <c r="V788"/>
      <c r="W788"/>
      <c r="X788"/>
      <c r="Y788"/>
      <c r="Z788"/>
      <c r="AA788"/>
      <c r="AB788"/>
    </row>
    <row r="789" spans="16:28" ht="16" customHeight="1" x14ac:dyDescent="0.2">
      <c r="P789"/>
      <c r="Q789"/>
      <c r="R789"/>
      <c r="S789"/>
      <c r="T789"/>
      <c r="U789"/>
      <c r="V789"/>
      <c r="W789"/>
      <c r="X789"/>
      <c r="Y789"/>
      <c r="Z789"/>
      <c r="AA789"/>
      <c r="AB789"/>
    </row>
    <row r="790" spans="16:28" ht="16" customHeight="1" x14ac:dyDescent="0.2">
      <c r="P790"/>
      <c r="Q790"/>
      <c r="R790"/>
      <c r="S790"/>
      <c r="T790"/>
      <c r="U790"/>
      <c r="V790"/>
      <c r="W790"/>
      <c r="X790"/>
      <c r="Y790"/>
      <c r="Z790"/>
      <c r="AA790"/>
      <c r="AB790"/>
    </row>
    <row r="791" spans="16:28" ht="16" customHeight="1" x14ac:dyDescent="0.2">
      <c r="P791"/>
      <c r="Q791"/>
      <c r="R791"/>
      <c r="S791"/>
      <c r="T791"/>
      <c r="U791"/>
      <c r="V791"/>
      <c r="W791"/>
      <c r="X791"/>
      <c r="Y791"/>
      <c r="Z791"/>
      <c r="AA791"/>
      <c r="AB791"/>
    </row>
    <row r="792" spans="16:28" ht="16" customHeight="1" x14ac:dyDescent="0.2">
      <c r="P792"/>
      <c r="Q792"/>
      <c r="R792"/>
      <c r="S792"/>
      <c r="T792"/>
      <c r="U792"/>
      <c r="V792"/>
      <c r="W792"/>
      <c r="X792"/>
      <c r="Y792"/>
      <c r="Z792"/>
      <c r="AA792"/>
      <c r="AB792"/>
    </row>
    <row r="793" spans="16:28" ht="16" customHeight="1" x14ac:dyDescent="0.2">
      <c r="P793"/>
      <c r="Q793"/>
      <c r="R793"/>
      <c r="S793"/>
      <c r="T793"/>
      <c r="U793"/>
      <c r="V793"/>
      <c r="W793"/>
      <c r="X793"/>
      <c r="Y793"/>
      <c r="Z793"/>
      <c r="AA793"/>
      <c r="AB793"/>
    </row>
    <row r="794" spans="16:28" ht="16" customHeight="1" x14ac:dyDescent="0.2">
      <c r="P794"/>
      <c r="Q794"/>
      <c r="R794"/>
      <c r="S794"/>
      <c r="T794"/>
      <c r="U794"/>
      <c r="V794"/>
      <c r="W794"/>
      <c r="X794"/>
      <c r="Y794"/>
      <c r="Z794"/>
      <c r="AA794"/>
      <c r="AB794"/>
    </row>
    <row r="795" spans="16:28" ht="16" customHeight="1" x14ac:dyDescent="0.2">
      <c r="P795"/>
      <c r="Q795"/>
      <c r="R795"/>
      <c r="S795"/>
      <c r="T795"/>
      <c r="U795"/>
      <c r="V795"/>
      <c r="W795"/>
      <c r="X795"/>
      <c r="Y795"/>
      <c r="Z795"/>
      <c r="AA795"/>
      <c r="AB795"/>
    </row>
    <row r="796" spans="16:28" ht="16" customHeight="1" x14ac:dyDescent="0.2">
      <c r="P796"/>
      <c r="Q796"/>
      <c r="R796"/>
      <c r="S796"/>
      <c r="T796"/>
      <c r="U796"/>
      <c r="V796"/>
      <c r="W796"/>
      <c r="X796"/>
      <c r="Y796"/>
      <c r="Z796"/>
      <c r="AA796"/>
      <c r="AB796"/>
    </row>
    <row r="797" spans="16:28" ht="16" customHeight="1" x14ac:dyDescent="0.2">
      <c r="P797"/>
      <c r="Q797"/>
      <c r="R797"/>
      <c r="S797"/>
      <c r="T797"/>
      <c r="U797"/>
      <c r="V797"/>
      <c r="W797"/>
      <c r="X797"/>
      <c r="Y797"/>
      <c r="Z797"/>
      <c r="AA797"/>
      <c r="AB797"/>
    </row>
    <row r="798" spans="16:28" ht="16" customHeight="1" x14ac:dyDescent="0.2">
      <c r="P798"/>
      <c r="Q798"/>
      <c r="R798"/>
      <c r="S798"/>
      <c r="T798"/>
      <c r="U798"/>
      <c r="V798"/>
      <c r="W798"/>
      <c r="X798"/>
      <c r="Y798"/>
      <c r="Z798"/>
      <c r="AA798"/>
      <c r="AB798"/>
    </row>
    <row r="799" spans="16:28" ht="16" customHeight="1" x14ac:dyDescent="0.2">
      <c r="P799"/>
      <c r="Q799"/>
      <c r="R799"/>
      <c r="S799"/>
      <c r="T799"/>
      <c r="U799"/>
      <c r="V799"/>
      <c r="W799"/>
      <c r="X799"/>
      <c r="Y799"/>
      <c r="Z799"/>
      <c r="AA799"/>
      <c r="AB799"/>
    </row>
    <row r="800" spans="16:28" ht="16" customHeight="1" x14ac:dyDescent="0.2">
      <c r="P800"/>
      <c r="Q800"/>
      <c r="R800"/>
      <c r="S800"/>
      <c r="T800"/>
      <c r="U800"/>
      <c r="V800"/>
      <c r="W800"/>
      <c r="X800"/>
      <c r="Y800"/>
      <c r="Z800"/>
      <c r="AA800"/>
      <c r="AB800"/>
    </row>
    <row r="801" spans="16:28" ht="16" customHeight="1" x14ac:dyDescent="0.2">
      <c r="P801"/>
      <c r="Q801"/>
      <c r="R801"/>
      <c r="S801"/>
      <c r="T801"/>
      <c r="U801"/>
      <c r="V801"/>
      <c r="W801"/>
      <c r="X801"/>
      <c r="Y801"/>
      <c r="Z801"/>
      <c r="AA801"/>
      <c r="AB801"/>
    </row>
    <row r="802" spans="16:28" ht="16" customHeight="1" x14ac:dyDescent="0.2">
      <c r="P802"/>
      <c r="Q802"/>
      <c r="R802"/>
      <c r="S802"/>
      <c r="T802"/>
      <c r="U802"/>
      <c r="V802"/>
      <c r="W802"/>
      <c r="X802"/>
      <c r="Y802"/>
      <c r="Z802"/>
      <c r="AA802"/>
      <c r="AB802"/>
    </row>
    <row r="803" spans="16:28" ht="16" customHeight="1" x14ac:dyDescent="0.2">
      <c r="P803"/>
      <c r="Q803"/>
      <c r="R803"/>
      <c r="S803"/>
      <c r="T803"/>
      <c r="U803"/>
      <c r="V803"/>
      <c r="W803"/>
      <c r="X803"/>
      <c r="Y803"/>
      <c r="Z803"/>
      <c r="AA803"/>
      <c r="AB803"/>
    </row>
    <row r="804" spans="16:28" ht="16" customHeight="1" x14ac:dyDescent="0.2">
      <c r="P804"/>
      <c r="Q804"/>
      <c r="R804"/>
      <c r="S804"/>
      <c r="T804"/>
      <c r="U804"/>
      <c r="V804"/>
      <c r="W804"/>
      <c r="X804"/>
      <c r="Y804"/>
      <c r="Z804"/>
      <c r="AA804"/>
      <c r="AB804"/>
    </row>
    <row r="805" spans="16:28" ht="16" customHeight="1" x14ac:dyDescent="0.2">
      <c r="P805"/>
      <c r="Q805"/>
      <c r="R805"/>
      <c r="S805"/>
      <c r="T805"/>
      <c r="U805"/>
      <c r="V805"/>
      <c r="W805"/>
      <c r="X805"/>
      <c r="Y805"/>
      <c r="Z805"/>
      <c r="AA805"/>
      <c r="AB805"/>
    </row>
    <row r="806" spans="16:28" ht="16" customHeight="1" x14ac:dyDescent="0.2">
      <c r="P806"/>
      <c r="Q806"/>
      <c r="R806"/>
      <c r="S806"/>
      <c r="T806"/>
      <c r="U806"/>
      <c r="V806"/>
      <c r="W806"/>
      <c r="X806"/>
      <c r="Y806"/>
      <c r="Z806"/>
      <c r="AA806"/>
      <c r="AB806"/>
    </row>
    <row r="807" spans="16:28" ht="16" customHeight="1" x14ac:dyDescent="0.2">
      <c r="P807"/>
      <c r="Q807"/>
      <c r="R807"/>
      <c r="S807"/>
      <c r="T807"/>
      <c r="U807"/>
      <c r="V807"/>
      <c r="W807"/>
      <c r="X807"/>
      <c r="Y807"/>
      <c r="Z807"/>
      <c r="AA807"/>
      <c r="AB807"/>
    </row>
    <row r="808" spans="16:28" ht="16" customHeight="1" x14ac:dyDescent="0.2">
      <c r="P808"/>
      <c r="Q808"/>
      <c r="R808"/>
      <c r="S808"/>
      <c r="T808"/>
      <c r="U808"/>
      <c r="V808"/>
      <c r="W808"/>
      <c r="X808"/>
      <c r="Y808"/>
      <c r="Z808"/>
      <c r="AA808"/>
      <c r="AB808"/>
    </row>
    <row r="809" spans="16:28" ht="16" customHeight="1" x14ac:dyDescent="0.2">
      <c r="P809"/>
      <c r="Q809"/>
      <c r="R809"/>
      <c r="S809"/>
      <c r="T809"/>
      <c r="U809"/>
      <c r="V809"/>
      <c r="W809"/>
      <c r="X809"/>
      <c r="Y809"/>
      <c r="Z809"/>
      <c r="AA809"/>
      <c r="AB809"/>
    </row>
    <row r="810" spans="16:28" ht="16" customHeight="1" x14ac:dyDescent="0.2">
      <c r="P810"/>
      <c r="Q810"/>
      <c r="R810"/>
      <c r="S810"/>
      <c r="T810"/>
      <c r="U810"/>
      <c r="V810"/>
      <c r="W810"/>
      <c r="X810"/>
      <c r="Y810"/>
      <c r="Z810"/>
      <c r="AA810"/>
      <c r="AB810"/>
    </row>
    <row r="811" spans="16:28" ht="16" customHeight="1" x14ac:dyDescent="0.2">
      <c r="P811"/>
      <c r="Q811"/>
      <c r="R811"/>
      <c r="S811"/>
      <c r="T811"/>
      <c r="U811"/>
      <c r="V811"/>
      <c r="W811"/>
      <c r="X811"/>
      <c r="Y811"/>
      <c r="Z811"/>
      <c r="AA811"/>
      <c r="AB811"/>
    </row>
    <row r="812" spans="16:28" ht="16" customHeight="1" x14ac:dyDescent="0.2">
      <c r="P812"/>
      <c r="Q812"/>
      <c r="R812"/>
      <c r="S812"/>
      <c r="T812"/>
      <c r="U812"/>
      <c r="V812"/>
      <c r="W812"/>
      <c r="X812"/>
      <c r="Y812"/>
      <c r="Z812"/>
      <c r="AA812"/>
      <c r="AB812"/>
    </row>
    <row r="813" spans="16:28" ht="16" customHeight="1" x14ac:dyDescent="0.2">
      <c r="P813"/>
      <c r="Q813"/>
      <c r="R813"/>
      <c r="S813"/>
      <c r="T813"/>
      <c r="U813"/>
      <c r="V813"/>
      <c r="W813"/>
      <c r="X813"/>
      <c r="Y813"/>
      <c r="Z813"/>
      <c r="AA813"/>
      <c r="AB813"/>
    </row>
    <row r="814" spans="16:28" ht="16" customHeight="1" x14ac:dyDescent="0.2">
      <c r="P814"/>
      <c r="Q814"/>
      <c r="R814"/>
      <c r="S814"/>
      <c r="T814"/>
      <c r="U814"/>
      <c r="V814"/>
      <c r="W814"/>
      <c r="X814"/>
      <c r="Y814"/>
      <c r="Z814"/>
      <c r="AA814"/>
      <c r="AB814"/>
    </row>
    <row r="815" spans="16:28" ht="16" customHeight="1" x14ac:dyDescent="0.2">
      <c r="P815"/>
      <c r="Q815"/>
      <c r="R815"/>
      <c r="S815"/>
      <c r="T815"/>
      <c r="U815"/>
      <c r="V815"/>
      <c r="W815"/>
      <c r="X815"/>
      <c r="Y815"/>
      <c r="Z815"/>
      <c r="AA815"/>
      <c r="AB815"/>
    </row>
    <row r="816" spans="16:28" ht="16" customHeight="1" x14ac:dyDescent="0.2">
      <c r="P816"/>
      <c r="Q816"/>
      <c r="R816"/>
      <c r="S816"/>
      <c r="T816"/>
      <c r="U816"/>
      <c r="V816"/>
      <c r="W816"/>
      <c r="X816"/>
      <c r="Y816"/>
      <c r="Z816"/>
      <c r="AA816"/>
      <c r="AB816"/>
    </row>
    <row r="817" spans="16:28" ht="16" customHeight="1" x14ac:dyDescent="0.2">
      <c r="P817"/>
      <c r="Q817"/>
      <c r="R817"/>
      <c r="S817"/>
      <c r="T817"/>
      <c r="U817"/>
      <c r="V817"/>
      <c r="W817"/>
      <c r="X817"/>
      <c r="Y817"/>
      <c r="Z817"/>
      <c r="AA817"/>
      <c r="AB817"/>
    </row>
    <row r="818" spans="16:28" ht="16" customHeight="1" x14ac:dyDescent="0.2">
      <c r="P818"/>
      <c r="Q818"/>
      <c r="R818"/>
      <c r="S818"/>
      <c r="T818"/>
      <c r="U818"/>
      <c r="V818"/>
      <c r="W818"/>
      <c r="X818"/>
      <c r="Y818"/>
      <c r="Z818"/>
      <c r="AA818"/>
      <c r="AB818"/>
    </row>
    <row r="819" spans="16:28" ht="16" customHeight="1" x14ac:dyDescent="0.2">
      <c r="P819"/>
      <c r="Q819"/>
      <c r="R819"/>
      <c r="S819"/>
      <c r="T819"/>
      <c r="U819"/>
      <c r="V819"/>
      <c r="W819"/>
      <c r="X819"/>
      <c r="Y819"/>
      <c r="Z819"/>
      <c r="AA819"/>
      <c r="AB819"/>
    </row>
    <row r="820" spans="16:28" ht="16" customHeight="1" x14ac:dyDescent="0.2">
      <c r="P820"/>
      <c r="Q820"/>
      <c r="R820"/>
      <c r="S820"/>
      <c r="T820"/>
      <c r="U820"/>
      <c r="V820"/>
      <c r="W820"/>
      <c r="X820"/>
      <c r="Y820"/>
      <c r="Z820"/>
      <c r="AA820"/>
      <c r="AB820"/>
    </row>
    <row r="821" spans="16:28" ht="16" customHeight="1" x14ac:dyDescent="0.2">
      <c r="P821"/>
      <c r="Q821"/>
      <c r="R821"/>
      <c r="S821"/>
      <c r="T821"/>
      <c r="U821"/>
      <c r="V821"/>
      <c r="W821"/>
      <c r="X821"/>
      <c r="Y821"/>
      <c r="Z821"/>
      <c r="AA821"/>
      <c r="AB821"/>
    </row>
    <row r="822" spans="16:28" ht="16" customHeight="1" x14ac:dyDescent="0.2">
      <c r="P822"/>
      <c r="Q822"/>
      <c r="R822"/>
      <c r="S822"/>
      <c r="T822"/>
      <c r="U822"/>
      <c r="V822"/>
      <c r="W822"/>
      <c r="X822"/>
      <c r="Y822"/>
      <c r="Z822"/>
      <c r="AA822"/>
      <c r="AB822"/>
    </row>
    <row r="823" spans="16:28" ht="16" customHeight="1" x14ac:dyDescent="0.2">
      <c r="P823"/>
      <c r="Q823"/>
      <c r="R823"/>
      <c r="S823"/>
      <c r="T823"/>
      <c r="U823"/>
      <c r="V823"/>
      <c r="W823"/>
      <c r="X823"/>
      <c r="Y823"/>
      <c r="Z823"/>
      <c r="AA823"/>
      <c r="AB823"/>
    </row>
    <row r="824" spans="16:28" ht="16" customHeight="1" x14ac:dyDescent="0.2">
      <c r="P824"/>
      <c r="Q824"/>
      <c r="R824"/>
      <c r="S824"/>
      <c r="T824"/>
      <c r="U824"/>
      <c r="V824"/>
      <c r="W824"/>
      <c r="X824"/>
      <c r="Y824"/>
      <c r="Z824"/>
      <c r="AA824"/>
      <c r="AB824"/>
    </row>
    <row r="825" spans="16:28" ht="16" customHeight="1" x14ac:dyDescent="0.2">
      <c r="P825"/>
      <c r="Q825"/>
      <c r="R825"/>
      <c r="S825"/>
      <c r="T825"/>
      <c r="U825"/>
      <c r="V825"/>
      <c r="W825"/>
      <c r="X825"/>
      <c r="Y825"/>
      <c r="Z825"/>
      <c r="AA825"/>
      <c r="AB825"/>
    </row>
    <row r="826" spans="16:28" ht="16" customHeight="1" x14ac:dyDescent="0.2">
      <c r="P826"/>
      <c r="Q826"/>
      <c r="R826"/>
      <c r="S826"/>
      <c r="T826"/>
      <c r="U826"/>
      <c r="V826"/>
      <c r="W826"/>
      <c r="X826"/>
      <c r="Y826"/>
      <c r="Z826"/>
      <c r="AA826"/>
      <c r="AB826"/>
    </row>
    <row r="827" spans="16:28" ht="16" customHeight="1" x14ac:dyDescent="0.2">
      <c r="P827"/>
      <c r="Q827"/>
      <c r="R827"/>
      <c r="S827"/>
      <c r="T827"/>
      <c r="U827"/>
      <c r="V827"/>
      <c r="W827"/>
      <c r="X827"/>
      <c r="Y827"/>
      <c r="Z827"/>
      <c r="AA827"/>
      <c r="AB827"/>
    </row>
    <row r="828" spans="16:28" ht="16" customHeight="1" x14ac:dyDescent="0.2">
      <c r="P828"/>
      <c r="Q828"/>
      <c r="R828"/>
      <c r="S828"/>
      <c r="T828"/>
      <c r="U828"/>
      <c r="V828"/>
      <c r="W828"/>
      <c r="X828"/>
      <c r="Y828"/>
      <c r="Z828"/>
      <c r="AA828"/>
      <c r="AB828"/>
    </row>
    <row r="829" spans="16:28" ht="16" customHeight="1" x14ac:dyDescent="0.2">
      <c r="P829"/>
      <c r="Q829"/>
      <c r="R829"/>
      <c r="S829"/>
      <c r="T829"/>
      <c r="U829"/>
      <c r="V829"/>
      <c r="W829"/>
      <c r="X829"/>
      <c r="Y829"/>
      <c r="Z829"/>
      <c r="AA829"/>
      <c r="AB829"/>
    </row>
    <row r="830" spans="16:28" ht="16" customHeight="1" x14ac:dyDescent="0.2">
      <c r="P830"/>
      <c r="Q830"/>
      <c r="R830"/>
      <c r="S830"/>
      <c r="T830"/>
      <c r="U830"/>
      <c r="V830"/>
      <c r="W830"/>
      <c r="X830"/>
      <c r="Y830"/>
      <c r="Z830"/>
      <c r="AA830"/>
      <c r="AB830"/>
    </row>
    <row r="831" spans="16:28" ht="16" customHeight="1" x14ac:dyDescent="0.2">
      <c r="P831"/>
      <c r="Q831"/>
      <c r="R831"/>
      <c r="S831"/>
      <c r="T831"/>
      <c r="U831"/>
      <c r="V831"/>
      <c r="W831"/>
      <c r="X831"/>
      <c r="Y831"/>
      <c r="Z831"/>
      <c r="AA831"/>
      <c r="AB831"/>
    </row>
    <row r="832" spans="16:28" ht="16" customHeight="1" x14ac:dyDescent="0.2">
      <c r="P832"/>
      <c r="Q832"/>
      <c r="R832"/>
      <c r="S832"/>
      <c r="T832"/>
      <c r="U832"/>
      <c r="V832"/>
      <c r="W832"/>
      <c r="X832"/>
      <c r="Y832"/>
      <c r="Z832"/>
      <c r="AA832"/>
      <c r="AB832"/>
    </row>
    <row r="833" spans="16:28" ht="16" customHeight="1" x14ac:dyDescent="0.2">
      <c r="P833"/>
      <c r="Q833"/>
      <c r="R833"/>
      <c r="S833"/>
      <c r="T833"/>
      <c r="U833"/>
      <c r="V833"/>
      <c r="W833"/>
      <c r="X833"/>
      <c r="Y833"/>
      <c r="Z833"/>
      <c r="AA833"/>
      <c r="AB833"/>
    </row>
    <row r="834" spans="16:28" ht="16" customHeight="1" x14ac:dyDescent="0.2">
      <c r="P834"/>
      <c r="Q834"/>
      <c r="R834"/>
      <c r="S834"/>
      <c r="T834"/>
      <c r="U834"/>
      <c r="V834"/>
      <c r="W834"/>
      <c r="X834"/>
      <c r="Y834"/>
      <c r="Z834"/>
      <c r="AA834"/>
      <c r="AB834"/>
    </row>
    <row r="835" spans="16:28" ht="16" customHeight="1" x14ac:dyDescent="0.2">
      <c r="P835"/>
      <c r="Q835"/>
      <c r="R835"/>
      <c r="S835"/>
      <c r="T835"/>
      <c r="U835"/>
      <c r="V835"/>
      <c r="W835"/>
      <c r="X835"/>
      <c r="Y835"/>
      <c r="Z835"/>
      <c r="AA835"/>
      <c r="AB835"/>
    </row>
    <row r="836" spans="16:28" ht="16" customHeight="1" x14ac:dyDescent="0.2">
      <c r="P836"/>
      <c r="Q836"/>
      <c r="R836"/>
      <c r="S836"/>
      <c r="T836"/>
      <c r="U836"/>
      <c r="V836"/>
      <c r="W836"/>
      <c r="X836"/>
      <c r="Y836"/>
      <c r="Z836"/>
      <c r="AA836"/>
      <c r="AB836"/>
    </row>
    <row r="837" spans="16:28" ht="16" customHeight="1" x14ac:dyDescent="0.2">
      <c r="P837"/>
      <c r="Q837"/>
      <c r="R837"/>
      <c r="S837"/>
      <c r="T837"/>
      <c r="U837"/>
      <c r="V837"/>
      <c r="W837"/>
      <c r="X837"/>
      <c r="Y837"/>
      <c r="Z837"/>
      <c r="AA837"/>
      <c r="AB837"/>
    </row>
    <row r="838" spans="16:28" ht="16" customHeight="1" x14ac:dyDescent="0.2">
      <c r="P838"/>
      <c r="Q838"/>
      <c r="R838"/>
      <c r="S838"/>
      <c r="T838"/>
      <c r="U838"/>
      <c r="V838"/>
      <c r="W838"/>
      <c r="X838"/>
      <c r="Y838"/>
      <c r="Z838"/>
      <c r="AA838"/>
      <c r="AB838"/>
    </row>
    <row r="839" spans="16:28" ht="16" customHeight="1" x14ac:dyDescent="0.2">
      <c r="P839"/>
      <c r="Q839"/>
      <c r="R839"/>
      <c r="S839"/>
      <c r="T839"/>
      <c r="U839"/>
      <c r="V839"/>
      <c r="W839"/>
      <c r="X839"/>
      <c r="Y839"/>
      <c r="Z839"/>
      <c r="AA839"/>
      <c r="AB839"/>
    </row>
    <row r="840" spans="16:28" ht="16" customHeight="1" x14ac:dyDescent="0.2">
      <c r="P840"/>
      <c r="Q840"/>
      <c r="R840"/>
      <c r="S840"/>
      <c r="T840"/>
      <c r="U840"/>
      <c r="V840"/>
      <c r="W840"/>
      <c r="X840"/>
      <c r="Y840"/>
      <c r="Z840"/>
      <c r="AA840"/>
      <c r="AB840"/>
    </row>
    <row r="841" spans="16:28" ht="16" customHeight="1" x14ac:dyDescent="0.2">
      <c r="P841"/>
      <c r="Q841"/>
      <c r="R841"/>
      <c r="S841"/>
      <c r="T841"/>
      <c r="U841"/>
      <c r="V841"/>
      <c r="W841"/>
      <c r="X841"/>
      <c r="Y841"/>
      <c r="Z841"/>
      <c r="AA841"/>
      <c r="AB841"/>
    </row>
    <row r="842" spans="16:28" ht="16" customHeight="1" x14ac:dyDescent="0.2">
      <c r="P842"/>
      <c r="Q842"/>
      <c r="R842"/>
      <c r="S842"/>
      <c r="T842"/>
      <c r="U842"/>
      <c r="V842"/>
      <c r="W842"/>
      <c r="X842"/>
      <c r="Y842"/>
      <c r="Z842"/>
      <c r="AA842"/>
      <c r="AB842"/>
    </row>
    <row r="843" spans="16:28" ht="16" customHeight="1" x14ac:dyDescent="0.2">
      <c r="P843"/>
      <c r="Q843"/>
      <c r="R843"/>
      <c r="S843"/>
      <c r="T843"/>
      <c r="U843"/>
      <c r="V843"/>
      <c r="W843"/>
      <c r="X843"/>
      <c r="Y843"/>
      <c r="Z843"/>
      <c r="AA843"/>
      <c r="AB843"/>
    </row>
    <row r="844" spans="16:28" ht="16" customHeight="1" x14ac:dyDescent="0.2">
      <c r="P844"/>
      <c r="Q844"/>
      <c r="R844"/>
      <c r="S844"/>
      <c r="T844"/>
      <c r="U844"/>
      <c r="V844"/>
      <c r="W844"/>
      <c r="X844"/>
      <c r="Y844"/>
      <c r="Z844"/>
      <c r="AA844"/>
      <c r="AB844"/>
    </row>
    <row r="845" spans="16:28" ht="16" customHeight="1" x14ac:dyDescent="0.2">
      <c r="P845"/>
      <c r="Q845"/>
      <c r="R845"/>
      <c r="S845"/>
      <c r="T845"/>
      <c r="U845"/>
      <c r="V845"/>
      <c r="W845"/>
      <c r="X845"/>
      <c r="Y845"/>
      <c r="Z845"/>
      <c r="AA845"/>
      <c r="AB845"/>
    </row>
    <row r="846" spans="16:28" ht="16" customHeight="1" x14ac:dyDescent="0.2">
      <c r="P846"/>
      <c r="Q846"/>
      <c r="R846"/>
      <c r="S846"/>
      <c r="T846"/>
      <c r="U846"/>
      <c r="V846"/>
      <c r="W846"/>
      <c r="X846"/>
      <c r="Y846"/>
      <c r="Z846"/>
      <c r="AA846"/>
      <c r="AB846"/>
    </row>
    <row r="847" spans="16:28" ht="16" customHeight="1" x14ac:dyDescent="0.2">
      <c r="P847"/>
      <c r="Q847"/>
      <c r="R847"/>
      <c r="S847"/>
      <c r="T847"/>
      <c r="U847"/>
      <c r="V847"/>
      <c r="W847"/>
      <c r="X847"/>
      <c r="Y847"/>
      <c r="Z847"/>
      <c r="AA847"/>
      <c r="AB847"/>
    </row>
    <row r="848" spans="16:28" ht="16" customHeight="1" x14ac:dyDescent="0.2">
      <c r="P848"/>
      <c r="Q848"/>
      <c r="R848"/>
      <c r="S848"/>
      <c r="T848"/>
      <c r="U848"/>
      <c r="V848"/>
      <c r="W848"/>
      <c r="X848"/>
      <c r="Y848"/>
      <c r="Z848"/>
      <c r="AA848"/>
      <c r="AB848"/>
    </row>
    <row r="849" spans="16:28" ht="16" customHeight="1" x14ac:dyDescent="0.2">
      <c r="P849"/>
      <c r="Q849"/>
      <c r="R849"/>
      <c r="S849"/>
      <c r="T849"/>
      <c r="U849"/>
      <c r="V849"/>
      <c r="W849"/>
      <c r="X849"/>
      <c r="Y849"/>
      <c r="Z849"/>
      <c r="AA849"/>
      <c r="AB849"/>
    </row>
    <row r="850" spans="16:28" ht="16" customHeight="1" x14ac:dyDescent="0.2">
      <c r="P850"/>
      <c r="Q850"/>
      <c r="R850"/>
      <c r="S850"/>
      <c r="T850"/>
      <c r="U850"/>
      <c r="V850"/>
      <c r="W850"/>
      <c r="X850"/>
      <c r="Y850"/>
      <c r="Z850"/>
      <c r="AA850"/>
      <c r="AB850"/>
    </row>
    <row r="851" spans="16:28" ht="16" customHeight="1" x14ac:dyDescent="0.2">
      <c r="P851"/>
      <c r="Q851"/>
      <c r="R851"/>
      <c r="S851"/>
      <c r="T851"/>
      <c r="U851"/>
      <c r="V851"/>
      <c r="W851"/>
      <c r="X851"/>
      <c r="Y851"/>
      <c r="Z851"/>
      <c r="AA851"/>
      <c r="AB851"/>
    </row>
    <row r="852" spans="16:28" ht="16" customHeight="1" x14ac:dyDescent="0.2">
      <c r="P852"/>
      <c r="Q852"/>
      <c r="R852"/>
      <c r="S852"/>
      <c r="T852"/>
      <c r="U852"/>
      <c r="V852"/>
      <c r="W852"/>
      <c r="X852"/>
      <c r="Y852"/>
      <c r="Z852"/>
      <c r="AA852"/>
      <c r="AB852"/>
    </row>
    <row r="853" spans="16:28" ht="16" customHeight="1" x14ac:dyDescent="0.2">
      <c r="P853"/>
      <c r="Q853"/>
      <c r="R853"/>
      <c r="S853"/>
      <c r="T853"/>
      <c r="U853"/>
      <c r="V853"/>
      <c r="W853"/>
      <c r="X853"/>
      <c r="Y853"/>
      <c r="Z853"/>
      <c r="AA853"/>
      <c r="AB853"/>
    </row>
    <row r="854" spans="16:28" ht="16" customHeight="1" x14ac:dyDescent="0.2">
      <c r="P854"/>
      <c r="Q854"/>
      <c r="R854"/>
      <c r="S854"/>
      <c r="T854"/>
      <c r="U854"/>
      <c r="V854"/>
      <c r="W854"/>
      <c r="X854"/>
      <c r="Y854"/>
      <c r="Z854"/>
      <c r="AA854"/>
      <c r="AB854"/>
    </row>
    <row r="855" spans="16:28" ht="16" customHeight="1" x14ac:dyDescent="0.2">
      <c r="P855"/>
      <c r="Q855"/>
      <c r="R855"/>
      <c r="S855"/>
      <c r="T855"/>
      <c r="U855"/>
      <c r="V855"/>
      <c r="W855"/>
      <c r="X855"/>
      <c r="Y855"/>
      <c r="Z855"/>
      <c r="AA855"/>
      <c r="AB855"/>
    </row>
    <row r="856" spans="16:28" ht="16" customHeight="1" x14ac:dyDescent="0.2">
      <c r="P856"/>
      <c r="Q856"/>
      <c r="R856"/>
      <c r="S856"/>
      <c r="T856"/>
      <c r="U856"/>
      <c r="V856"/>
      <c r="W856"/>
      <c r="X856"/>
      <c r="Y856"/>
      <c r="Z856"/>
      <c r="AA856"/>
      <c r="AB856"/>
    </row>
    <row r="857" spans="16:28" ht="16" customHeight="1" x14ac:dyDescent="0.2">
      <c r="P857"/>
      <c r="Q857"/>
      <c r="R857"/>
      <c r="S857"/>
      <c r="T857"/>
      <c r="U857"/>
      <c r="V857"/>
      <c r="W857"/>
      <c r="X857"/>
      <c r="Y857"/>
      <c r="Z857"/>
      <c r="AA857"/>
      <c r="AB857"/>
    </row>
    <row r="858" spans="16:28" ht="16" customHeight="1" x14ac:dyDescent="0.2">
      <c r="P858"/>
      <c r="Q858"/>
      <c r="R858"/>
      <c r="S858"/>
      <c r="T858"/>
      <c r="U858"/>
      <c r="V858"/>
      <c r="W858"/>
      <c r="X858"/>
      <c r="Y858"/>
      <c r="Z858"/>
      <c r="AA858"/>
      <c r="AB858"/>
    </row>
    <row r="859" spans="16:28" ht="16" customHeight="1" x14ac:dyDescent="0.2">
      <c r="P859"/>
      <c r="Q859"/>
      <c r="R859"/>
      <c r="S859"/>
      <c r="T859"/>
      <c r="U859"/>
      <c r="V859"/>
      <c r="W859"/>
      <c r="X859"/>
      <c r="Y859"/>
      <c r="Z859"/>
      <c r="AA859"/>
      <c r="AB859"/>
    </row>
    <row r="860" spans="16:28" ht="16" customHeight="1" x14ac:dyDescent="0.2">
      <c r="P860"/>
      <c r="Q860"/>
      <c r="R860"/>
      <c r="S860"/>
      <c r="T860"/>
      <c r="U860"/>
      <c r="V860"/>
      <c r="W860"/>
      <c r="X860"/>
      <c r="Y860"/>
      <c r="Z860"/>
      <c r="AA860"/>
      <c r="AB860"/>
    </row>
    <row r="861" spans="16:28" ht="16" customHeight="1" x14ac:dyDescent="0.2">
      <c r="P861"/>
      <c r="Q861"/>
      <c r="R861"/>
      <c r="S861"/>
      <c r="T861"/>
      <c r="U861"/>
      <c r="V861"/>
      <c r="W861"/>
      <c r="X861"/>
      <c r="Y861"/>
      <c r="Z861"/>
      <c r="AA861"/>
      <c r="AB861"/>
    </row>
    <row r="862" spans="16:28" ht="16" customHeight="1" x14ac:dyDescent="0.2">
      <c r="P862"/>
      <c r="Q862"/>
      <c r="R862"/>
      <c r="S862"/>
      <c r="T862"/>
      <c r="U862"/>
      <c r="V862"/>
      <c r="W862"/>
      <c r="X862"/>
      <c r="Y862"/>
      <c r="Z862"/>
      <c r="AA862"/>
      <c r="AB862"/>
    </row>
    <row r="863" spans="16:28" ht="16" customHeight="1" x14ac:dyDescent="0.2">
      <c r="P863"/>
      <c r="Q863"/>
      <c r="R863"/>
      <c r="S863"/>
      <c r="T863"/>
      <c r="U863"/>
      <c r="V863"/>
      <c r="W863"/>
      <c r="X863"/>
      <c r="Y863"/>
      <c r="Z863"/>
      <c r="AA863"/>
      <c r="AB863"/>
    </row>
    <row r="864" spans="16:28" ht="16" customHeight="1" x14ac:dyDescent="0.2">
      <c r="P864"/>
      <c r="Q864"/>
      <c r="R864"/>
      <c r="S864"/>
      <c r="T864"/>
      <c r="U864"/>
      <c r="V864"/>
      <c r="W864"/>
      <c r="X864"/>
      <c r="Y864"/>
      <c r="Z864"/>
      <c r="AA864"/>
      <c r="AB864"/>
    </row>
    <row r="865" spans="16:28" ht="16" customHeight="1" x14ac:dyDescent="0.2">
      <c r="P865"/>
      <c r="Q865"/>
      <c r="R865"/>
      <c r="S865"/>
      <c r="T865"/>
      <c r="U865"/>
      <c r="V865"/>
      <c r="W865"/>
      <c r="X865"/>
      <c r="Y865"/>
      <c r="Z865"/>
      <c r="AA865"/>
      <c r="AB865"/>
    </row>
    <row r="866" spans="16:28" ht="16" customHeight="1" x14ac:dyDescent="0.2">
      <c r="P866"/>
      <c r="Q866"/>
      <c r="R866"/>
      <c r="S866"/>
      <c r="T866"/>
      <c r="U866"/>
      <c r="V866"/>
      <c r="W866"/>
      <c r="X866"/>
      <c r="Y866"/>
      <c r="Z866"/>
      <c r="AA866"/>
      <c r="AB866"/>
    </row>
    <row r="867" spans="16:28" ht="16" customHeight="1" x14ac:dyDescent="0.2">
      <c r="P867"/>
      <c r="Q867"/>
      <c r="R867"/>
      <c r="S867"/>
      <c r="T867"/>
      <c r="U867"/>
      <c r="V867"/>
      <c r="W867"/>
      <c r="X867"/>
      <c r="Y867"/>
      <c r="Z867"/>
      <c r="AA867"/>
      <c r="AB867"/>
    </row>
    <row r="868" spans="16:28" ht="16" customHeight="1" x14ac:dyDescent="0.2">
      <c r="P868"/>
      <c r="Q868"/>
      <c r="R868"/>
      <c r="S868"/>
      <c r="T868"/>
      <c r="U868"/>
      <c r="V868"/>
      <c r="W868"/>
      <c r="X868"/>
      <c r="Y868"/>
      <c r="Z868"/>
      <c r="AA868"/>
      <c r="AB868"/>
    </row>
    <row r="869" spans="16:28" ht="16" customHeight="1" x14ac:dyDescent="0.2">
      <c r="P869"/>
      <c r="Q869"/>
      <c r="R869"/>
      <c r="S869"/>
      <c r="T869"/>
      <c r="U869"/>
      <c r="V869"/>
      <c r="W869"/>
      <c r="X869"/>
      <c r="Y869"/>
      <c r="Z869"/>
      <c r="AA869"/>
      <c r="AB869"/>
    </row>
    <row r="870" spans="16:28" ht="16" customHeight="1" x14ac:dyDescent="0.2">
      <c r="P870"/>
      <c r="Q870"/>
      <c r="R870"/>
      <c r="S870"/>
      <c r="T870"/>
      <c r="U870"/>
      <c r="V870"/>
      <c r="W870"/>
      <c r="X870"/>
      <c r="Y870"/>
      <c r="Z870"/>
      <c r="AA870"/>
      <c r="AB870"/>
    </row>
    <row r="871" spans="16:28" ht="16" customHeight="1" x14ac:dyDescent="0.2">
      <c r="P871"/>
      <c r="Q871"/>
      <c r="R871"/>
      <c r="S871"/>
      <c r="T871"/>
      <c r="U871"/>
      <c r="V871"/>
      <c r="W871"/>
      <c r="X871"/>
      <c r="Y871"/>
      <c r="Z871"/>
      <c r="AA871"/>
      <c r="AB871"/>
    </row>
    <row r="872" spans="16:28" ht="16" customHeight="1" x14ac:dyDescent="0.2">
      <c r="P872"/>
      <c r="Q872"/>
      <c r="R872"/>
      <c r="S872"/>
      <c r="T872"/>
      <c r="U872"/>
      <c r="V872"/>
      <c r="W872"/>
      <c r="X872"/>
      <c r="Y872"/>
      <c r="Z872"/>
      <c r="AA872"/>
      <c r="AB872"/>
    </row>
    <row r="873" spans="16:28" ht="16" customHeight="1" x14ac:dyDescent="0.2">
      <c r="P873"/>
      <c r="Q873"/>
      <c r="R873"/>
      <c r="S873"/>
      <c r="T873"/>
      <c r="U873"/>
      <c r="V873"/>
      <c r="W873"/>
      <c r="X873"/>
      <c r="Y873"/>
      <c r="Z873"/>
      <c r="AA873"/>
      <c r="AB873"/>
    </row>
    <row r="874" spans="16:28" ht="16" customHeight="1" x14ac:dyDescent="0.2">
      <c r="P874"/>
      <c r="Q874"/>
      <c r="R874"/>
      <c r="S874"/>
      <c r="T874"/>
      <c r="U874"/>
      <c r="V874"/>
      <c r="W874"/>
      <c r="X874"/>
      <c r="Y874"/>
      <c r="Z874"/>
      <c r="AA874"/>
      <c r="AB874"/>
    </row>
    <row r="875" spans="16:28" ht="16" customHeight="1" x14ac:dyDescent="0.2">
      <c r="P875"/>
      <c r="Q875"/>
      <c r="R875"/>
      <c r="S875"/>
      <c r="T875"/>
      <c r="U875"/>
      <c r="V875"/>
      <c r="W875"/>
      <c r="X875"/>
      <c r="Y875"/>
      <c r="Z875"/>
      <c r="AA875"/>
      <c r="AB875"/>
    </row>
    <row r="876" spans="16:28" ht="16" customHeight="1" x14ac:dyDescent="0.2">
      <c r="P876"/>
      <c r="Q876"/>
      <c r="R876"/>
      <c r="S876"/>
      <c r="T876"/>
      <c r="U876"/>
      <c r="V876"/>
      <c r="W876"/>
      <c r="X876"/>
      <c r="Y876"/>
      <c r="Z876"/>
      <c r="AA876"/>
      <c r="AB876"/>
    </row>
    <row r="877" spans="16:28" ht="16" customHeight="1" x14ac:dyDescent="0.2">
      <c r="P877"/>
      <c r="Q877"/>
      <c r="R877"/>
      <c r="S877"/>
      <c r="T877"/>
      <c r="U877"/>
      <c r="V877"/>
      <c r="W877"/>
      <c r="X877"/>
      <c r="Y877"/>
      <c r="Z877"/>
      <c r="AA877"/>
      <c r="AB877"/>
    </row>
    <row r="878" spans="16:28" ht="16" customHeight="1" x14ac:dyDescent="0.2">
      <c r="P878"/>
      <c r="Q878"/>
      <c r="R878"/>
      <c r="S878"/>
      <c r="T878"/>
      <c r="U878"/>
      <c r="V878"/>
      <c r="W878"/>
      <c r="X878"/>
      <c r="Y878"/>
      <c r="Z878"/>
      <c r="AA878"/>
      <c r="AB878"/>
    </row>
    <row r="879" spans="16:28" ht="16" customHeight="1" x14ac:dyDescent="0.2">
      <c r="P879"/>
      <c r="Q879"/>
      <c r="R879"/>
      <c r="S879"/>
      <c r="T879"/>
      <c r="U879"/>
      <c r="V879"/>
      <c r="W879"/>
      <c r="X879"/>
      <c r="Y879"/>
      <c r="Z879"/>
      <c r="AA879"/>
      <c r="AB879"/>
    </row>
    <row r="880" spans="16:28" ht="16" customHeight="1" x14ac:dyDescent="0.2">
      <c r="P880"/>
      <c r="Q880"/>
      <c r="R880"/>
      <c r="S880"/>
      <c r="T880"/>
      <c r="U880"/>
      <c r="V880"/>
      <c r="W880"/>
      <c r="X880"/>
      <c r="Y880"/>
      <c r="Z880"/>
      <c r="AA880"/>
      <c r="AB880"/>
    </row>
    <row r="881" spans="16:28" ht="16" customHeight="1" x14ac:dyDescent="0.2">
      <c r="P881"/>
      <c r="Q881"/>
      <c r="R881"/>
      <c r="S881"/>
      <c r="T881"/>
      <c r="U881"/>
      <c r="V881"/>
      <c r="W881"/>
      <c r="X881"/>
      <c r="Y881"/>
      <c r="Z881"/>
      <c r="AA881"/>
      <c r="AB881"/>
    </row>
    <row r="882" spans="16:28" ht="16" customHeight="1" x14ac:dyDescent="0.2">
      <c r="P882"/>
      <c r="Q882"/>
      <c r="R882"/>
      <c r="S882"/>
      <c r="T882"/>
      <c r="U882"/>
      <c r="V882"/>
      <c r="W882"/>
      <c r="X882"/>
      <c r="Y882"/>
      <c r="Z882"/>
      <c r="AA882"/>
      <c r="AB882"/>
    </row>
    <row r="883" spans="16:28" ht="16" customHeight="1" x14ac:dyDescent="0.2">
      <c r="P883"/>
      <c r="Q883"/>
      <c r="R883"/>
      <c r="S883"/>
      <c r="T883"/>
      <c r="U883"/>
      <c r="V883"/>
      <c r="W883"/>
      <c r="X883"/>
      <c r="Y883"/>
      <c r="Z883"/>
      <c r="AA883"/>
      <c r="AB883"/>
    </row>
    <row r="884" spans="16:28" ht="16" customHeight="1" x14ac:dyDescent="0.2">
      <c r="P884"/>
      <c r="Q884"/>
      <c r="R884"/>
      <c r="S884"/>
      <c r="T884"/>
      <c r="U884"/>
      <c r="V884"/>
      <c r="W884"/>
      <c r="X884"/>
      <c r="Y884"/>
      <c r="Z884"/>
      <c r="AA884"/>
      <c r="AB884"/>
    </row>
    <row r="885" spans="16:28" ht="16" customHeight="1" x14ac:dyDescent="0.2">
      <c r="P885"/>
      <c r="Q885"/>
      <c r="R885"/>
      <c r="S885"/>
      <c r="T885"/>
      <c r="U885"/>
      <c r="V885"/>
      <c r="W885"/>
      <c r="X885"/>
      <c r="Y885"/>
      <c r="Z885"/>
      <c r="AA885"/>
      <c r="AB885"/>
    </row>
    <row r="886" spans="16:28" ht="16" customHeight="1" x14ac:dyDescent="0.2">
      <c r="P886"/>
      <c r="Q886"/>
      <c r="R886"/>
      <c r="S886"/>
      <c r="T886"/>
      <c r="U886"/>
      <c r="V886"/>
      <c r="W886"/>
      <c r="X886"/>
      <c r="Y886"/>
      <c r="Z886"/>
      <c r="AA886"/>
      <c r="AB886"/>
    </row>
    <row r="887" spans="16:28" ht="16" customHeight="1" x14ac:dyDescent="0.2">
      <c r="P887"/>
      <c r="Q887"/>
      <c r="R887"/>
      <c r="S887"/>
      <c r="T887"/>
      <c r="U887"/>
      <c r="V887"/>
      <c r="W887"/>
      <c r="X887"/>
      <c r="Y887"/>
      <c r="Z887"/>
      <c r="AA887"/>
      <c r="AB887"/>
    </row>
    <row r="888" spans="16:28" ht="16" customHeight="1" x14ac:dyDescent="0.2">
      <c r="P888"/>
      <c r="Q888"/>
      <c r="R888"/>
      <c r="S888"/>
      <c r="T888"/>
      <c r="U888"/>
      <c r="V888"/>
      <c r="W888"/>
      <c r="X888"/>
      <c r="Y888"/>
      <c r="Z888"/>
      <c r="AA888"/>
      <c r="AB888"/>
    </row>
    <row r="889" spans="16:28" ht="16" customHeight="1" x14ac:dyDescent="0.2">
      <c r="P889"/>
      <c r="Q889"/>
      <c r="R889"/>
      <c r="S889"/>
      <c r="T889"/>
      <c r="U889"/>
      <c r="V889"/>
      <c r="W889"/>
      <c r="X889"/>
      <c r="Y889"/>
      <c r="Z889"/>
      <c r="AA889"/>
      <c r="AB889"/>
    </row>
    <row r="890" spans="16:28" ht="16" customHeight="1" x14ac:dyDescent="0.2">
      <c r="P890"/>
      <c r="Q890"/>
      <c r="R890"/>
      <c r="S890"/>
      <c r="T890"/>
      <c r="U890"/>
      <c r="V890"/>
      <c r="W890"/>
      <c r="X890"/>
      <c r="Y890"/>
      <c r="Z890"/>
      <c r="AA890"/>
      <c r="AB890"/>
    </row>
    <row r="891" spans="16:28" ht="16" customHeight="1" x14ac:dyDescent="0.2">
      <c r="P891"/>
      <c r="Q891"/>
      <c r="R891"/>
      <c r="S891"/>
      <c r="T891"/>
      <c r="U891"/>
      <c r="V891"/>
      <c r="W891"/>
      <c r="X891"/>
      <c r="Y891"/>
      <c r="Z891"/>
      <c r="AA891"/>
      <c r="AB891"/>
    </row>
    <row r="892" spans="16:28" ht="16" customHeight="1" x14ac:dyDescent="0.2">
      <c r="P892"/>
      <c r="Q892"/>
      <c r="R892"/>
      <c r="S892"/>
      <c r="T892"/>
      <c r="U892"/>
      <c r="V892"/>
      <c r="W892"/>
      <c r="X892"/>
      <c r="Y892"/>
      <c r="Z892"/>
      <c r="AA892"/>
      <c r="AB892"/>
    </row>
    <row r="893" spans="16:28" ht="16" customHeight="1" x14ac:dyDescent="0.2">
      <c r="P893"/>
      <c r="Q893"/>
      <c r="R893"/>
      <c r="S893"/>
      <c r="T893"/>
      <c r="U893"/>
      <c r="V893"/>
      <c r="W893"/>
      <c r="X893"/>
      <c r="Y893"/>
      <c r="Z893"/>
      <c r="AA893"/>
      <c r="AB893"/>
    </row>
    <row r="894" spans="16:28" ht="16" customHeight="1" x14ac:dyDescent="0.2">
      <c r="P894"/>
      <c r="Q894"/>
      <c r="R894"/>
      <c r="S894"/>
      <c r="T894"/>
      <c r="U894"/>
      <c r="V894"/>
      <c r="W894"/>
      <c r="X894"/>
      <c r="Y894"/>
      <c r="Z894"/>
      <c r="AA894"/>
      <c r="AB894"/>
    </row>
    <row r="895" spans="16:28" ht="16" customHeight="1" x14ac:dyDescent="0.2">
      <c r="P895"/>
      <c r="Q895"/>
      <c r="R895"/>
      <c r="S895"/>
      <c r="T895"/>
      <c r="U895"/>
      <c r="V895"/>
      <c r="W895"/>
      <c r="X895"/>
      <c r="Y895"/>
      <c r="Z895"/>
      <c r="AA895"/>
      <c r="AB895"/>
    </row>
    <row r="896" spans="16:28" ht="16" customHeight="1" x14ac:dyDescent="0.2">
      <c r="P896"/>
      <c r="Q896"/>
      <c r="R896"/>
      <c r="S896"/>
      <c r="T896"/>
      <c r="U896"/>
      <c r="V896"/>
      <c r="W896"/>
      <c r="X896"/>
      <c r="Y896"/>
      <c r="Z896"/>
      <c r="AA896"/>
      <c r="AB896"/>
    </row>
    <row r="897" spans="16:28" ht="16" customHeight="1" x14ac:dyDescent="0.2">
      <c r="P897"/>
      <c r="Q897"/>
      <c r="R897"/>
      <c r="S897"/>
      <c r="T897"/>
      <c r="U897"/>
      <c r="V897"/>
      <c r="W897"/>
      <c r="X897"/>
      <c r="Y897"/>
      <c r="Z897"/>
      <c r="AA897"/>
      <c r="AB897"/>
    </row>
    <row r="898" spans="16:28" ht="16" customHeight="1" x14ac:dyDescent="0.2">
      <c r="P898"/>
      <c r="Q898"/>
      <c r="R898"/>
      <c r="S898"/>
      <c r="T898"/>
      <c r="U898"/>
      <c r="V898"/>
      <c r="W898"/>
      <c r="X898"/>
      <c r="Y898"/>
      <c r="Z898"/>
      <c r="AA898"/>
      <c r="AB898"/>
    </row>
    <row r="899" spans="16:28" ht="16" customHeight="1" x14ac:dyDescent="0.2">
      <c r="P899"/>
      <c r="Q899"/>
      <c r="R899"/>
      <c r="S899"/>
      <c r="T899"/>
      <c r="U899"/>
      <c r="V899"/>
      <c r="W899"/>
      <c r="X899"/>
      <c r="Y899"/>
      <c r="Z899"/>
      <c r="AA899"/>
      <c r="AB899"/>
    </row>
    <row r="900" spans="16:28" ht="16" customHeight="1" x14ac:dyDescent="0.2">
      <c r="P900"/>
      <c r="Q900"/>
      <c r="R900"/>
      <c r="S900"/>
      <c r="T900"/>
      <c r="U900"/>
      <c r="V900"/>
      <c r="W900"/>
      <c r="X900"/>
      <c r="Y900"/>
      <c r="Z900"/>
      <c r="AA900"/>
      <c r="AB900"/>
    </row>
    <row r="901" spans="16:28" ht="16" customHeight="1" x14ac:dyDescent="0.2">
      <c r="P901"/>
      <c r="Q901"/>
      <c r="R901"/>
      <c r="S901"/>
      <c r="T901"/>
      <c r="U901"/>
      <c r="V901"/>
      <c r="W901"/>
      <c r="X901"/>
      <c r="Y901"/>
      <c r="Z901"/>
      <c r="AA901"/>
      <c r="AB901"/>
    </row>
    <row r="902" spans="16:28" ht="16" customHeight="1" x14ac:dyDescent="0.2">
      <c r="P902"/>
      <c r="Q902"/>
      <c r="R902"/>
      <c r="S902"/>
      <c r="T902"/>
      <c r="U902"/>
      <c r="V902"/>
      <c r="W902"/>
      <c r="X902"/>
      <c r="Y902"/>
      <c r="Z902"/>
      <c r="AA902"/>
      <c r="AB902"/>
    </row>
    <row r="903" spans="16:28" ht="16" customHeight="1" x14ac:dyDescent="0.2">
      <c r="P903"/>
      <c r="Q903"/>
      <c r="R903"/>
      <c r="S903"/>
      <c r="T903"/>
      <c r="U903"/>
      <c r="V903"/>
      <c r="W903"/>
      <c r="X903"/>
      <c r="Y903"/>
      <c r="Z903"/>
      <c r="AA903"/>
      <c r="AB903"/>
    </row>
    <row r="904" spans="16:28" ht="16" customHeight="1" x14ac:dyDescent="0.2">
      <c r="P904"/>
      <c r="Q904"/>
      <c r="R904"/>
      <c r="S904"/>
      <c r="T904"/>
      <c r="U904"/>
      <c r="V904"/>
      <c r="W904"/>
      <c r="X904"/>
      <c r="Y904"/>
      <c r="Z904"/>
      <c r="AA904"/>
      <c r="AB904"/>
    </row>
    <row r="905" spans="16:28" ht="16" customHeight="1" x14ac:dyDescent="0.2">
      <c r="P905"/>
      <c r="Q905"/>
      <c r="R905"/>
      <c r="S905"/>
      <c r="T905"/>
      <c r="U905"/>
      <c r="V905"/>
      <c r="W905"/>
      <c r="X905"/>
      <c r="Y905"/>
      <c r="Z905"/>
      <c r="AA905"/>
      <c r="AB905"/>
    </row>
    <row r="906" spans="16:28" ht="16" customHeight="1" x14ac:dyDescent="0.2">
      <c r="P906"/>
      <c r="Q906"/>
      <c r="R906"/>
      <c r="S906"/>
      <c r="T906"/>
      <c r="U906"/>
      <c r="V906"/>
      <c r="W906"/>
      <c r="X906"/>
      <c r="Y906"/>
      <c r="Z906"/>
      <c r="AA906"/>
      <c r="AB906"/>
    </row>
    <row r="907" spans="16:28" ht="16" customHeight="1" x14ac:dyDescent="0.2">
      <c r="P907"/>
      <c r="Q907"/>
      <c r="R907"/>
      <c r="S907"/>
      <c r="T907"/>
      <c r="U907"/>
      <c r="V907"/>
      <c r="W907"/>
      <c r="X907"/>
      <c r="Y907"/>
      <c r="Z907"/>
      <c r="AA907"/>
      <c r="AB907"/>
    </row>
    <row r="908" spans="16:28" ht="16" customHeight="1" x14ac:dyDescent="0.2">
      <c r="P908"/>
      <c r="Q908"/>
      <c r="R908"/>
      <c r="S908"/>
      <c r="T908"/>
      <c r="U908"/>
      <c r="V908"/>
      <c r="W908"/>
      <c r="X908"/>
      <c r="Y908"/>
      <c r="Z908"/>
      <c r="AA908"/>
      <c r="AB908"/>
    </row>
    <row r="909" spans="16:28" ht="16" customHeight="1" x14ac:dyDescent="0.2">
      <c r="P909"/>
      <c r="Q909"/>
      <c r="R909"/>
      <c r="S909"/>
      <c r="T909"/>
      <c r="U909"/>
      <c r="V909"/>
      <c r="W909"/>
      <c r="X909"/>
      <c r="Y909"/>
      <c r="Z909"/>
      <c r="AA909"/>
      <c r="AB909"/>
    </row>
    <row r="910" spans="16:28" ht="16" customHeight="1" x14ac:dyDescent="0.2">
      <c r="P910"/>
      <c r="Q910"/>
      <c r="R910"/>
      <c r="S910"/>
      <c r="T910"/>
      <c r="U910"/>
      <c r="V910"/>
      <c r="W910"/>
      <c r="X910"/>
      <c r="Y910"/>
      <c r="Z910"/>
      <c r="AA910"/>
      <c r="AB910"/>
    </row>
    <row r="911" spans="16:28" ht="16" customHeight="1" x14ac:dyDescent="0.2">
      <c r="P911"/>
      <c r="Q911"/>
      <c r="R911"/>
      <c r="S911"/>
      <c r="T911"/>
      <c r="U911"/>
      <c r="V911"/>
      <c r="W911"/>
      <c r="X911"/>
      <c r="Y911"/>
      <c r="Z911"/>
      <c r="AA911"/>
      <c r="AB911"/>
    </row>
    <row r="912" spans="16:28" ht="16" customHeight="1" x14ac:dyDescent="0.2">
      <c r="P912"/>
      <c r="Q912"/>
      <c r="R912"/>
      <c r="S912"/>
      <c r="T912"/>
      <c r="U912"/>
      <c r="V912"/>
      <c r="W912"/>
      <c r="X912"/>
      <c r="Y912"/>
      <c r="Z912"/>
      <c r="AA912"/>
      <c r="AB912"/>
    </row>
    <row r="913" spans="16:28" ht="16" customHeight="1" x14ac:dyDescent="0.2">
      <c r="P913"/>
      <c r="Q913"/>
      <c r="R913"/>
      <c r="S913"/>
      <c r="T913"/>
      <c r="U913"/>
      <c r="V913"/>
      <c r="W913"/>
      <c r="X913"/>
      <c r="Y913"/>
      <c r="Z913"/>
      <c r="AA913"/>
      <c r="AB913"/>
    </row>
    <row r="914" spans="16:28" ht="16" customHeight="1" x14ac:dyDescent="0.2">
      <c r="P914"/>
      <c r="Q914"/>
      <c r="R914"/>
      <c r="S914"/>
      <c r="T914"/>
      <c r="U914"/>
      <c r="V914"/>
      <c r="W914"/>
      <c r="X914"/>
      <c r="Y914"/>
      <c r="Z914"/>
      <c r="AA914"/>
      <c r="AB914"/>
    </row>
    <row r="915" spans="16:28" ht="16" customHeight="1" x14ac:dyDescent="0.2">
      <c r="P915"/>
      <c r="Q915"/>
      <c r="R915"/>
      <c r="S915"/>
      <c r="T915"/>
      <c r="U915"/>
      <c r="V915"/>
      <c r="W915"/>
      <c r="X915"/>
      <c r="Y915"/>
      <c r="Z915"/>
      <c r="AA915"/>
      <c r="AB915"/>
    </row>
    <row r="916" spans="16:28" ht="16" customHeight="1" x14ac:dyDescent="0.2">
      <c r="P916"/>
      <c r="Q916"/>
      <c r="R916"/>
      <c r="S916"/>
      <c r="T916"/>
      <c r="U916"/>
      <c r="V916"/>
      <c r="W916"/>
      <c r="X916"/>
      <c r="Y916"/>
      <c r="Z916"/>
      <c r="AA916"/>
      <c r="AB916"/>
    </row>
    <row r="917" spans="16:28" ht="16" customHeight="1" x14ac:dyDescent="0.2">
      <c r="P917"/>
      <c r="Q917"/>
      <c r="R917"/>
      <c r="S917"/>
      <c r="T917"/>
      <c r="U917"/>
      <c r="V917"/>
      <c r="W917"/>
      <c r="X917"/>
      <c r="Y917"/>
      <c r="Z917"/>
      <c r="AA917"/>
      <c r="AB917"/>
    </row>
    <row r="918" spans="16:28" ht="16" customHeight="1" x14ac:dyDescent="0.2">
      <c r="P918"/>
      <c r="Q918"/>
      <c r="R918"/>
      <c r="S918"/>
      <c r="T918"/>
      <c r="U918"/>
      <c r="V918"/>
      <c r="W918"/>
      <c r="X918"/>
      <c r="Y918"/>
      <c r="Z918"/>
      <c r="AA918"/>
      <c r="AB918"/>
    </row>
    <row r="919" spans="16:28" ht="16" customHeight="1" x14ac:dyDescent="0.2">
      <c r="P919"/>
      <c r="Q919"/>
      <c r="R919"/>
      <c r="S919"/>
      <c r="T919"/>
      <c r="U919"/>
      <c r="V919"/>
      <c r="W919"/>
      <c r="X919"/>
      <c r="Y919"/>
      <c r="Z919"/>
      <c r="AA919"/>
      <c r="AB919"/>
    </row>
    <row r="920" spans="16:28" ht="16" customHeight="1" x14ac:dyDescent="0.2">
      <c r="P920"/>
      <c r="Q920"/>
      <c r="R920"/>
      <c r="S920"/>
      <c r="T920"/>
      <c r="U920"/>
      <c r="V920"/>
      <c r="W920"/>
      <c r="X920"/>
      <c r="Y920"/>
      <c r="Z920"/>
      <c r="AA920"/>
      <c r="AB920"/>
    </row>
    <row r="921" spans="16:28" ht="16" customHeight="1" x14ac:dyDescent="0.2">
      <c r="P921"/>
      <c r="Q921"/>
      <c r="R921"/>
      <c r="S921"/>
      <c r="T921"/>
      <c r="U921"/>
      <c r="V921"/>
      <c r="W921"/>
      <c r="X921"/>
      <c r="Y921"/>
      <c r="Z921"/>
      <c r="AA921"/>
      <c r="AB921"/>
    </row>
    <row r="922" spans="16:28" ht="16" customHeight="1" x14ac:dyDescent="0.2">
      <c r="P922"/>
      <c r="Q922"/>
      <c r="R922"/>
      <c r="S922"/>
      <c r="T922"/>
      <c r="U922"/>
      <c r="V922"/>
      <c r="W922"/>
      <c r="X922"/>
      <c r="Y922"/>
      <c r="Z922"/>
      <c r="AA922"/>
      <c r="AB922"/>
    </row>
    <row r="923" spans="16:28" ht="16" customHeight="1" x14ac:dyDescent="0.2">
      <c r="P923"/>
      <c r="Q923"/>
      <c r="R923"/>
      <c r="S923"/>
      <c r="T923"/>
      <c r="U923"/>
      <c r="V923"/>
      <c r="W923"/>
      <c r="X923"/>
      <c r="Y923"/>
      <c r="Z923"/>
      <c r="AA923"/>
      <c r="AB923"/>
    </row>
    <row r="924" spans="16:28" ht="16" customHeight="1" x14ac:dyDescent="0.2">
      <c r="P924"/>
      <c r="Q924"/>
      <c r="R924"/>
      <c r="S924"/>
      <c r="T924"/>
      <c r="U924"/>
      <c r="V924"/>
      <c r="W924"/>
      <c r="X924"/>
      <c r="Y924"/>
      <c r="Z924"/>
      <c r="AA924"/>
      <c r="AB924"/>
    </row>
    <row r="925" spans="16:28" ht="16" customHeight="1" x14ac:dyDescent="0.2">
      <c r="P925"/>
      <c r="Q925"/>
      <c r="R925"/>
      <c r="S925"/>
      <c r="T925"/>
      <c r="U925"/>
      <c r="V925"/>
      <c r="W925"/>
      <c r="X925"/>
      <c r="Y925"/>
      <c r="Z925"/>
      <c r="AA925"/>
      <c r="AB925"/>
    </row>
    <row r="926" spans="16:28" ht="16" customHeight="1" x14ac:dyDescent="0.2">
      <c r="P926"/>
      <c r="Q926"/>
      <c r="R926"/>
      <c r="S926"/>
      <c r="T926"/>
      <c r="U926"/>
      <c r="V926"/>
      <c r="W926"/>
      <c r="X926"/>
      <c r="Y926"/>
      <c r="Z926"/>
      <c r="AA926"/>
      <c r="AB926"/>
    </row>
    <row r="927" spans="16:28" ht="16" customHeight="1" x14ac:dyDescent="0.2">
      <c r="P927"/>
      <c r="Q927"/>
      <c r="R927"/>
      <c r="S927"/>
      <c r="T927"/>
      <c r="U927"/>
      <c r="V927"/>
      <c r="W927"/>
      <c r="X927"/>
      <c r="Y927"/>
      <c r="Z927"/>
      <c r="AA927"/>
      <c r="AB927"/>
    </row>
    <row r="928" spans="16:28" ht="16" customHeight="1" x14ac:dyDescent="0.2">
      <c r="P928"/>
      <c r="Q928"/>
      <c r="R928"/>
      <c r="S928"/>
      <c r="T928"/>
      <c r="U928"/>
      <c r="V928"/>
      <c r="W928"/>
      <c r="X928"/>
      <c r="Y928"/>
      <c r="Z928"/>
      <c r="AA928"/>
      <c r="AB928"/>
    </row>
    <row r="929" spans="16:28" ht="16" customHeight="1" x14ac:dyDescent="0.2">
      <c r="P929"/>
      <c r="Q929"/>
      <c r="R929"/>
      <c r="S929"/>
      <c r="T929"/>
      <c r="U929"/>
      <c r="V929"/>
      <c r="W929"/>
      <c r="X929"/>
      <c r="Y929"/>
      <c r="Z929"/>
      <c r="AA929"/>
      <c r="AB929"/>
    </row>
    <row r="930" spans="16:28" ht="16" customHeight="1" x14ac:dyDescent="0.2">
      <c r="P930"/>
      <c r="Q930"/>
      <c r="R930"/>
      <c r="S930"/>
      <c r="T930"/>
      <c r="U930"/>
      <c r="V930"/>
      <c r="W930"/>
      <c r="X930"/>
      <c r="Y930"/>
      <c r="Z930"/>
      <c r="AA930"/>
      <c r="AB930"/>
    </row>
    <row r="931" spans="16:28" ht="16" customHeight="1" x14ac:dyDescent="0.2">
      <c r="P931"/>
      <c r="Q931"/>
      <c r="R931"/>
      <c r="S931"/>
      <c r="T931"/>
      <c r="U931"/>
      <c r="V931"/>
      <c r="W931"/>
      <c r="X931"/>
      <c r="Y931"/>
      <c r="Z931"/>
      <c r="AA931"/>
      <c r="AB931"/>
    </row>
    <row r="932" spans="16:28" ht="16" customHeight="1" x14ac:dyDescent="0.2">
      <c r="P932"/>
      <c r="Q932"/>
      <c r="R932"/>
      <c r="S932"/>
      <c r="T932"/>
      <c r="U932"/>
      <c r="V932"/>
      <c r="W932"/>
      <c r="X932"/>
      <c r="Y932"/>
      <c r="Z932"/>
      <c r="AA932"/>
      <c r="AB932"/>
    </row>
    <row r="933" spans="16:28" ht="16" customHeight="1" x14ac:dyDescent="0.2">
      <c r="P933"/>
      <c r="Q933"/>
      <c r="R933"/>
      <c r="S933"/>
      <c r="T933"/>
      <c r="U933"/>
      <c r="V933"/>
      <c r="W933"/>
      <c r="X933"/>
      <c r="Y933"/>
      <c r="Z933"/>
      <c r="AA933"/>
      <c r="AB933"/>
    </row>
    <row r="934" spans="16:28" ht="16" customHeight="1" x14ac:dyDescent="0.2">
      <c r="P934"/>
      <c r="Q934"/>
      <c r="R934"/>
      <c r="S934"/>
      <c r="T934"/>
      <c r="U934"/>
      <c r="V934"/>
      <c r="W934"/>
      <c r="X934"/>
      <c r="Y934"/>
      <c r="Z934"/>
      <c r="AA934"/>
      <c r="AB934"/>
    </row>
    <row r="935" spans="16:28" ht="16" customHeight="1" x14ac:dyDescent="0.2">
      <c r="P935"/>
      <c r="Q935"/>
      <c r="R935"/>
      <c r="S935"/>
      <c r="T935"/>
      <c r="U935"/>
      <c r="V935"/>
      <c r="W935"/>
      <c r="X935"/>
      <c r="Y935"/>
      <c r="Z935"/>
      <c r="AA935"/>
      <c r="AB935"/>
    </row>
    <row r="936" spans="16:28" ht="16" customHeight="1" x14ac:dyDescent="0.2">
      <c r="P936"/>
      <c r="Q936"/>
      <c r="R936"/>
      <c r="S936"/>
      <c r="T936"/>
      <c r="U936"/>
      <c r="V936"/>
      <c r="W936"/>
      <c r="X936"/>
      <c r="Y936"/>
      <c r="Z936"/>
      <c r="AA936"/>
      <c r="AB936"/>
    </row>
    <row r="937" spans="16:28" ht="16" customHeight="1" x14ac:dyDescent="0.2">
      <c r="P937"/>
      <c r="Q937"/>
      <c r="R937"/>
      <c r="S937"/>
      <c r="T937"/>
      <c r="U937"/>
      <c r="V937"/>
      <c r="W937"/>
      <c r="X937"/>
      <c r="Y937"/>
      <c r="Z937"/>
      <c r="AA937"/>
      <c r="AB937"/>
    </row>
    <row r="938" spans="16:28" ht="16" customHeight="1" x14ac:dyDescent="0.2">
      <c r="P938"/>
      <c r="Q938"/>
      <c r="R938"/>
      <c r="S938"/>
      <c r="T938"/>
      <c r="U938"/>
      <c r="V938"/>
      <c r="W938"/>
      <c r="X938"/>
      <c r="Y938"/>
      <c r="Z938"/>
      <c r="AA938"/>
      <c r="AB938"/>
    </row>
    <row r="939" spans="16:28" ht="16" customHeight="1" x14ac:dyDescent="0.2">
      <c r="P939"/>
      <c r="Q939"/>
      <c r="R939"/>
      <c r="S939"/>
      <c r="T939"/>
      <c r="U939"/>
      <c r="V939"/>
      <c r="W939"/>
      <c r="X939"/>
      <c r="Y939"/>
      <c r="Z939"/>
      <c r="AA939"/>
      <c r="AB939"/>
    </row>
    <row r="940" spans="16:28" ht="16" customHeight="1" x14ac:dyDescent="0.2">
      <c r="P940"/>
      <c r="Q940"/>
      <c r="R940"/>
      <c r="S940"/>
      <c r="T940"/>
      <c r="U940"/>
      <c r="V940"/>
      <c r="W940"/>
      <c r="X940"/>
      <c r="Y940"/>
      <c r="Z940"/>
      <c r="AA940"/>
      <c r="AB940"/>
    </row>
    <row r="941" spans="16:28" ht="16" customHeight="1" x14ac:dyDescent="0.2">
      <c r="P941"/>
      <c r="Q941"/>
      <c r="R941"/>
      <c r="S941"/>
      <c r="T941"/>
      <c r="U941"/>
      <c r="V941"/>
      <c r="W941"/>
      <c r="X941"/>
      <c r="Y941"/>
      <c r="Z941"/>
      <c r="AA941"/>
      <c r="AB941"/>
    </row>
    <row r="942" spans="16:28" ht="16" customHeight="1" x14ac:dyDescent="0.2">
      <c r="P942"/>
      <c r="Q942"/>
      <c r="R942"/>
      <c r="S942"/>
      <c r="T942"/>
      <c r="U942"/>
      <c r="V942"/>
      <c r="W942"/>
      <c r="X942"/>
      <c r="Y942"/>
      <c r="Z942"/>
      <c r="AA942"/>
      <c r="AB942"/>
    </row>
    <row r="943" spans="16:28" ht="16" customHeight="1" x14ac:dyDescent="0.2">
      <c r="P943"/>
      <c r="Q943"/>
      <c r="R943"/>
      <c r="S943"/>
      <c r="T943"/>
      <c r="U943"/>
      <c r="V943"/>
      <c r="W943"/>
      <c r="X943"/>
      <c r="Y943"/>
      <c r="Z943"/>
      <c r="AA943"/>
      <c r="AB943"/>
    </row>
    <row r="944" spans="16:28" ht="16" customHeight="1" x14ac:dyDescent="0.2">
      <c r="P944"/>
      <c r="Q944"/>
      <c r="R944"/>
      <c r="S944"/>
      <c r="T944"/>
      <c r="U944"/>
      <c r="V944"/>
      <c r="W944"/>
      <c r="X944"/>
      <c r="Y944"/>
      <c r="Z944"/>
      <c r="AA944"/>
      <c r="AB944"/>
    </row>
    <row r="945" spans="16:28" ht="16" customHeight="1" x14ac:dyDescent="0.2">
      <c r="P945"/>
      <c r="Q945"/>
      <c r="R945"/>
      <c r="S945"/>
      <c r="T945"/>
      <c r="U945"/>
      <c r="V945"/>
      <c r="W945"/>
      <c r="X945"/>
      <c r="Y945"/>
      <c r="Z945"/>
      <c r="AA945"/>
      <c r="AB945"/>
    </row>
    <row r="946" spans="16:28" ht="16" customHeight="1" x14ac:dyDescent="0.2">
      <c r="P946"/>
      <c r="Q946"/>
      <c r="R946"/>
      <c r="S946"/>
      <c r="T946"/>
      <c r="U946"/>
      <c r="V946"/>
      <c r="W946"/>
      <c r="X946"/>
      <c r="Y946"/>
      <c r="Z946"/>
      <c r="AA946"/>
      <c r="AB946"/>
    </row>
    <row r="947" spans="16:28" ht="16" customHeight="1" x14ac:dyDescent="0.2">
      <c r="P947"/>
      <c r="Q947"/>
      <c r="R947"/>
      <c r="S947"/>
      <c r="T947"/>
      <c r="U947"/>
      <c r="V947"/>
      <c r="W947"/>
      <c r="X947"/>
      <c r="Y947"/>
      <c r="Z947"/>
      <c r="AA947"/>
      <c r="AB947"/>
    </row>
    <row r="948" spans="16:28" ht="16" customHeight="1" x14ac:dyDescent="0.2">
      <c r="P948"/>
      <c r="Q948"/>
      <c r="R948"/>
      <c r="S948"/>
      <c r="T948"/>
      <c r="U948"/>
      <c r="V948"/>
      <c r="W948"/>
      <c r="X948"/>
      <c r="Y948"/>
      <c r="Z948"/>
      <c r="AA948"/>
      <c r="AB948"/>
    </row>
    <row r="949" spans="16:28" ht="16" customHeight="1" x14ac:dyDescent="0.2">
      <c r="P949"/>
      <c r="Q949"/>
      <c r="R949"/>
      <c r="S949"/>
      <c r="T949"/>
      <c r="U949"/>
      <c r="V949"/>
      <c r="W949"/>
      <c r="X949"/>
      <c r="Y949"/>
      <c r="Z949"/>
      <c r="AA949"/>
      <c r="AB949"/>
    </row>
    <row r="950" spans="16:28" ht="16" customHeight="1" x14ac:dyDescent="0.2">
      <c r="P950"/>
      <c r="Q950"/>
      <c r="R950"/>
      <c r="S950"/>
      <c r="T950"/>
      <c r="U950"/>
      <c r="V950"/>
      <c r="W950"/>
      <c r="X950"/>
      <c r="Y950"/>
      <c r="Z950"/>
      <c r="AA950"/>
      <c r="AB950"/>
    </row>
    <row r="951" spans="16:28" ht="16" customHeight="1" x14ac:dyDescent="0.2">
      <c r="P951"/>
      <c r="Q951"/>
      <c r="R951"/>
      <c r="S951"/>
      <c r="T951"/>
      <c r="U951"/>
      <c r="V951"/>
      <c r="W951"/>
      <c r="X951"/>
      <c r="Y951"/>
      <c r="Z951"/>
      <c r="AA951"/>
      <c r="AB951"/>
    </row>
    <row r="952" spans="16:28" ht="16" customHeight="1" x14ac:dyDescent="0.2">
      <c r="P952"/>
      <c r="Q952"/>
      <c r="R952"/>
      <c r="S952"/>
      <c r="T952"/>
      <c r="U952"/>
      <c r="V952"/>
      <c r="W952"/>
      <c r="X952"/>
      <c r="Y952"/>
      <c r="Z952"/>
      <c r="AA952"/>
      <c r="AB952"/>
    </row>
    <row r="953" spans="16:28" ht="16" customHeight="1" x14ac:dyDescent="0.2">
      <c r="P953"/>
      <c r="Q953"/>
      <c r="R953"/>
      <c r="S953"/>
      <c r="T953"/>
      <c r="U953"/>
      <c r="V953"/>
      <c r="W953"/>
      <c r="X953"/>
      <c r="Y953"/>
      <c r="Z953"/>
      <c r="AA953"/>
      <c r="AB953"/>
    </row>
    <row r="954" spans="16:28" ht="16" customHeight="1" x14ac:dyDescent="0.2">
      <c r="P954"/>
      <c r="Q954"/>
      <c r="R954"/>
      <c r="S954"/>
      <c r="T954"/>
      <c r="U954"/>
      <c r="V954"/>
      <c r="W954"/>
      <c r="X954"/>
      <c r="Y954"/>
      <c r="Z954"/>
      <c r="AA954"/>
      <c r="AB954"/>
    </row>
    <row r="955" spans="16:28" ht="16" customHeight="1" x14ac:dyDescent="0.2">
      <c r="P955"/>
      <c r="Q955"/>
      <c r="R955"/>
      <c r="S955"/>
      <c r="T955"/>
      <c r="U955"/>
      <c r="V955"/>
      <c r="W955"/>
      <c r="X955"/>
      <c r="Y955"/>
      <c r="Z955"/>
      <c r="AA955"/>
      <c r="AB955"/>
    </row>
    <row r="956" spans="16:28" ht="16" customHeight="1" x14ac:dyDescent="0.2">
      <c r="P956"/>
      <c r="Q956"/>
      <c r="R956"/>
      <c r="S956"/>
      <c r="T956"/>
      <c r="U956"/>
      <c r="V956"/>
      <c r="W956"/>
      <c r="X956"/>
      <c r="Y956"/>
      <c r="Z956"/>
      <c r="AA956"/>
      <c r="AB956"/>
    </row>
    <row r="957" spans="16:28" ht="16" customHeight="1" x14ac:dyDescent="0.2">
      <c r="P957"/>
      <c r="Q957"/>
      <c r="R957"/>
      <c r="S957"/>
      <c r="T957"/>
      <c r="U957"/>
      <c r="V957"/>
      <c r="W957"/>
      <c r="X957"/>
      <c r="Y957"/>
      <c r="Z957"/>
      <c r="AA957"/>
      <c r="AB957"/>
    </row>
    <row r="958" spans="16:28" ht="16" customHeight="1" x14ac:dyDescent="0.2">
      <c r="P958"/>
      <c r="Q958"/>
      <c r="R958"/>
      <c r="S958"/>
      <c r="T958"/>
      <c r="U958"/>
      <c r="V958"/>
      <c r="W958"/>
      <c r="X958"/>
      <c r="Y958"/>
      <c r="Z958"/>
      <c r="AA958"/>
      <c r="AB958"/>
    </row>
    <row r="959" spans="16:28" ht="16" customHeight="1" x14ac:dyDescent="0.2">
      <c r="P959"/>
      <c r="Q959"/>
      <c r="R959"/>
      <c r="S959"/>
      <c r="T959"/>
      <c r="U959"/>
      <c r="V959"/>
      <c r="W959"/>
      <c r="X959"/>
      <c r="Y959"/>
      <c r="Z959"/>
      <c r="AA959"/>
      <c r="AB959"/>
    </row>
    <row r="960" spans="16:28" ht="16" customHeight="1" x14ac:dyDescent="0.2">
      <c r="P960"/>
      <c r="Q960"/>
      <c r="R960"/>
      <c r="S960"/>
      <c r="T960"/>
      <c r="U960"/>
      <c r="V960"/>
      <c r="W960"/>
      <c r="X960"/>
      <c r="Y960"/>
      <c r="Z960"/>
      <c r="AA960"/>
      <c r="AB960"/>
    </row>
    <row r="961" spans="16:28" ht="16" customHeight="1" x14ac:dyDescent="0.2">
      <c r="P961"/>
      <c r="Q961"/>
      <c r="R961"/>
      <c r="S961"/>
      <c r="T961"/>
      <c r="U961"/>
      <c r="V961"/>
      <c r="W961"/>
      <c r="X961"/>
      <c r="Y961"/>
      <c r="Z961"/>
      <c r="AA961"/>
      <c r="AB961"/>
    </row>
    <row r="962" spans="16:28" ht="16" customHeight="1" x14ac:dyDescent="0.2">
      <c r="P962"/>
      <c r="Q962"/>
      <c r="R962"/>
      <c r="S962"/>
      <c r="T962"/>
      <c r="U962"/>
      <c r="V962"/>
      <c r="W962"/>
      <c r="X962"/>
      <c r="Y962"/>
      <c r="Z962"/>
      <c r="AA962"/>
      <c r="AB962"/>
    </row>
    <row r="963" spans="16:28" ht="16" customHeight="1" x14ac:dyDescent="0.2">
      <c r="P963"/>
      <c r="Q963"/>
      <c r="R963"/>
      <c r="S963"/>
      <c r="T963"/>
      <c r="U963"/>
      <c r="V963"/>
      <c r="W963"/>
      <c r="X963"/>
      <c r="Y963"/>
      <c r="Z963"/>
      <c r="AA963"/>
      <c r="AB963"/>
    </row>
    <row r="964" spans="16:28" ht="16" customHeight="1" x14ac:dyDescent="0.2">
      <c r="P964"/>
      <c r="Q964"/>
      <c r="R964"/>
      <c r="S964"/>
      <c r="T964"/>
      <c r="U964"/>
      <c r="V964"/>
      <c r="W964"/>
      <c r="X964"/>
      <c r="Y964"/>
      <c r="Z964"/>
      <c r="AA964"/>
      <c r="AB964"/>
    </row>
    <row r="965" spans="16:28" ht="16" customHeight="1" x14ac:dyDescent="0.2">
      <c r="P965"/>
      <c r="Q965"/>
      <c r="R965"/>
      <c r="S965"/>
      <c r="T965"/>
      <c r="U965"/>
      <c r="V965"/>
      <c r="W965"/>
      <c r="X965"/>
      <c r="Y965"/>
      <c r="Z965"/>
      <c r="AA965"/>
      <c r="AB965"/>
    </row>
    <row r="966" spans="16:28" ht="16" customHeight="1" x14ac:dyDescent="0.2">
      <c r="P966"/>
      <c r="Q966"/>
      <c r="R966"/>
      <c r="S966"/>
      <c r="T966"/>
      <c r="U966"/>
      <c r="V966"/>
      <c r="W966"/>
      <c r="X966"/>
      <c r="Y966"/>
      <c r="Z966"/>
      <c r="AA966"/>
      <c r="AB966"/>
    </row>
    <row r="967" spans="16:28" ht="16" customHeight="1" x14ac:dyDescent="0.2">
      <c r="P967"/>
      <c r="Q967"/>
      <c r="R967"/>
      <c r="S967"/>
      <c r="T967"/>
      <c r="U967"/>
      <c r="V967"/>
      <c r="W967"/>
      <c r="X967"/>
      <c r="Y967"/>
      <c r="Z967"/>
      <c r="AA967"/>
      <c r="AB967"/>
    </row>
    <row r="968" spans="16:28" ht="16" customHeight="1" x14ac:dyDescent="0.2">
      <c r="P968"/>
      <c r="Q968"/>
      <c r="R968"/>
      <c r="S968"/>
      <c r="T968"/>
      <c r="U968"/>
      <c r="V968"/>
      <c r="W968"/>
      <c r="X968"/>
      <c r="Y968"/>
      <c r="Z968"/>
      <c r="AA968"/>
      <c r="AB968"/>
    </row>
    <row r="969" spans="16:28" ht="16" customHeight="1" x14ac:dyDescent="0.2">
      <c r="P969"/>
      <c r="Q969"/>
      <c r="R969"/>
      <c r="S969"/>
      <c r="T969"/>
      <c r="U969"/>
      <c r="V969"/>
      <c r="W969"/>
      <c r="X969"/>
      <c r="Y969"/>
      <c r="Z969"/>
      <c r="AA969"/>
      <c r="AB969"/>
    </row>
    <row r="970" spans="16:28" ht="16" customHeight="1" x14ac:dyDescent="0.2">
      <c r="P970"/>
      <c r="Q970"/>
      <c r="R970"/>
      <c r="S970"/>
      <c r="T970"/>
      <c r="U970"/>
      <c r="V970"/>
      <c r="W970"/>
      <c r="X970"/>
      <c r="Y970"/>
      <c r="Z970"/>
      <c r="AA970"/>
      <c r="AB970"/>
    </row>
    <row r="971" spans="16:28" ht="16" customHeight="1" x14ac:dyDescent="0.2">
      <c r="P971"/>
      <c r="Q971"/>
      <c r="R971"/>
      <c r="S971"/>
      <c r="T971"/>
      <c r="U971"/>
      <c r="V971"/>
      <c r="W971"/>
      <c r="X971"/>
      <c r="Y971"/>
      <c r="Z971"/>
      <c r="AA971"/>
      <c r="AB971"/>
    </row>
    <row r="972" spans="16:28" ht="16" customHeight="1" x14ac:dyDescent="0.2">
      <c r="P972"/>
      <c r="Q972"/>
      <c r="R972"/>
      <c r="S972"/>
      <c r="T972"/>
      <c r="U972"/>
      <c r="V972"/>
      <c r="W972"/>
      <c r="X972"/>
      <c r="Y972"/>
      <c r="Z972"/>
      <c r="AA972"/>
      <c r="AB972"/>
    </row>
    <row r="973" spans="16:28" ht="16" customHeight="1" x14ac:dyDescent="0.2">
      <c r="P973"/>
      <c r="Q973"/>
      <c r="R973"/>
      <c r="S973"/>
      <c r="T973"/>
      <c r="U973"/>
      <c r="V973"/>
      <c r="W973"/>
      <c r="X973"/>
      <c r="Y973"/>
      <c r="Z973"/>
      <c r="AA973"/>
      <c r="AB973"/>
    </row>
    <row r="974" spans="16:28" ht="16" customHeight="1" x14ac:dyDescent="0.2">
      <c r="P974"/>
      <c r="Q974"/>
      <c r="R974"/>
      <c r="S974"/>
      <c r="T974"/>
      <c r="U974"/>
      <c r="V974"/>
      <c r="W974"/>
      <c r="X974"/>
      <c r="Y974"/>
      <c r="Z974"/>
      <c r="AA974"/>
      <c r="AB974"/>
    </row>
    <row r="975" spans="16:28" ht="16" customHeight="1" x14ac:dyDescent="0.2">
      <c r="P975"/>
      <c r="Q975"/>
      <c r="R975"/>
      <c r="S975"/>
      <c r="T975"/>
      <c r="U975"/>
      <c r="V975"/>
      <c r="W975"/>
      <c r="X975"/>
      <c r="Y975"/>
      <c r="Z975"/>
      <c r="AA975"/>
      <c r="AB975"/>
    </row>
    <row r="976" spans="16:28" ht="16" customHeight="1" x14ac:dyDescent="0.2">
      <c r="P976"/>
      <c r="Q976"/>
      <c r="R976"/>
      <c r="S976"/>
      <c r="T976"/>
      <c r="U976"/>
      <c r="V976"/>
      <c r="W976"/>
      <c r="X976"/>
      <c r="Y976"/>
      <c r="Z976"/>
      <c r="AA976"/>
      <c r="AB976"/>
    </row>
    <row r="977" spans="16:28" ht="16" customHeight="1" x14ac:dyDescent="0.2">
      <c r="P977"/>
      <c r="Q977"/>
      <c r="R977"/>
      <c r="S977"/>
      <c r="T977"/>
      <c r="U977"/>
      <c r="V977"/>
      <c r="W977"/>
      <c r="X977"/>
      <c r="Y977"/>
      <c r="Z977"/>
      <c r="AA977"/>
      <c r="AB977"/>
    </row>
    <row r="978" spans="16:28" ht="16" customHeight="1" x14ac:dyDescent="0.2">
      <c r="P978"/>
      <c r="Q978"/>
      <c r="R978"/>
      <c r="S978"/>
      <c r="T978"/>
      <c r="U978"/>
      <c r="V978"/>
      <c r="W978"/>
      <c r="X978"/>
      <c r="Y978"/>
      <c r="Z978"/>
      <c r="AA978"/>
      <c r="AB978"/>
    </row>
    <row r="979" spans="16:28" ht="16" customHeight="1" x14ac:dyDescent="0.2">
      <c r="P979"/>
      <c r="Q979"/>
      <c r="R979"/>
      <c r="S979"/>
      <c r="T979"/>
      <c r="U979"/>
      <c r="V979"/>
      <c r="W979"/>
      <c r="X979"/>
      <c r="Y979"/>
      <c r="Z979"/>
      <c r="AA979"/>
      <c r="AB979"/>
    </row>
    <row r="980" spans="16:28" ht="16" customHeight="1" x14ac:dyDescent="0.2">
      <c r="P980"/>
      <c r="Q980"/>
      <c r="R980"/>
      <c r="S980"/>
      <c r="T980"/>
      <c r="U980"/>
      <c r="V980"/>
      <c r="W980"/>
      <c r="X980"/>
      <c r="Y980"/>
      <c r="Z980"/>
      <c r="AA980"/>
      <c r="AB980"/>
    </row>
    <row r="981" spans="16:28" ht="16" customHeight="1" x14ac:dyDescent="0.2">
      <c r="P981"/>
      <c r="Q981"/>
      <c r="R981"/>
      <c r="S981"/>
      <c r="T981"/>
      <c r="U981"/>
      <c r="V981"/>
      <c r="W981"/>
      <c r="X981"/>
      <c r="Y981"/>
      <c r="Z981"/>
      <c r="AA981"/>
      <c r="AB981"/>
    </row>
    <row r="982" spans="16:28" ht="16" customHeight="1" x14ac:dyDescent="0.2">
      <c r="P982"/>
      <c r="Q982"/>
      <c r="R982"/>
      <c r="S982"/>
      <c r="T982"/>
      <c r="U982"/>
      <c r="V982"/>
      <c r="W982"/>
      <c r="X982"/>
      <c r="Y982"/>
      <c r="Z982"/>
      <c r="AA982"/>
      <c r="AB982"/>
    </row>
    <row r="983" spans="16:28" ht="16" customHeight="1" x14ac:dyDescent="0.2">
      <c r="P983"/>
      <c r="Q983"/>
      <c r="R983"/>
      <c r="S983"/>
      <c r="T983"/>
      <c r="U983"/>
      <c r="V983"/>
      <c r="W983"/>
      <c r="X983"/>
      <c r="Y983"/>
      <c r="Z983"/>
      <c r="AA983"/>
      <c r="AB983"/>
    </row>
    <row r="984" spans="16:28" ht="16" customHeight="1" x14ac:dyDescent="0.2">
      <c r="P984"/>
      <c r="Q984"/>
      <c r="R984"/>
      <c r="S984"/>
      <c r="T984"/>
      <c r="U984"/>
      <c r="V984"/>
      <c r="W984"/>
      <c r="X984"/>
      <c r="Y984"/>
      <c r="Z984"/>
      <c r="AA984"/>
      <c r="AB984"/>
    </row>
    <row r="985" spans="16:28" ht="16" customHeight="1" x14ac:dyDescent="0.2">
      <c r="P985"/>
      <c r="Q985"/>
      <c r="R985"/>
      <c r="S985"/>
      <c r="T985"/>
      <c r="U985"/>
      <c r="V985"/>
      <c r="W985"/>
      <c r="X985"/>
      <c r="Y985"/>
      <c r="Z985"/>
      <c r="AA985"/>
      <c r="AB985"/>
    </row>
    <row r="986" spans="16:28" ht="16" customHeight="1" x14ac:dyDescent="0.2">
      <c r="P986"/>
      <c r="Q986"/>
      <c r="R986"/>
      <c r="S986"/>
      <c r="T986"/>
      <c r="U986"/>
      <c r="V986"/>
      <c r="W986"/>
      <c r="X986"/>
      <c r="Y986"/>
      <c r="Z986"/>
      <c r="AA986"/>
      <c r="AB986"/>
    </row>
    <row r="987" spans="16:28" ht="16" customHeight="1" x14ac:dyDescent="0.2">
      <c r="P987"/>
      <c r="Q987"/>
      <c r="R987"/>
      <c r="S987"/>
      <c r="T987"/>
      <c r="U987"/>
      <c r="V987"/>
      <c r="W987"/>
      <c r="X987"/>
      <c r="Y987"/>
      <c r="Z987"/>
      <c r="AA987"/>
      <c r="AB987"/>
    </row>
    <row r="988" spans="16:28" ht="16" customHeight="1" x14ac:dyDescent="0.2">
      <c r="P988"/>
      <c r="Q988"/>
      <c r="R988"/>
      <c r="S988"/>
      <c r="T988"/>
      <c r="U988"/>
      <c r="V988"/>
      <c r="W988"/>
      <c r="X988"/>
      <c r="Y988"/>
      <c r="Z988"/>
      <c r="AA988"/>
      <c r="AB988"/>
    </row>
    <row r="989" spans="16:28" ht="16" customHeight="1" x14ac:dyDescent="0.2">
      <c r="P989"/>
      <c r="Q989"/>
      <c r="R989"/>
      <c r="S989"/>
      <c r="T989"/>
      <c r="U989"/>
      <c r="V989"/>
      <c r="W989"/>
      <c r="X989"/>
      <c r="Y989"/>
      <c r="Z989"/>
      <c r="AA989"/>
      <c r="AB989"/>
    </row>
    <row r="990" spans="16:28" ht="16" customHeight="1" x14ac:dyDescent="0.2">
      <c r="P990"/>
      <c r="Q990"/>
      <c r="R990"/>
      <c r="S990"/>
      <c r="T990"/>
      <c r="U990"/>
      <c r="V990"/>
      <c r="W990"/>
      <c r="X990"/>
      <c r="Y990"/>
      <c r="Z990"/>
      <c r="AA990"/>
      <c r="AB990"/>
    </row>
    <row r="991" spans="16:28" ht="16" customHeight="1" x14ac:dyDescent="0.2">
      <c r="P991"/>
      <c r="Q991"/>
      <c r="R991"/>
      <c r="S991"/>
      <c r="T991"/>
      <c r="U991"/>
      <c r="V991"/>
      <c r="W991"/>
      <c r="X991"/>
      <c r="Y991"/>
      <c r="Z991"/>
      <c r="AA991"/>
      <c r="AB991"/>
    </row>
  </sheetData>
  <pageMargins left="0.70866141732283472" right="0.70866141732283472" top="0.74803149606299213" bottom="0.74803149606299213" header="0.31496062992125984" footer="0.31496062992125984"/>
  <pageSetup paperSize="9" scale="4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5026-EC2F-8D4E-8317-9F1200F76E9F}">
  <sheetPr codeName="Feuil3"/>
  <dimension ref="A1:GC991"/>
  <sheetViews>
    <sheetView workbookViewId="0">
      <selection activeCell="H8" sqref="H8"/>
    </sheetView>
  </sheetViews>
  <sheetFormatPr baseColWidth="10" defaultRowHeight="16" x14ac:dyDescent="0.2"/>
  <cols>
    <col min="1" max="1" width="24" style="28" customWidth="1"/>
    <col min="2" max="2" width="10.83203125" style="61"/>
    <col min="3" max="4" width="10.83203125" style="24"/>
    <col min="5" max="5" width="13.83203125" style="53" customWidth="1"/>
    <col min="6" max="6" width="13.33203125" style="54" customWidth="1"/>
    <col min="7" max="7" width="11.1640625" style="54" customWidth="1"/>
    <col min="8" max="8" width="11.1640625" style="55" customWidth="1"/>
    <col min="9" max="10" width="11" style="56" bestFit="1" customWidth="1"/>
    <col min="11" max="11" width="11" style="57" bestFit="1" customWidth="1"/>
    <col min="12" max="14" width="11" style="58" bestFit="1" customWidth="1"/>
    <col min="15" max="15" width="10.83203125" style="4"/>
    <col min="16" max="16" width="10.83203125" style="29"/>
    <col min="17" max="17" width="10.83203125" style="64"/>
    <col min="18" max="18" width="10.83203125" style="24"/>
    <col min="19" max="19" width="14.6640625" style="41" customWidth="1"/>
    <col min="20" max="20" width="10.83203125" style="65"/>
    <col min="21" max="21" width="10.83203125" style="54"/>
    <col min="22" max="22" width="14.6640625" style="34" customWidth="1"/>
    <col min="23" max="23" width="10.83203125" style="66"/>
    <col min="24" max="24" width="10.83203125" style="56"/>
    <col min="25" max="25" width="11.83203125" style="66" customWidth="1"/>
    <col min="26" max="26" width="11.83203125" style="67" customWidth="1"/>
    <col min="27" max="27" width="10.83203125" style="67"/>
    <col min="28" max="28" width="12" style="40" customWidth="1"/>
    <col min="29" max="29" width="10.83203125" style="1"/>
    <col min="30" max="31" width="13.5" style="1" customWidth="1"/>
    <col min="32" max="33" width="14.6640625" style="1" customWidth="1"/>
    <col min="34" max="35" width="14" style="1" customWidth="1"/>
    <col min="36" max="37" width="13.33203125" style="1" customWidth="1"/>
    <col min="38" max="39" width="12.5" style="1" customWidth="1"/>
    <col min="40" max="54" width="10.83203125" style="1"/>
    <col min="55" max="56" width="13.5" style="1" customWidth="1"/>
    <col min="57" max="58" width="14.6640625" style="1" customWidth="1"/>
    <col min="59" max="60" width="14" style="1" customWidth="1"/>
    <col min="61" max="62" width="13.33203125" style="1" customWidth="1"/>
    <col min="63" max="64" width="12.5" style="1" customWidth="1"/>
    <col min="65" max="185" width="10.83203125" style="1"/>
    <col min="186" max="16384" width="10.83203125" style="29"/>
  </cols>
  <sheetData>
    <row r="1" spans="1:185" ht="17" thickBot="1" x14ac:dyDescent="0.25">
      <c r="B1" s="23"/>
      <c r="C1" s="23"/>
      <c r="D1" s="23"/>
      <c r="E1" s="44"/>
      <c r="F1" s="23"/>
      <c r="G1" s="23"/>
      <c r="H1" s="44"/>
      <c r="I1" s="23"/>
      <c r="J1" s="23"/>
      <c r="K1" s="44"/>
      <c r="L1" s="23"/>
      <c r="M1" s="23"/>
      <c r="N1" s="23"/>
      <c r="Q1" s="1"/>
      <c r="R1" s="1"/>
      <c r="S1" s="1"/>
      <c r="T1" s="1"/>
      <c r="U1" s="1"/>
      <c r="V1" s="1"/>
      <c r="W1" s="1"/>
      <c r="X1" s="4"/>
      <c r="Y1" s="1"/>
      <c r="Z1" s="1"/>
      <c r="AA1" s="1"/>
      <c r="AB1" s="1"/>
    </row>
    <row r="2" spans="1:185" ht="17" thickBot="1" x14ac:dyDescent="0.25">
      <c r="B2" s="59" t="s">
        <v>82</v>
      </c>
      <c r="C2" s="42" t="s">
        <v>65</v>
      </c>
      <c r="D2" s="42" t="s">
        <v>66</v>
      </c>
      <c r="E2" s="45" t="s">
        <v>67</v>
      </c>
      <c r="F2" s="42" t="s">
        <v>68</v>
      </c>
      <c r="G2" s="42" t="s">
        <v>69</v>
      </c>
      <c r="H2" s="45" t="s">
        <v>70</v>
      </c>
      <c r="I2" s="42" t="s">
        <v>71</v>
      </c>
      <c r="J2" s="42" t="s">
        <v>72</v>
      </c>
      <c r="K2" s="45" t="s">
        <v>73</v>
      </c>
      <c r="L2" s="42" t="s">
        <v>74</v>
      </c>
      <c r="M2" s="42" t="s">
        <v>75</v>
      </c>
      <c r="N2" s="42" t="s">
        <v>76</v>
      </c>
      <c r="O2" s="83">
        <v>2022</v>
      </c>
      <c r="Q2" s="1"/>
      <c r="R2" s="1"/>
      <c r="S2" s="1"/>
      <c r="T2" s="1"/>
      <c r="U2" s="1"/>
      <c r="V2" s="1"/>
      <c r="W2" s="1"/>
      <c r="X2" s="4"/>
      <c r="Y2" s="1"/>
      <c r="Z2" s="1"/>
      <c r="AA2" s="1"/>
      <c r="AB2" s="1"/>
    </row>
    <row r="3" spans="1:185" x14ac:dyDescent="0.2">
      <c r="A3" s="31" t="s">
        <v>77</v>
      </c>
      <c r="B3" s="61">
        <f>SUM(B12:B500)</f>
        <v>0</v>
      </c>
      <c r="C3" s="61">
        <f t="shared" ref="C3:N3" si="0">SUM(C12:C500)</f>
        <v>0</v>
      </c>
      <c r="D3" s="61">
        <f t="shared" si="0"/>
        <v>0</v>
      </c>
      <c r="E3" s="61">
        <f t="shared" si="0"/>
        <v>0</v>
      </c>
      <c r="F3" s="61">
        <f t="shared" si="0"/>
        <v>0</v>
      </c>
      <c r="G3" s="61">
        <f t="shared" si="0"/>
        <v>0</v>
      </c>
      <c r="H3" s="61">
        <f>SUM(H12:H500)</f>
        <v>0</v>
      </c>
      <c r="I3" s="61">
        <f t="shared" si="0"/>
        <v>0</v>
      </c>
      <c r="J3" s="61">
        <f t="shared" si="0"/>
        <v>0</v>
      </c>
      <c r="K3" s="61">
        <f t="shared" si="0"/>
        <v>0</v>
      </c>
      <c r="L3" s="61">
        <f t="shared" si="0"/>
        <v>0</v>
      </c>
      <c r="M3" s="61">
        <f t="shared" si="0"/>
        <v>0</v>
      </c>
      <c r="N3" s="61">
        <f t="shared" si="0"/>
        <v>0</v>
      </c>
      <c r="O3" s="61">
        <f>SUM(C3:N3)</f>
        <v>0</v>
      </c>
      <c r="Q3" s="1"/>
      <c r="R3" s="85"/>
      <c r="S3" s="1"/>
      <c r="T3" s="1"/>
      <c r="U3" s="1"/>
      <c r="V3" s="1"/>
      <c r="W3" s="1"/>
      <c r="X3" s="4"/>
      <c r="Y3" s="1"/>
      <c r="Z3" s="1"/>
      <c r="AA3" s="1"/>
      <c r="AB3" s="1"/>
    </row>
    <row r="4" spans="1:185" x14ac:dyDescent="0.2">
      <c r="A4" s="31" t="s">
        <v>83</v>
      </c>
      <c r="B4" s="89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1">
        <f>SUM(C4:N4)</f>
        <v>0</v>
      </c>
      <c r="Q4" s="1"/>
      <c r="R4" s="1"/>
      <c r="S4" s="1"/>
      <c r="T4" s="1"/>
      <c r="U4" s="1"/>
      <c r="V4" s="1"/>
      <c r="W4" s="1"/>
      <c r="X4" s="4"/>
      <c r="Y4" s="1"/>
      <c r="Z4" s="1"/>
      <c r="AA4" s="1"/>
      <c r="AB4" s="1"/>
    </row>
    <row r="5" spans="1:185" s="32" customFormat="1" x14ac:dyDescent="0.2">
      <c r="A5" s="31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"/>
      <c r="Q5" s="1"/>
      <c r="R5" s="1"/>
      <c r="S5" s="1"/>
      <c r="T5" s="1"/>
      <c r="U5" s="1"/>
      <c r="V5" s="1"/>
      <c r="W5" s="1"/>
      <c r="X5" s="4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</row>
    <row r="6" spans="1:185" s="33" customFormat="1" x14ac:dyDescent="0.2">
      <c r="A6" s="31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"/>
      <c r="Q6" s="1"/>
      <c r="R6" s="1"/>
      <c r="S6" s="1"/>
      <c r="T6" s="1"/>
      <c r="U6" s="1"/>
      <c r="V6" s="1"/>
      <c r="W6" s="1"/>
      <c r="X6" s="4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</row>
    <row r="7" spans="1:185" s="33" customFormat="1" x14ac:dyDescent="0.2">
      <c r="A7" s="28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"/>
      <c r="Q7" s="1"/>
      <c r="R7" s="1"/>
      <c r="S7" s="1"/>
      <c r="T7" s="1"/>
      <c r="U7" s="1"/>
      <c r="V7" s="1"/>
      <c r="W7" s="1"/>
      <c r="X7" s="4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</row>
    <row r="8" spans="1:185" ht="16" customHeight="1" x14ac:dyDescent="0.2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Q8" s="1"/>
      <c r="R8" s="1"/>
      <c r="S8" s="1"/>
      <c r="T8" s="1"/>
      <c r="U8" s="1"/>
      <c r="V8" s="1"/>
      <c r="W8" s="1"/>
      <c r="X8" s="4"/>
      <c r="Y8" s="1"/>
      <c r="Z8" s="1"/>
      <c r="AA8" s="1"/>
      <c r="AB8" s="1"/>
    </row>
    <row r="9" spans="1:185" x14ac:dyDescent="0.2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Q9" s="1"/>
      <c r="R9" s="1"/>
      <c r="S9" s="1"/>
      <c r="T9" s="1"/>
      <c r="U9" s="1"/>
      <c r="V9" s="1"/>
      <c r="W9" s="1"/>
      <c r="X9" s="4"/>
      <c r="Y9" s="1"/>
      <c r="Z9" s="1"/>
      <c r="AA9" s="1"/>
      <c r="AB9" s="1"/>
    </row>
    <row r="10" spans="1:185" ht="17" thickBot="1" x14ac:dyDescent="0.2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Q10" s="1"/>
      <c r="R10" s="1"/>
      <c r="S10" s="1"/>
      <c r="T10" s="1"/>
      <c r="U10" s="1"/>
      <c r="V10" s="1"/>
      <c r="W10" s="1"/>
      <c r="X10" s="4"/>
      <c r="Y10" s="1"/>
      <c r="Z10" s="1"/>
      <c r="AA10" s="1"/>
      <c r="AB10" s="1"/>
    </row>
    <row r="11" spans="1:185" ht="17" thickBot="1" x14ac:dyDescent="0.25">
      <c r="A11" s="31" t="s">
        <v>78</v>
      </c>
      <c r="B11" s="59" t="s">
        <v>82</v>
      </c>
      <c r="C11" s="42" t="s">
        <v>65</v>
      </c>
      <c r="D11" s="42" t="s">
        <v>66</v>
      </c>
      <c r="E11" s="45" t="s">
        <v>67</v>
      </c>
      <c r="F11" s="47" t="s">
        <v>68</v>
      </c>
      <c r="G11" s="47" t="s">
        <v>69</v>
      </c>
      <c r="H11" s="48" t="s">
        <v>70</v>
      </c>
      <c r="I11" s="49" t="s">
        <v>71</v>
      </c>
      <c r="J11" s="49" t="s">
        <v>72</v>
      </c>
      <c r="K11" s="50" t="s">
        <v>73</v>
      </c>
      <c r="L11" s="51" t="s">
        <v>74</v>
      </c>
      <c r="M11" s="51" t="s">
        <v>75</v>
      </c>
      <c r="N11" s="52" t="s">
        <v>76</v>
      </c>
      <c r="O11" s="84">
        <v>2022</v>
      </c>
      <c r="Q11" s="71" t="s">
        <v>79</v>
      </c>
      <c r="R11" s="72" t="s">
        <v>80</v>
      </c>
      <c r="S11" s="73" t="s">
        <v>87</v>
      </c>
      <c r="T11" s="74" t="s">
        <v>79</v>
      </c>
      <c r="U11" s="75" t="s">
        <v>88</v>
      </c>
      <c r="V11" s="76" t="s">
        <v>89</v>
      </c>
      <c r="W11" s="77" t="s">
        <v>79</v>
      </c>
      <c r="X11" s="78" t="s">
        <v>81</v>
      </c>
      <c r="Y11" s="77" t="s">
        <v>84</v>
      </c>
      <c r="Z11" s="79" t="s">
        <v>98</v>
      </c>
      <c r="AA11" s="79" t="s">
        <v>85</v>
      </c>
      <c r="AB11" s="80" t="s">
        <v>86</v>
      </c>
    </row>
    <row r="12" spans="1:185" x14ac:dyDescent="0.2">
      <c r="A12" s="1" t="str">
        <f>IF('Infos voyageurs'!AA2="Laos",'Infos voyageurs'!B2,"")</f>
        <v/>
      </c>
      <c r="B12" s="61">
        <f>SUM(C12:N12)</f>
        <v>0</v>
      </c>
      <c r="C12" s="24" t="str">
        <f>IF(AND('Infos voyageurs'!AA2="Laos",'Infos voyageurs'!AC2="janvier"),'Infos voyageurs'!AG2,"")</f>
        <v/>
      </c>
      <c r="D12" s="24" t="str">
        <f>IF(AND('Infos voyageurs'!AA2="Laos",'Infos voyageurs'!AC2="février"),'Infos voyageurs'!AG2,"")</f>
        <v/>
      </c>
      <c r="E12" s="24" t="str">
        <f>IF(AND('Infos voyageurs'!AA2="Laos",'Infos voyageurs'!AC2="mars"),'Infos voyageurs'!AG2,"")</f>
        <v/>
      </c>
      <c r="F12" s="54" t="str">
        <f>IF(AND('Infos voyageurs'!AA2="Laos",'Infos voyageurs'!AC2="avril"),'Infos voyageurs'!AG2,"")</f>
        <v/>
      </c>
      <c r="G12" s="54" t="str">
        <f>IF(AND('Infos voyageurs'!AA2="Laos",'Infos voyageurs'!AC2="mai"),'Infos voyageurs'!AG2,"")</f>
        <v/>
      </c>
      <c r="H12" s="54" t="str">
        <f>IF(AND('Infos voyageurs'!AA3="Laos",'Infos voyageurs'!AC3="juin"),'Infos voyageurs'!AG3,"")</f>
        <v/>
      </c>
      <c r="I12" s="56" t="str">
        <f>IF(AND('Infos voyageurs'!AA2="Laos",'Infos voyageurs'!AC2="juillet"),'Infos voyageurs'!AG2,"")</f>
        <v/>
      </c>
      <c r="J12" s="56" t="str">
        <f>IF(AND('Infos voyageurs'!AA2="Laos",'Infos voyageurs'!AC2="août"),'Infos voyageurs'!AG2,"")</f>
        <v/>
      </c>
      <c r="K12" s="56" t="str">
        <f>IF(AND('Infos voyageurs'!AA2="Laos",'Infos voyageurs'!AC2="septembre"),'Infos voyageurs'!AG2,"")</f>
        <v/>
      </c>
      <c r="L12" s="58" t="str">
        <f>IF(AND('Infos voyageurs'!AA2="Laos",'Infos voyageurs'!AC2="octobre"),'Infos voyageurs'!AG2,"")</f>
        <v/>
      </c>
      <c r="M12" s="58" t="str">
        <f>IF(AND('Infos voyageurs'!AA2="Laos",'Infos voyageurs'!AC2="novembre"),'Infos voyageurs'!AG2,"")</f>
        <v/>
      </c>
      <c r="N12" s="58" t="str">
        <f>IF(AND('Infos voyageurs'!AA2="Laos",'Infos voyageurs'!AC2="décembre"),'Infos voyageurs'!AG2,"")</f>
        <v/>
      </c>
      <c r="P12" s="1"/>
      <c r="Q12" s="14"/>
      <c r="R12" s="24" t="str">
        <f>IF('Infos voyageurs'!AA2="Laos",'Infos voyageurs'!AI2,"")</f>
        <v/>
      </c>
      <c r="S12" s="14"/>
      <c r="T12" s="68"/>
      <c r="U12" s="54" t="str">
        <f>IF('Infos voyageurs'!AE2="Laos",'Infos voyageurs'!AL2,"")</f>
        <v/>
      </c>
      <c r="V12" s="68"/>
      <c r="W12" s="69"/>
      <c r="X12" s="56" t="str">
        <f>IF('Infos voyageurs'!AA2="Laos",'Infos voyageurs'!AN2,"")</f>
        <v/>
      </c>
      <c r="Y12" s="69"/>
      <c r="Z12" s="70"/>
      <c r="AA12" s="58">
        <f>B12</f>
        <v>0</v>
      </c>
      <c r="AB12" s="70"/>
    </row>
    <row r="13" spans="1:185" x14ac:dyDescent="0.2">
      <c r="A13" s="1" t="str">
        <f>IF('Infos voyageurs'!AA3="Laos",'Infos voyageurs'!B3,"")</f>
        <v/>
      </c>
      <c r="B13" s="61">
        <f t="shared" ref="B13:B76" si="1">SUM(C13:N13)</f>
        <v>0</v>
      </c>
      <c r="C13" s="24" t="str">
        <f>IF(AND('Infos voyageurs'!AA3="Laos",'Infos voyageurs'!AC3="janvier"),'Infos voyageurs'!AG3,"")</f>
        <v/>
      </c>
      <c r="D13" s="24" t="str">
        <f>IF(AND('Infos voyageurs'!AA3="Laos",'Infos voyageurs'!AC3="février"),'Infos voyageurs'!AG3,"")</f>
        <v/>
      </c>
      <c r="E13" s="24" t="str">
        <f>IF(AND('Infos voyageurs'!AA3="Laos",'Infos voyageurs'!AC3="mars"),'Infos voyageurs'!AG3,"")</f>
        <v/>
      </c>
      <c r="F13" s="54" t="str">
        <f>IF(AND('Infos voyageurs'!AA3="Laos",'Infos voyageurs'!AC3="avril"),'Infos voyageurs'!AG3,"")</f>
        <v/>
      </c>
      <c r="G13" s="54" t="str">
        <f>IF(AND('Infos voyageurs'!AA3="Laos",'Infos voyageurs'!AC3="mai"),'Infos voyageurs'!AG3,"")</f>
        <v/>
      </c>
      <c r="H13" s="54" t="str">
        <f>IF(AND('Infos voyageurs'!AA4="Laos",'Infos voyageurs'!AC4="juin"),'Infos voyageurs'!AG4,"")</f>
        <v/>
      </c>
      <c r="I13" s="56" t="str">
        <f>IF(AND('Infos voyageurs'!AA3="Laos",'Infos voyageurs'!AC3="juillet"),'Infos voyageurs'!AG3,"")</f>
        <v/>
      </c>
      <c r="J13" s="56" t="str">
        <f>IF(AND('Infos voyageurs'!AA3="Laos",'Infos voyageurs'!AC3="août"),'Infos voyageurs'!AG3,"")</f>
        <v/>
      </c>
      <c r="K13" s="56" t="str">
        <f>IF(AND('Infos voyageurs'!AA3="Laos",'Infos voyageurs'!AC3="septembre"),'Infos voyageurs'!AG3,"")</f>
        <v/>
      </c>
      <c r="L13" s="58" t="str">
        <f>IF(AND('Infos voyageurs'!AA3="Laos",'Infos voyageurs'!AC3="octobre"),'Infos voyageurs'!AG3,"")</f>
        <v/>
      </c>
      <c r="M13" s="58" t="str">
        <f>IF(AND('Infos voyageurs'!AA3="Laos",'Infos voyageurs'!AC3="novembre"),'Infos voyageurs'!AG3,"")</f>
        <v/>
      </c>
      <c r="N13" s="58" t="str">
        <f>IF(AND('Infos voyageurs'!AA3="Laos",'Infos voyageurs'!AC3="décembre"),'Infos voyageurs'!AG3,"")</f>
        <v/>
      </c>
      <c r="P13" s="1"/>
      <c r="Q13" s="14"/>
      <c r="R13" s="24" t="str">
        <f>IF('Infos voyageurs'!AA3="Laos",'Infos voyageurs'!AI3,"")</f>
        <v/>
      </c>
      <c r="S13" s="14"/>
      <c r="T13" s="68"/>
      <c r="U13" s="54" t="str">
        <f>IF('Infos voyageurs'!AE3="Laos",'Infos voyageurs'!AL3,"")</f>
        <v/>
      </c>
      <c r="V13" s="68"/>
      <c r="W13" s="69"/>
      <c r="X13" s="56" t="str">
        <f>IF('Infos voyageurs'!AA3="Laos",'Infos voyageurs'!AN3,"")</f>
        <v/>
      </c>
      <c r="Y13" s="69"/>
      <c r="Z13" s="70"/>
      <c r="AA13" s="58">
        <f t="shared" ref="AA13:AA76" si="2">B13</f>
        <v>0</v>
      </c>
      <c r="AB13" s="70"/>
    </row>
    <row r="14" spans="1:185" x14ac:dyDescent="0.2">
      <c r="A14" s="1" t="str">
        <f>IF('Infos voyageurs'!AA4="Laos",'Infos voyageurs'!B4,"")</f>
        <v/>
      </c>
      <c r="B14" s="61">
        <f t="shared" si="1"/>
        <v>0</v>
      </c>
      <c r="C14" s="24" t="str">
        <f>IF(AND('Infos voyageurs'!AA4="Laos",'Infos voyageurs'!AC4="janvier"),'Infos voyageurs'!AG4,"")</f>
        <v/>
      </c>
      <c r="D14" s="24" t="str">
        <f>IF(AND('Infos voyageurs'!AA4="Laos",'Infos voyageurs'!AC4="février"),'Infos voyageurs'!AG4,"")</f>
        <v/>
      </c>
      <c r="E14" s="24" t="str">
        <f>IF(AND('Infos voyageurs'!AA4="Laos",'Infos voyageurs'!AC4="mars"),'Infos voyageurs'!AG4,"")</f>
        <v/>
      </c>
      <c r="F14" s="54" t="str">
        <f>IF(AND('Infos voyageurs'!AA4="Laos",'Infos voyageurs'!AC4="avril"),'Infos voyageurs'!AG4,"")</f>
        <v/>
      </c>
      <c r="G14" s="54" t="str">
        <f>IF(AND('Infos voyageurs'!AA4="Laos",'Infos voyageurs'!AC4="mai"),'Infos voyageurs'!AG4,"")</f>
        <v/>
      </c>
      <c r="H14" s="54" t="str">
        <f>IF(AND('Infos voyageurs'!AA5="Laos",'Infos voyageurs'!AC5="juin"),'Infos voyageurs'!AG5,"")</f>
        <v/>
      </c>
      <c r="I14" s="56" t="str">
        <f>IF(AND('Infos voyageurs'!AA4="Laos",'Infos voyageurs'!AC4="juillet"),'Infos voyageurs'!AG4,"")</f>
        <v/>
      </c>
      <c r="J14" s="56" t="str">
        <f>IF(AND('Infos voyageurs'!AA4="Laos",'Infos voyageurs'!AC4="août"),'Infos voyageurs'!AG4,"")</f>
        <v/>
      </c>
      <c r="K14" s="56" t="str">
        <f>IF(AND('Infos voyageurs'!AA4="Laos",'Infos voyageurs'!AC4="septembre"),'Infos voyageurs'!AG4,"")</f>
        <v/>
      </c>
      <c r="L14" s="58" t="str">
        <f>IF(AND('Infos voyageurs'!AA4="Laos",'Infos voyageurs'!AC4="octobre"),'Infos voyageurs'!AG4,"")</f>
        <v/>
      </c>
      <c r="M14" s="58" t="str">
        <f>IF(AND('Infos voyageurs'!AA4="Laos",'Infos voyageurs'!AC4="novembre"),'Infos voyageurs'!AG4,"")</f>
        <v/>
      </c>
      <c r="N14" s="58" t="str">
        <f>IF(AND('Infos voyageurs'!AA4="Laos",'Infos voyageurs'!AC4="décembre"),'Infos voyageurs'!AG4,"")</f>
        <v/>
      </c>
      <c r="P14" s="1"/>
      <c r="Q14" s="14"/>
      <c r="R14" s="24" t="str">
        <f>IF('Infos voyageurs'!AA4="Laos",'Infos voyageurs'!AI4,"")</f>
        <v/>
      </c>
      <c r="S14" s="14"/>
      <c r="T14" s="68"/>
      <c r="U14" s="54" t="str">
        <f>IF('Infos voyageurs'!AE4="Laos",'Infos voyageurs'!AL4,"")</f>
        <v/>
      </c>
      <c r="V14" s="68"/>
      <c r="W14" s="69"/>
      <c r="X14" s="56" t="str">
        <f>IF('Infos voyageurs'!AA4="Laos",'Infos voyageurs'!AN4,"")</f>
        <v/>
      </c>
      <c r="Y14" s="69"/>
      <c r="Z14" s="70"/>
      <c r="AA14" s="58">
        <f t="shared" si="2"/>
        <v>0</v>
      </c>
      <c r="AB14" s="70"/>
    </row>
    <row r="15" spans="1:185" x14ac:dyDescent="0.2">
      <c r="A15" s="1" t="str">
        <f>IF('Infos voyageurs'!AA5="Laos",'Infos voyageurs'!B5,"")</f>
        <v/>
      </c>
      <c r="B15" s="61">
        <f t="shared" si="1"/>
        <v>0</v>
      </c>
      <c r="C15" s="24" t="str">
        <f>IF(AND('Infos voyageurs'!AA5="Laos",'Infos voyageurs'!AC5="janvier"),'Infos voyageurs'!AG5,"")</f>
        <v/>
      </c>
      <c r="D15" s="24" t="str">
        <f>IF(AND('Infos voyageurs'!AA5="Laos",'Infos voyageurs'!AC5="février"),'Infos voyageurs'!AG5,"")</f>
        <v/>
      </c>
      <c r="E15" s="24" t="str">
        <f>IF(AND('Infos voyageurs'!AA5="Laos",'Infos voyageurs'!AC5="mars"),'Infos voyageurs'!AG5,"")</f>
        <v/>
      </c>
      <c r="F15" s="54" t="str">
        <f>IF(AND('Infos voyageurs'!AA5="Laos",'Infos voyageurs'!AC5="avril"),'Infos voyageurs'!AG5,"")</f>
        <v/>
      </c>
      <c r="G15" s="54" t="str">
        <f>IF(AND('Infos voyageurs'!AA5="Laos",'Infos voyageurs'!AC5="mai"),'Infos voyageurs'!AG5,"")</f>
        <v/>
      </c>
      <c r="H15" s="54" t="str">
        <f>IF(AND('Infos voyageurs'!AA6="Laos",'Infos voyageurs'!AC6="juin"),'Infos voyageurs'!AG6,"")</f>
        <v/>
      </c>
      <c r="I15" s="56" t="str">
        <f>IF(AND('Infos voyageurs'!AA5="Laos",'Infos voyageurs'!AC5="juillet"),'Infos voyageurs'!AG5,"")</f>
        <v/>
      </c>
      <c r="J15" s="56" t="str">
        <f>IF(AND('Infos voyageurs'!AA5="Laos",'Infos voyageurs'!AC5="août"),'Infos voyageurs'!AG5,"")</f>
        <v/>
      </c>
      <c r="K15" s="56" t="str">
        <f>IF(AND('Infos voyageurs'!AA5="Laos",'Infos voyageurs'!AC5="septembre"),'Infos voyageurs'!AG5,"")</f>
        <v/>
      </c>
      <c r="L15" s="58" t="str">
        <f>IF(AND('Infos voyageurs'!AA5="Laos",'Infos voyageurs'!AC5="octobre"),'Infos voyageurs'!AG5,"")</f>
        <v/>
      </c>
      <c r="M15" s="58" t="str">
        <f>IF(AND('Infos voyageurs'!AA5="Laos",'Infos voyageurs'!AC5="novembre"),'Infos voyageurs'!AG5,"")</f>
        <v/>
      </c>
      <c r="N15" s="58" t="str">
        <f>IF(AND('Infos voyageurs'!AA5="Laos",'Infos voyageurs'!AC5="décembre"),'Infos voyageurs'!AG5,"")</f>
        <v/>
      </c>
      <c r="P15" s="1"/>
      <c r="Q15" s="14"/>
      <c r="R15" s="24" t="str">
        <f>IF('Infos voyageurs'!AA5="Laos",'Infos voyageurs'!AI5,"")</f>
        <v/>
      </c>
      <c r="S15" s="14"/>
      <c r="T15" s="68"/>
      <c r="U15" s="54" t="str">
        <f>IF('Infos voyageurs'!AE5="Laos",'Infos voyageurs'!AL5,"")</f>
        <v/>
      </c>
      <c r="V15" s="68"/>
      <c r="W15" s="69"/>
      <c r="X15" s="56" t="str">
        <f>IF('Infos voyageurs'!AA5="Laos",'Infos voyageurs'!AN5,"")</f>
        <v/>
      </c>
      <c r="Y15" s="69"/>
      <c r="Z15" s="70"/>
      <c r="AA15" s="58">
        <f t="shared" si="2"/>
        <v>0</v>
      </c>
      <c r="AB15" s="70"/>
    </row>
    <row r="16" spans="1:185" ht="15" customHeight="1" x14ac:dyDescent="0.2">
      <c r="A16" s="1">
        <f>IF('Infos voyageurs'!AA6="Laos",'Infos voyageurs'!B6,"")</f>
        <v>0</v>
      </c>
      <c r="B16" s="61">
        <f t="shared" si="1"/>
        <v>0</v>
      </c>
      <c r="C16" s="24" t="str">
        <f>IF(AND('Infos voyageurs'!AA6="Laos",'Infos voyageurs'!AC6="janvier"),'Infos voyageurs'!AG6,"")</f>
        <v/>
      </c>
      <c r="D16" s="24" t="str">
        <f>IF(AND('Infos voyageurs'!AA6="Laos",'Infos voyageurs'!AC6="février"),'Infos voyageurs'!AG6,"")</f>
        <v/>
      </c>
      <c r="E16" s="24" t="str">
        <f>IF(AND('Infos voyageurs'!AA6="Laos",'Infos voyageurs'!AC6="mars"),'Infos voyageurs'!AG6,"")</f>
        <v/>
      </c>
      <c r="F16" s="54" t="str">
        <f>IF(AND('Infos voyageurs'!AA6="Laos",'Infos voyageurs'!AC6="avril"),'Infos voyageurs'!AG6,"")</f>
        <v/>
      </c>
      <c r="G16" s="54" t="str">
        <f>IF(AND('Infos voyageurs'!AA6="Laos",'Infos voyageurs'!AC6="mai"),'Infos voyageurs'!AG6,"")</f>
        <v/>
      </c>
      <c r="H16" s="54" t="str">
        <f>IF(AND('Infos voyageurs'!AA7="Laos",'Infos voyageurs'!AC7="juin"),'Infos voyageurs'!AG7,"")</f>
        <v/>
      </c>
      <c r="I16" s="56" t="str">
        <f>IF(AND('Infos voyageurs'!AA6="Laos",'Infos voyageurs'!AC6="juillet"),'Infos voyageurs'!AG6,"")</f>
        <v/>
      </c>
      <c r="J16" s="56" t="str">
        <f>IF(AND('Infos voyageurs'!AA6="Laos",'Infos voyageurs'!AC6="août"),'Infos voyageurs'!AG6,"")</f>
        <v/>
      </c>
      <c r="K16" s="56" t="str">
        <f>IF(AND('Infos voyageurs'!AA6="Laos",'Infos voyageurs'!AC6="septembre"),'Infos voyageurs'!AG6,"")</f>
        <v/>
      </c>
      <c r="L16" s="58" t="str">
        <f>IF(AND('Infos voyageurs'!AA6="Laos",'Infos voyageurs'!AC6="octobre"),'Infos voyageurs'!AG6,"")</f>
        <v/>
      </c>
      <c r="M16" s="58" t="str">
        <f>IF(AND('Infos voyageurs'!AA6="Laos",'Infos voyageurs'!AC6="novembre"),'Infos voyageurs'!AG6,"")</f>
        <v/>
      </c>
      <c r="N16" s="58" t="str">
        <f>IF(AND('Infos voyageurs'!AA6="Laos",'Infos voyageurs'!AC6="décembre"),'Infos voyageurs'!AG6,"")</f>
        <v/>
      </c>
      <c r="P16" s="1"/>
      <c r="Q16" s="14"/>
      <c r="R16" s="24" t="str">
        <f>IF('Infos voyageurs'!AA6="Laos",'Infos voyageurs'!AI6,"")</f>
        <v/>
      </c>
      <c r="S16" s="14"/>
      <c r="T16" s="68"/>
      <c r="U16" s="54" t="str">
        <f>IF('Infos voyageurs'!AE6="Laos",'Infos voyageurs'!AL6,"")</f>
        <v/>
      </c>
      <c r="V16" s="68"/>
      <c r="W16" s="69"/>
      <c r="X16" s="56">
        <f>IF('Infos voyageurs'!AA6="Laos",'Infos voyageurs'!AN6,"")</f>
        <v>0</v>
      </c>
      <c r="Y16" s="69"/>
      <c r="Z16" s="70"/>
      <c r="AA16" s="58">
        <f t="shared" si="2"/>
        <v>0</v>
      </c>
      <c r="AB16" s="70"/>
    </row>
    <row r="17" spans="1:185" x14ac:dyDescent="0.2">
      <c r="A17" s="1" t="str">
        <f>IF('Infos voyageurs'!AA7="Laos",'Infos voyageurs'!B7,"")</f>
        <v/>
      </c>
      <c r="B17" s="61">
        <f t="shared" si="1"/>
        <v>0</v>
      </c>
      <c r="C17" s="24" t="str">
        <f>IF(AND('Infos voyageurs'!AA7="Laos",'Infos voyageurs'!AC7="janvier"),'Infos voyageurs'!AG7,"")</f>
        <v/>
      </c>
      <c r="D17" s="24" t="str">
        <f>IF(AND('Infos voyageurs'!AA7="Laos",'Infos voyageurs'!AC7="février"),'Infos voyageurs'!AG7,"")</f>
        <v/>
      </c>
      <c r="E17" s="24" t="str">
        <f>IF(AND('Infos voyageurs'!AA7="Laos",'Infos voyageurs'!AC7="mars"),'Infos voyageurs'!AG7,"")</f>
        <v/>
      </c>
      <c r="F17" s="54" t="str">
        <f>IF(AND('Infos voyageurs'!AA7="Laos",'Infos voyageurs'!AC7="avril"),'Infos voyageurs'!AG7,"")</f>
        <v/>
      </c>
      <c r="G17" s="54" t="str">
        <f>IF(AND('Infos voyageurs'!AA7="Laos",'Infos voyageurs'!AC7="mai"),'Infos voyageurs'!AG7,"")</f>
        <v/>
      </c>
      <c r="H17" s="54" t="str">
        <f>IF(AND('Infos voyageurs'!AA8="Laos",'Infos voyageurs'!AC8="juin"),'Infos voyageurs'!AG8,"")</f>
        <v/>
      </c>
      <c r="I17" s="56" t="str">
        <f>IF(AND('Infos voyageurs'!AA7="Laos",'Infos voyageurs'!AC7="juillet"),'Infos voyageurs'!AG7,"")</f>
        <v/>
      </c>
      <c r="J17" s="56" t="str">
        <f>IF(AND('Infos voyageurs'!AA7="Laos",'Infos voyageurs'!AC7="août"),'Infos voyageurs'!AG7,"")</f>
        <v/>
      </c>
      <c r="K17" s="56" t="str">
        <f>IF(AND('Infos voyageurs'!AA7="Laos",'Infos voyageurs'!AC7="septembre"),'Infos voyageurs'!AG7,"")</f>
        <v/>
      </c>
      <c r="L17" s="58" t="str">
        <f>IF(AND('Infos voyageurs'!AA7="Laos",'Infos voyageurs'!AC7="octobre"),'Infos voyageurs'!AG7,"")</f>
        <v/>
      </c>
      <c r="M17" s="58" t="str">
        <f>IF(AND('Infos voyageurs'!AA7="Laos",'Infos voyageurs'!AC7="novembre"),'Infos voyageurs'!AG7,"")</f>
        <v/>
      </c>
      <c r="N17" s="58" t="str">
        <f>IF(AND('Infos voyageurs'!AA7="Laos",'Infos voyageurs'!AC7="décembre"),'Infos voyageurs'!AG7,"")</f>
        <v/>
      </c>
      <c r="P17" s="1"/>
      <c r="Q17" s="14"/>
      <c r="R17" s="24" t="str">
        <f>IF('Infos voyageurs'!AA7="Laos",'Infos voyageurs'!AI7,"")</f>
        <v/>
      </c>
      <c r="S17" s="14"/>
      <c r="T17" s="68"/>
      <c r="U17" s="54" t="str">
        <f>IF('Infos voyageurs'!AE7="Laos",'Infos voyageurs'!AL7,"")</f>
        <v/>
      </c>
      <c r="V17" s="68"/>
      <c r="W17" s="69"/>
      <c r="X17" s="56" t="str">
        <f>IF('Infos voyageurs'!AA7="Laos",'Infos voyageurs'!AN7,"")</f>
        <v/>
      </c>
      <c r="Y17" s="69"/>
      <c r="Z17" s="70"/>
      <c r="AA17" s="58">
        <f t="shared" si="2"/>
        <v>0</v>
      </c>
      <c r="AB17" s="70"/>
    </row>
    <row r="18" spans="1:185" x14ac:dyDescent="0.2">
      <c r="A18" s="1">
        <f>IF('Infos voyageurs'!AA8="Laos",'Infos voyageurs'!B8,"")</f>
        <v>0</v>
      </c>
      <c r="B18" s="61">
        <f t="shared" si="1"/>
        <v>0</v>
      </c>
      <c r="C18" s="24" t="str">
        <f>IF(AND('Infos voyageurs'!AA8="Laos",'Infos voyageurs'!AC8="janvier"),'Infos voyageurs'!AG8,"")</f>
        <v/>
      </c>
      <c r="D18" s="24" t="str">
        <f>IF(AND('Infos voyageurs'!AA8="Laos",'Infos voyageurs'!AC8="février"),'Infos voyageurs'!AG8,"")</f>
        <v/>
      </c>
      <c r="E18" s="24" t="str">
        <f>IF(AND('Infos voyageurs'!AA8="Laos",'Infos voyageurs'!AC8="mars"),'Infos voyageurs'!AG8,"")</f>
        <v/>
      </c>
      <c r="F18" s="54" t="str">
        <f>IF(AND('Infos voyageurs'!AA8="Laos",'Infos voyageurs'!AC8="avril"),'Infos voyageurs'!AG8,"")</f>
        <v/>
      </c>
      <c r="G18" s="54" t="str">
        <f>IF(AND('Infos voyageurs'!AA8="Laos",'Infos voyageurs'!AC8="mai"),'Infos voyageurs'!AG8,"")</f>
        <v/>
      </c>
      <c r="H18" s="54" t="str">
        <f>IF(AND('Infos voyageurs'!AA9="Laos",'Infos voyageurs'!AC9="juin"),'Infos voyageurs'!AG9,"")</f>
        <v/>
      </c>
      <c r="I18" s="56" t="str">
        <f>IF(AND('Infos voyageurs'!AA8="Laos",'Infos voyageurs'!AC8="juillet"),'Infos voyageurs'!AG8,"")</f>
        <v/>
      </c>
      <c r="J18" s="56" t="str">
        <f>IF(AND('Infos voyageurs'!AA8="Laos",'Infos voyageurs'!AC8="août"),'Infos voyageurs'!AG8,"")</f>
        <v/>
      </c>
      <c r="K18" s="56" t="str">
        <f>IF(AND('Infos voyageurs'!AA8="Laos",'Infos voyageurs'!AC8="septembre"),'Infos voyageurs'!AG8,"")</f>
        <v/>
      </c>
      <c r="L18" s="58" t="str">
        <f>IF(AND('Infos voyageurs'!AA8="Laos",'Infos voyageurs'!AC8="octobre"),'Infos voyageurs'!AG8,"")</f>
        <v/>
      </c>
      <c r="M18" s="58" t="str">
        <f>IF(AND('Infos voyageurs'!AA8="Laos",'Infos voyageurs'!AC8="novembre"),'Infos voyageurs'!AG8,"")</f>
        <v/>
      </c>
      <c r="N18" s="58" t="str">
        <f>IF(AND('Infos voyageurs'!AA8="Laos",'Infos voyageurs'!AC8="décembre"),'Infos voyageurs'!AG8,"")</f>
        <v/>
      </c>
      <c r="P18" s="1"/>
      <c r="Q18" s="14"/>
      <c r="R18" s="24" t="str">
        <f>IF('Infos voyageurs'!AA8="Laos",'Infos voyageurs'!AI8,"")</f>
        <v/>
      </c>
      <c r="S18" s="14"/>
      <c r="T18" s="68"/>
      <c r="U18" s="54" t="str">
        <f>IF('Infos voyageurs'!AE8="Laos",'Infos voyageurs'!AL8,"")</f>
        <v/>
      </c>
      <c r="V18" s="68"/>
      <c r="W18" s="69"/>
      <c r="X18" s="56">
        <f>IF('Infos voyageurs'!AA8="Laos",'Infos voyageurs'!AN8,"")</f>
        <v>0</v>
      </c>
      <c r="Y18" s="69"/>
      <c r="Z18" s="70"/>
      <c r="AA18" s="58">
        <f t="shared" si="2"/>
        <v>0</v>
      </c>
      <c r="AB18" s="70"/>
    </row>
    <row r="19" spans="1:185" s="35" customFormat="1" x14ac:dyDescent="0.2">
      <c r="A19" s="1" t="str">
        <f>IF('Infos voyageurs'!AA9="Laos",'Infos voyageurs'!B9,"")</f>
        <v/>
      </c>
      <c r="B19" s="61">
        <f t="shared" si="1"/>
        <v>0</v>
      </c>
      <c r="C19" s="24" t="str">
        <f>IF(AND('Infos voyageurs'!AA9="Laos",'Infos voyageurs'!AC9="janvier"),'Infos voyageurs'!AG9,"")</f>
        <v/>
      </c>
      <c r="D19" s="24" t="str">
        <f>IF(AND('Infos voyageurs'!AA9="Laos",'Infos voyageurs'!AC9="février"),'Infos voyageurs'!AG9,"")</f>
        <v/>
      </c>
      <c r="E19" s="24" t="str">
        <f>IF(AND('Infos voyageurs'!AA9="Laos",'Infos voyageurs'!AC9="mars"),'Infos voyageurs'!AG9,"")</f>
        <v/>
      </c>
      <c r="F19" s="54" t="str">
        <f>IF(AND('Infos voyageurs'!AA9="Laos",'Infos voyageurs'!AC9="avril"),'Infos voyageurs'!AG9,"")</f>
        <v/>
      </c>
      <c r="G19" s="54" t="str">
        <f>IF(AND('Infos voyageurs'!AA9="Laos",'Infos voyageurs'!AC9="mai"),'Infos voyageurs'!AG9,"")</f>
        <v/>
      </c>
      <c r="H19" s="54" t="str">
        <f>IF(AND('Infos voyageurs'!AA10="Laos",'Infos voyageurs'!AC10="juin"),'Infos voyageurs'!AG10,"")</f>
        <v/>
      </c>
      <c r="I19" s="56" t="str">
        <f>IF(AND('Infos voyageurs'!AA9="Laos",'Infos voyageurs'!AC9="juillet"),'Infos voyageurs'!AG9,"")</f>
        <v/>
      </c>
      <c r="J19" s="56" t="str">
        <f>IF(AND('Infos voyageurs'!AA9="Laos",'Infos voyageurs'!AC9="août"),'Infos voyageurs'!AG9,"")</f>
        <v/>
      </c>
      <c r="K19" s="56" t="str">
        <f>IF(AND('Infos voyageurs'!AA9="Laos",'Infos voyageurs'!AC9="septembre"),'Infos voyageurs'!AG9,"")</f>
        <v/>
      </c>
      <c r="L19" s="58" t="str">
        <f>IF(AND('Infos voyageurs'!AA9="Laos",'Infos voyageurs'!AC9="octobre"),'Infos voyageurs'!AG9,"")</f>
        <v/>
      </c>
      <c r="M19" s="58" t="str">
        <f>IF(AND('Infos voyageurs'!AA9="Laos",'Infos voyageurs'!AC9="novembre"),'Infos voyageurs'!AG9,"")</f>
        <v/>
      </c>
      <c r="N19" s="58" t="str">
        <f>IF(AND('Infos voyageurs'!AA9="Laos",'Infos voyageurs'!AC9="décembre"),'Infos voyageurs'!AG9,"")</f>
        <v/>
      </c>
      <c r="O19" s="4"/>
      <c r="P19" s="1"/>
      <c r="Q19" s="14"/>
      <c r="R19" s="24" t="str">
        <f>IF('Infos voyageurs'!AA9="Laos",'Infos voyageurs'!AI9,"")</f>
        <v/>
      </c>
      <c r="S19" s="14"/>
      <c r="T19" s="68"/>
      <c r="U19" s="54" t="str">
        <f>IF('Infos voyageurs'!AE9="Laos",'Infos voyageurs'!AL9,"")</f>
        <v/>
      </c>
      <c r="V19" s="68"/>
      <c r="W19" s="69"/>
      <c r="X19" s="56" t="str">
        <f>IF('Infos voyageurs'!AA9="Laos",'Infos voyageurs'!AN9,"")</f>
        <v/>
      </c>
      <c r="Y19" s="69"/>
      <c r="Z19" s="70"/>
      <c r="AA19" s="58">
        <f t="shared" si="2"/>
        <v>0</v>
      </c>
      <c r="AB19" s="70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</row>
    <row r="20" spans="1:185" x14ac:dyDescent="0.2">
      <c r="A20" s="1" t="str">
        <f>IF('Infos voyageurs'!AA10="Laos",'Infos voyageurs'!B10,"")</f>
        <v/>
      </c>
      <c r="B20" s="61">
        <f t="shared" si="1"/>
        <v>0</v>
      </c>
      <c r="C20" s="24" t="str">
        <f>IF(AND('Infos voyageurs'!AA10="Laos",'Infos voyageurs'!AC10="janvier"),'Infos voyageurs'!AG10,"")</f>
        <v/>
      </c>
      <c r="D20" s="24" t="str">
        <f>IF(AND('Infos voyageurs'!AA10="Laos",'Infos voyageurs'!AC10="février"),'Infos voyageurs'!AG10,"")</f>
        <v/>
      </c>
      <c r="E20" s="24" t="str">
        <f>IF(AND('Infos voyageurs'!AA10="Laos",'Infos voyageurs'!AC10="mars"),'Infos voyageurs'!AG10,"")</f>
        <v/>
      </c>
      <c r="F20" s="54" t="str">
        <f>IF(AND('Infos voyageurs'!AA10="Laos",'Infos voyageurs'!AC10="avril"),'Infos voyageurs'!AG10,"")</f>
        <v/>
      </c>
      <c r="G20" s="54" t="str">
        <f>IF(AND('Infos voyageurs'!AA10="Laos",'Infos voyageurs'!AC10="mai"),'Infos voyageurs'!AG10,"")</f>
        <v/>
      </c>
      <c r="H20" s="54" t="str">
        <f>IF(AND('Infos voyageurs'!AA11="Laos",'Infos voyageurs'!AC11="juin"),'Infos voyageurs'!AG11,"")</f>
        <v/>
      </c>
      <c r="I20" s="56" t="str">
        <f>IF(AND('Infos voyageurs'!AA10="Laos",'Infos voyageurs'!AC10="juillet"),'Infos voyageurs'!AG10,"")</f>
        <v/>
      </c>
      <c r="J20" s="56" t="str">
        <f>IF(AND('Infos voyageurs'!AA10="Laos",'Infos voyageurs'!AC10="août"),'Infos voyageurs'!AG10,"")</f>
        <v/>
      </c>
      <c r="K20" s="56" t="str">
        <f>IF(AND('Infos voyageurs'!AA10="Laos",'Infos voyageurs'!AC10="septembre"),'Infos voyageurs'!AG10,"")</f>
        <v/>
      </c>
      <c r="L20" s="58" t="str">
        <f>IF(AND('Infos voyageurs'!AA10="Laos",'Infos voyageurs'!AC10="octobre"),'Infos voyageurs'!AG10,"")</f>
        <v/>
      </c>
      <c r="M20" s="58" t="str">
        <f>IF(AND('Infos voyageurs'!AA10="Laos",'Infos voyageurs'!AC10="novembre"),'Infos voyageurs'!AG10,"")</f>
        <v/>
      </c>
      <c r="N20" s="58" t="str">
        <f>IF(AND('Infos voyageurs'!AA10="Laos",'Infos voyageurs'!AC10="décembre"),'Infos voyageurs'!AG10,"")</f>
        <v/>
      </c>
      <c r="P20" s="1"/>
      <c r="Q20" s="14"/>
      <c r="R20" s="24" t="str">
        <f>IF('Infos voyageurs'!AA10="Laos",'Infos voyageurs'!AI10,"")</f>
        <v/>
      </c>
      <c r="S20" s="14"/>
      <c r="T20" s="68"/>
      <c r="U20" s="54" t="str">
        <f>IF('Infos voyageurs'!AE10="Laos",'Infos voyageurs'!AL10,"")</f>
        <v/>
      </c>
      <c r="V20" s="68"/>
      <c r="W20" s="69"/>
      <c r="X20" s="56" t="str">
        <f>IF('Infos voyageurs'!AA10="Laos",'Infos voyageurs'!AN10,"")</f>
        <v/>
      </c>
      <c r="Y20" s="69"/>
      <c r="Z20" s="70"/>
      <c r="AA20" s="58">
        <f t="shared" si="2"/>
        <v>0</v>
      </c>
      <c r="AB20" s="70"/>
    </row>
    <row r="21" spans="1:185" x14ac:dyDescent="0.2">
      <c r="A21" s="1" t="str">
        <f>IF('Infos voyageurs'!AA11="Laos",'Infos voyageurs'!B11,"")</f>
        <v/>
      </c>
      <c r="B21" s="61">
        <f t="shared" si="1"/>
        <v>0</v>
      </c>
      <c r="C21" s="24" t="str">
        <f>IF(AND('Infos voyageurs'!AA11="Laos",'Infos voyageurs'!AC11="janvier"),'Infos voyageurs'!AG11,"")</f>
        <v/>
      </c>
      <c r="D21" s="24" t="str">
        <f>IF(AND('Infos voyageurs'!AA11="Laos",'Infos voyageurs'!AC11="février"),'Infos voyageurs'!AG11,"")</f>
        <v/>
      </c>
      <c r="E21" s="24" t="str">
        <f>IF(AND('Infos voyageurs'!AA11="Laos",'Infos voyageurs'!AC11="mars"),'Infos voyageurs'!AG11,"")</f>
        <v/>
      </c>
      <c r="F21" s="54" t="str">
        <f>IF(AND('Infos voyageurs'!AA11="Laos",'Infos voyageurs'!AC11="avril"),'Infos voyageurs'!AG11,"")</f>
        <v/>
      </c>
      <c r="G21" s="54" t="str">
        <f>IF(AND('Infos voyageurs'!AA11="Laos",'Infos voyageurs'!AC11="mai"),'Infos voyageurs'!AG11,"")</f>
        <v/>
      </c>
      <c r="H21" s="54" t="str">
        <f>IF(AND('Infos voyageurs'!AA12="Laos",'Infos voyageurs'!AC12="juin"),'Infos voyageurs'!AG12,"")</f>
        <v/>
      </c>
      <c r="I21" s="56" t="str">
        <f>IF(AND('Infos voyageurs'!AA11="Laos",'Infos voyageurs'!AC11="juillet"),'Infos voyageurs'!AG11,"")</f>
        <v/>
      </c>
      <c r="J21" s="56" t="str">
        <f>IF(AND('Infos voyageurs'!AA11="Laos",'Infos voyageurs'!AC11="août"),'Infos voyageurs'!AG11,"")</f>
        <v/>
      </c>
      <c r="K21" s="56" t="str">
        <f>IF(AND('Infos voyageurs'!AA11="Laos",'Infos voyageurs'!AC11="septembre"),'Infos voyageurs'!AG11,"")</f>
        <v/>
      </c>
      <c r="L21" s="58" t="str">
        <f>IF(AND('Infos voyageurs'!AA11="Laos",'Infos voyageurs'!AC11="octobre"),'Infos voyageurs'!AG11,"")</f>
        <v/>
      </c>
      <c r="M21" s="58" t="str">
        <f>IF(AND('Infos voyageurs'!AA11="Laos",'Infos voyageurs'!AC11="novembre"),'Infos voyageurs'!AG11,"")</f>
        <v/>
      </c>
      <c r="N21" s="58" t="str">
        <f>IF(AND('Infos voyageurs'!AA11="Laos",'Infos voyageurs'!AC11="décembre"),'Infos voyageurs'!AG11,"")</f>
        <v/>
      </c>
      <c r="P21" s="1"/>
      <c r="Q21" s="14"/>
      <c r="R21" s="24" t="str">
        <f>IF('Infos voyageurs'!AA11="Laos",'Infos voyageurs'!AI11,"")</f>
        <v/>
      </c>
      <c r="S21" s="14"/>
      <c r="T21" s="68"/>
      <c r="U21" s="54" t="str">
        <f>IF('Infos voyageurs'!AE11="Laos",'Infos voyageurs'!AL11,"")</f>
        <v/>
      </c>
      <c r="V21" s="68"/>
      <c r="W21" s="69"/>
      <c r="X21" s="56" t="str">
        <f>IF('Infos voyageurs'!AA11="Laos",'Infos voyageurs'!AN11,"")</f>
        <v/>
      </c>
      <c r="Y21" s="69"/>
      <c r="Z21" s="70"/>
      <c r="AA21" s="58">
        <f t="shared" si="2"/>
        <v>0</v>
      </c>
      <c r="AB21" s="70"/>
    </row>
    <row r="22" spans="1:185" x14ac:dyDescent="0.2">
      <c r="A22" s="1" t="str">
        <f>IF('Infos voyageurs'!AA12="Laos",'Infos voyageurs'!B12,"")</f>
        <v/>
      </c>
      <c r="B22" s="61">
        <f t="shared" si="1"/>
        <v>0</v>
      </c>
      <c r="C22" s="24" t="str">
        <f>IF(AND('Infos voyageurs'!AA12="Laos",'Infos voyageurs'!AC12="janvier"),'Infos voyageurs'!AG12,"")</f>
        <v/>
      </c>
      <c r="D22" s="24" t="str">
        <f>IF(AND('Infos voyageurs'!AA12="Laos",'Infos voyageurs'!AC12="février"),'Infos voyageurs'!AG12,"")</f>
        <v/>
      </c>
      <c r="E22" s="24" t="str">
        <f>IF(AND('Infos voyageurs'!AA12="Laos",'Infos voyageurs'!AC12="mars"),'Infos voyageurs'!AG12,"")</f>
        <v/>
      </c>
      <c r="F22" s="54" t="str">
        <f>IF(AND('Infos voyageurs'!AA12="Laos",'Infos voyageurs'!AC12="avril"),'Infos voyageurs'!AG12,"")</f>
        <v/>
      </c>
      <c r="G22" s="54" t="str">
        <f>IF(AND('Infos voyageurs'!AA12="Laos",'Infos voyageurs'!AC12="mai"),'Infos voyageurs'!AG12,"")</f>
        <v/>
      </c>
      <c r="H22" s="54" t="str">
        <f>IF(AND('Infos voyageurs'!AA13="Laos",'Infos voyageurs'!AC13="juin"),'Infos voyageurs'!AG13,"")</f>
        <v/>
      </c>
      <c r="I22" s="56" t="str">
        <f>IF(AND('Infos voyageurs'!AA12="Laos",'Infos voyageurs'!AC12="juillet"),'Infos voyageurs'!AG12,"")</f>
        <v/>
      </c>
      <c r="J22" s="56" t="str">
        <f>IF(AND('Infos voyageurs'!AA12="Laos",'Infos voyageurs'!AC12="août"),'Infos voyageurs'!AG12,"")</f>
        <v/>
      </c>
      <c r="K22" s="56" t="str">
        <f>IF(AND('Infos voyageurs'!AA12="Laos",'Infos voyageurs'!AC12="septembre"),'Infos voyageurs'!AG12,"")</f>
        <v/>
      </c>
      <c r="L22" s="58" t="str">
        <f>IF(AND('Infos voyageurs'!AA12="Laos",'Infos voyageurs'!AC12="octobre"),'Infos voyageurs'!AG12,"")</f>
        <v/>
      </c>
      <c r="M22" s="58" t="str">
        <f>IF(AND('Infos voyageurs'!AA12="Laos",'Infos voyageurs'!AC12="novembre"),'Infos voyageurs'!AG12,"")</f>
        <v/>
      </c>
      <c r="N22" s="58" t="str">
        <f>IF(AND('Infos voyageurs'!AA12="Laos",'Infos voyageurs'!AC12="décembre"),'Infos voyageurs'!AG12,"")</f>
        <v/>
      </c>
      <c r="P22" s="1"/>
      <c r="Q22" s="14"/>
      <c r="R22" s="24" t="str">
        <f>IF('Infos voyageurs'!AA12="Laos",'Infos voyageurs'!AI12,"")</f>
        <v/>
      </c>
      <c r="S22" s="14"/>
      <c r="T22" s="68"/>
      <c r="U22" s="54" t="str">
        <f>IF('Infos voyageurs'!AE12="Laos",'Infos voyageurs'!AL12,"")</f>
        <v/>
      </c>
      <c r="V22" s="68"/>
      <c r="W22" s="69"/>
      <c r="X22" s="56" t="str">
        <f>IF('Infos voyageurs'!AA12="Laos",'Infos voyageurs'!AN12,"")</f>
        <v/>
      </c>
      <c r="Y22" s="69"/>
      <c r="Z22" s="70"/>
      <c r="AA22" s="58">
        <f t="shared" si="2"/>
        <v>0</v>
      </c>
      <c r="AB22" s="70"/>
    </row>
    <row r="23" spans="1:185" x14ac:dyDescent="0.2">
      <c r="A23" s="1" t="str">
        <f>IF('Infos voyageurs'!AA13="Laos",'Infos voyageurs'!B13,"")</f>
        <v/>
      </c>
      <c r="B23" s="61">
        <f t="shared" si="1"/>
        <v>0</v>
      </c>
      <c r="C23" s="24" t="str">
        <f>IF(AND('Infos voyageurs'!AA13="Laos",'Infos voyageurs'!AC13="janvier"),'Infos voyageurs'!AG13,"")</f>
        <v/>
      </c>
      <c r="D23" s="24" t="str">
        <f>IF(AND('Infos voyageurs'!AA13="Laos",'Infos voyageurs'!AC13="février"),'Infos voyageurs'!AG13,"")</f>
        <v/>
      </c>
      <c r="E23" s="24" t="str">
        <f>IF(AND('Infos voyageurs'!AA13="Laos",'Infos voyageurs'!AC13="mars"),'Infos voyageurs'!AG13,"")</f>
        <v/>
      </c>
      <c r="F23" s="54" t="str">
        <f>IF(AND('Infos voyageurs'!AA13="Laos",'Infos voyageurs'!AC13="avril"),'Infos voyageurs'!AG13,"")</f>
        <v/>
      </c>
      <c r="G23" s="54" t="str">
        <f>IF(AND('Infos voyageurs'!AA13="Laos",'Infos voyageurs'!AC13="mai"),'Infos voyageurs'!AG13,"")</f>
        <v/>
      </c>
      <c r="H23" s="54" t="str">
        <f>IF(AND('Infos voyageurs'!AA14="Laos",'Infos voyageurs'!AC14="juin"),'Infos voyageurs'!AG14,"")</f>
        <v/>
      </c>
      <c r="I23" s="56" t="str">
        <f>IF(AND('Infos voyageurs'!AA13="Laos",'Infos voyageurs'!AC13="juillet"),'Infos voyageurs'!AG13,"")</f>
        <v/>
      </c>
      <c r="J23" s="56" t="str">
        <f>IF(AND('Infos voyageurs'!AA13="Laos",'Infos voyageurs'!AC13="août"),'Infos voyageurs'!AG13,"")</f>
        <v/>
      </c>
      <c r="K23" s="56" t="str">
        <f>IF(AND('Infos voyageurs'!AA13="Laos",'Infos voyageurs'!AC13="septembre"),'Infos voyageurs'!AG13,"")</f>
        <v/>
      </c>
      <c r="L23" s="58" t="str">
        <f>IF(AND('Infos voyageurs'!AA13="Laos",'Infos voyageurs'!AC13="octobre"),'Infos voyageurs'!AG13,"")</f>
        <v/>
      </c>
      <c r="M23" s="58" t="str">
        <f>IF(AND('Infos voyageurs'!AA13="Laos",'Infos voyageurs'!AC13="novembre"),'Infos voyageurs'!AG13,"")</f>
        <v/>
      </c>
      <c r="N23" s="58" t="str">
        <f>IF(AND('Infos voyageurs'!AA13="Laos",'Infos voyageurs'!AC13="décembre"),'Infos voyageurs'!AG13,"")</f>
        <v/>
      </c>
      <c r="P23" s="1"/>
      <c r="Q23" s="14"/>
      <c r="R23" s="24" t="str">
        <f>IF('Infos voyageurs'!AA13="Laos",'Infos voyageurs'!AI13,"")</f>
        <v/>
      </c>
      <c r="S23" s="14"/>
      <c r="T23" s="68"/>
      <c r="U23" s="54" t="str">
        <f>IF('Infos voyageurs'!AE13="Laos",'Infos voyageurs'!AL13,"")</f>
        <v/>
      </c>
      <c r="V23" s="68"/>
      <c r="W23" s="69"/>
      <c r="X23" s="56" t="str">
        <f>IF('Infos voyageurs'!AA13="Laos",'Infos voyageurs'!AN13,"")</f>
        <v/>
      </c>
      <c r="Y23" s="69"/>
      <c r="Z23" s="70"/>
      <c r="AA23" s="58">
        <f t="shared" si="2"/>
        <v>0</v>
      </c>
      <c r="AB23" s="70"/>
    </row>
    <row r="24" spans="1:185" x14ac:dyDescent="0.2">
      <c r="A24" s="1" t="str">
        <f>IF('Infos voyageurs'!AA14="Laos",'Infos voyageurs'!B14,"")</f>
        <v/>
      </c>
      <c r="B24" s="61">
        <f t="shared" si="1"/>
        <v>0</v>
      </c>
      <c r="C24" s="24" t="str">
        <f>IF(AND('Infos voyageurs'!AA14="Laos",'Infos voyageurs'!AC14="janvier"),'Infos voyageurs'!AG14,"")</f>
        <v/>
      </c>
      <c r="D24" s="24" t="str">
        <f>IF(AND('Infos voyageurs'!AA14="Laos",'Infos voyageurs'!AC14="février"),'Infos voyageurs'!AG14,"")</f>
        <v/>
      </c>
      <c r="E24" s="24" t="str">
        <f>IF(AND('Infos voyageurs'!AA14="Laos",'Infos voyageurs'!AC14="mars"),'Infos voyageurs'!AG14,"")</f>
        <v/>
      </c>
      <c r="F24" s="54" t="str">
        <f>IF(AND('Infos voyageurs'!AA14="Laos",'Infos voyageurs'!AC14="avril"),'Infos voyageurs'!AG14,"")</f>
        <v/>
      </c>
      <c r="G24" s="54" t="str">
        <f>IF(AND('Infos voyageurs'!AA14="Laos",'Infos voyageurs'!AC14="mai"),'Infos voyageurs'!AG14,"")</f>
        <v/>
      </c>
      <c r="H24" s="54" t="str">
        <f>IF(AND('Infos voyageurs'!AA15="Laos",'Infos voyageurs'!AC15="juin"),'Infos voyageurs'!AG15,"")</f>
        <v/>
      </c>
      <c r="I24" s="56" t="str">
        <f>IF(AND('Infos voyageurs'!AA14="Laos",'Infos voyageurs'!AC14="juillet"),'Infos voyageurs'!AG14,"")</f>
        <v/>
      </c>
      <c r="J24" s="56" t="str">
        <f>IF(AND('Infos voyageurs'!AA14="Laos",'Infos voyageurs'!AC14="août"),'Infos voyageurs'!AG14,"")</f>
        <v/>
      </c>
      <c r="K24" s="56" t="str">
        <f>IF(AND('Infos voyageurs'!AA14="Laos",'Infos voyageurs'!AC14="septembre"),'Infos voyageurs'!AG14,"")</f>
        <v/>
      </c>
      <c r="L24" s="58" t="str">
        <f>IF(AND('Infos voyageurs'!AA14="Laos",'Infos voyageurs'!AC14="octobre"),'Infos voyageurs'!AG14,"")</f>
        <v/>
      </c>
      <c r="M24" s="58" t="str">
        <f>IF(AND('Infos voyageurs'!AA14="Laos",'Infos voyageurs'!AC14="novembre"),'Infos voyageurs'!AG14,"")</f>
        <v/>
      </c>
      <c r="N24" s="58" t="str">
        <f>IF(AND('Infos voyageurs'!AA14="Laos",'Infos voyageurs'!AC14="décembre"),'Infos voyageurs'!AG14,"")</f>
        <v/>
      </c>
      <c r="P24" s="1"/>
      <c r="Q24" s="14"/>
      <c r="R24" s="24" t="str">
        <f>IF('Infos voyageurs'!AA14="Laos",'Infos voyageurs'!AI14,"")</f>
        <v/>
      </c>
      <c r="S24" s="14"/>
      <c r="T24" s="68"/>
      <c r="U24" s="54" t="str">
        <f>IF('Infos voyageurs'!AE14="Laos",'Infos voyageurs'!AL14,"")</f>
        <v/>
      </c>
      <c r="V24" s="68"/>
      <c r="W24" s="69"/>
      <c r="X24" s="56" t="str">
        <f>IF('Infos voyageurs'!AA14="Laos",'Infos voyageurs'!AN14,"")</f>
        <v/>
      </c>
      <c r="Y24" s="69"/>
      <c r="Z24" s="70"/>
      <c r="AA24" s="58">
        <f t="shared" si="2"/>
        <v>0</v>
      </c>
      <c r="AB24" s="70"/>
    </row>
    <row r="25" spans="1:185" x14ac:dyDescent="0.2">
      <c r="A25" s="1" t="str">
        <f>IF('Infos voyageurs'!AA15="Laos",'Infos voyageurs'!B15,"")</f>
        <v/>
      </c>
      <c r="B25" s="61">
        <f t="shared" si="1"/>
        <v>0</v>
      </c>
      <c r="C25" s="24" t="str">
        <f>IF(AND('Infos voyageurs'!AA15="Laos",'Infos voyageurs'!AC15="janvier"),'Infos voyageurs'!AG15,"")</f>
        <v/>
      </c>
      <c r="D25" s="24" t="str">
        <f>IF(AND('Infos voyageurs'!AA15="Laos",'Infos voyageurs'!AC15="février"),'Infos voyageurs'!AG15,"")</f>
        <v/>
      </c>
      <c r="E25" s="24" t="str">
        <f>IF(AND('Infos voyageurs'!AA15="Laos",'Infos voyageurs'!AC15="mars"),'Infos voyageurs'!AG15,"")</f>
        <v/>
      </c>
      <c r="F25" s="54" t="str">
        <f>IF(AND('Infos voyageurs'!AA15="Laos",'Infos voyageurs'!AC15="avril"),'Infos voyageurs'!AG15,"")</f>
        <v/>
      </c>
      <c r="G25" s="54" t="str">
        <f>IF(AND('Infos voyageurs'!AA15="Laos",'Infos voyageurs'!AC15="mai"),'Infos voyageurs'!AG15,"")</f>
        <v/>
      </c>
      <c r="H25" s="54" t="str">
        <f>IF(AND('Infos voyageurs'!AA16="Laos",'Infos voyageurs'!AC16="juin"),'Infos voyageurs'!AG16,"")</f>
        <v/>
      </c>
      <c r="I25" s="56" t="str">
        <f>IF(AND('Infos voyageurs'!AA15="Laos",'Infos voyageurs'!AC15="juillet"),'Infos voyageurs'!AG15,"")</f>
        <v/>
      </c>
      <c r="J25" s="56" t="str">
        <f>IF(AND('Infos voyageurs'!AA15="Laos",'Infos voyageurs'!AC15="août"),'Infos voyageurs'!AG15,"")</f>
        <v/>
      </c>
      <c r="K25" s="56" t="str">
        <f>IF(AND('Infos voyageurs'!AA15="Laos",'Infos voyageurs'!AC15="septembre"),'Infos voyageurs'!AG15,"")</f>
        <v/>
      </c>
      <c r="L25" s="58" t="str">
        <f>IF(AND('Infos voyageurs'!AA15="Laos",'Infos voyageurs'!AC15="octobre"),'Infos voyageurs'!AG15,"")</f>
        <v/>
      </c>
      <c r="M25" s="58" t="str">
        <f>IF(AND('Infos voyageurs'!AA15="Laos",'Infos voyageurs'!AC15="novembre"),'Infos voyageurs'!AG15,"")</f>
        <v/>
      </c>
      <c r="N25" s="58" t="str">
        <f>IF(AND('Infos voyageurs'!AA15="Laos",'Infos voyageurs'!AC15="décembre"),'Infos voyageurs'!AG15,"")</f>
        <v/>
      </c>
      <c r="P25" s="1"/>
      <c r="Q25" s="14"/>
      <c r="R25" s="24" t="str">
        <f>IF('Infos voyageurs'!AA15="Laos",'Infos voyageurs'!AI15,"")</f>
        <v/>
      </c>
      <c r="S25" s="14"/>
      <c r="T25" s="68"/>
      <c r="U25" s="54" t="str">
        <f>IF('Infos voyageurs'!AE15="Laos",'Infos voyageurs'!AL15,"")</f>
        <v/>
      </c>
      <c r="V25" s="68"/>
      <c r="W25" s="69"/>
      <c r="X25" s="56" t="str">
        <f>IF('Infos voyageurs'!AA15="Laos",'Infos voyageurs'!AN15,"")</f>
        <v/>
      </c>
      <c r="Y25" s="69"/>
      <c r="Z25" s="70"/>
      <c r="AA25" s="58">
        <f t="shared" si="2"/>
        <v>0</v>
      </c>
      <c r="AB25" s="70"/>
    </row>
    <row r="26" spans="1:185" x14ac:dyDescent="0.2">
      <c r="A26" s="1" t="str">
        <f>IF('Infos voyageurs'!AA16="Laos",'Infos voyageurs'!B16,"")</f>
        <v/>
      </c>
      <c r="B26" s="61">
        <f t="shared" si="1"/>
        <v>0</v>
      </c>
      <c r="C26" s="24" t="str">
        <f>IF(AND('Infos voyageurs'!AA16="Laos",'Infos voyageurs'!AC16="janvier"),'Infos voyageurs'!AG16,"")</f>
        <v/>
      </c>
      <c r="D26" s="24" t="str">
        <f>IF(AND('Infos voyageurs'!AA16="Laos",'Infos voyageurs'!AC16="février"),'Infos voyageurs'!AG16,"")</f>
        <v/>
      </c>
      <c r="E26" s="24" t="str">
        <f>IF(AND('Infos voyageurs'!AA16="Laos",'Infos voyageurs'!AC16="mars"),'Infos voyageurs'!AG16,"")</f>
        <v/>
      </c>
      <c r="F26" s="54" t="str">
        <f>IF(AND('Infos voyageurs'!AA16="Laos",'Infos voyageurs'!AC16="avril"),'Infos voyageurs'!AG16,"")</f>
        <v/>
      </c>
      <c r="G26" s="54" t="str">
        <f>IF(AND('Infos voyageurs'!AA16="Laos",'Infos voyageurs'!AC16="mai"),'Infos voyageurs'!AG16,"")</f>
        <v/>
      </c>
      <c r="H26" s="54" t="str">
        <f>IF(AND('Infos voyageurs'!AA17="Laos",'Infos voyageurs'!AC17="juin"),'Infos voyageurs'!AG17,"")</f>
        <v/>
      </c>
      <c r="I26" s="56" t="str">
        <f>IF(AND('Infos voyageurs'!AA16="Laos",'Infos voyageurs'!AC16="juillet"),'Infos voyageurs'!AG16,"")</f>
        <v/>
      </c>
      <c r="J26" s="56" t="str">
        <f>IF(AND('Infos voyageurs'!AA16="Laos",'Infos voyageurs'!AC16="août"),'Infos voyageurs'!AG16,"")</f>
        <v/>
      </c>
      <c r="K26" s="56" t="str">
        <f>IF(AND('Infos voyageurs'!AA16="Laos",'Infos voyageurs'!AC16="septembre"),'Infos voyageurs'!AG16,"")</f>
        <v/>
      </c>
      <c r="L26" s="58" t="str">
        <f>IF(AND('Infos voyageurs'!AA16="Laos",'Infos voyageurs'!AC16="octobre"),'Infos voyageurs'!AG16,"")</f>
        <v/>
      </c>
      <c r="M26" s="58" t="str">
        <f>IF(AND('Infos voyageurs'!AA16="Laos",'Infos voyageurs'!AC16="novembre"),'Infos voyageurs'!AG16,"")</f>
        <v/>
      </c>
      <c r="N26" s="58" t="str">
        <f>IF(AND('Infos voyageurs'!AA16="Laos",'Infos voyageurs'!AC16="décembre"),'Infos voyageurs'!AG16,"")</f>
        <v/>
      </c>
      <c r="P26" s="1"/>
      <c r="Q26" s="14"/>
      <c r="R26" s="24" t="str">
        <f>IF('Infos voyageurs'!AA16="Laos",'Infos voyageurs'!AI16,"")</f>
        <v/>
      </c>
      <c r="S26" s="14"/>
      <c r="T26" s="68"/>
      <c r="U26" s="54" t="str">
        <f>IF('Infos voyageurs'!AE16="Laos",'Infos voyageurs'!AL16,"")</f>
        <v/>
      </c>
      <c r="V26" s="68"/>
      <c r="W26" s="69"/>
      <c r="X26" s="56" t="str">
        <f>IF('Infos voyageurs'!AA16="Laos",'Infos voyageurs'!AN16,"")</f>
        <v/>
      </c>
      <c r="Y26" s="69"/>
      <c r="Z26" s="70"/>
      <c r="AA26" s="58">
        <f t="shared" si="2"/>
        <v>0</v>
      </c>
      <c r="AB26" s="70"/>
    </row>
    <row r="27" spans="1:185" x14ac:dyDescent="0.2">
      <c r="A27" s="1" t="str">
        <f>IF('Infos voyageurs'!AA17="Laos",'Infos voyageurs'!B17,"")</f>
        <v/>
      </c>
      <c r="B27" s="61">
        <f t="shared" si="1"/>
        <v>0</v>
      </c>
      <c r="C27" s="24" t="str">
        <f>IF(AND('Infos voyageurs'!AA17="Laos",'Infos voyageurs'!AC17="janvier"),'Infos voyageurs'!AG17,"")</f>
        <v/>
      </c>
      <c r="D27" s="24" t="str">
        <f>IF(AND('Infos voyageurs'!AA17="Laos",'Infos voyageurs'!AC17="février"),'Infos voyageurs'!AG17,"")</f>
        <v/>
      </c>
      <c r="E27" s="24" t="str">
        <f>IF(AND('Infos voyageurs'!AA17="Laos",'Infos voyageurs'!AC17="mars"),'Infos voyageurs'!AG17,"")</f>
        <v/>
      </c>
      <c r="F27" s="54" t="str">
        <f>IF(AND('Infos voyageurs'!AA17="Laos",'Infos voyageurs'!AC17="avril"),'Infos voyageurs'!AG17,"")</f>
        <v/>
      </c>
      <c r="G27" s="54" t="str">
        <f>IF(AND('Infos voyageurs'!AA17="Laos",'Infos voyageurs'!AC17="mai"),'Infos voyageurs'!AG17,"")</f>
        <v/>
      </c>
      <c r="H27" s="54" t="str">
        <f>IF(AND('Infos voyageurs'!AA18="Laos",'Infos voyageurs'!AC18="juin"),'Infos voyageurs'!AG18,"")</f>
        <v/>
      </c>
      <c r="I27" s="56" t="str">
        <f>IF(AND('Infos voyageurs'!AA17="Laos",'Infos voyageurs'!AC17="juillet"),'Infos voyageurs'!AG17,"")</f>
        <v/>
      </c>
      <c r="J27" s="56" t="str">
        <f>IF(AND('Infos voyageurs'!AA17="Laos",'Infos voyageurs'!AC17="août"),'Infos voyageurs'!AG17,"")</f>
        <v/>
      </c>
      <c r="K27" s="56" t="str">
        <f>IF(AND('Infos voyageurs'!AA17="Laos",'Infos voyageurs'!AC17="septembre"),'Infos voyageurs'!AG17,"")</f>
        <v/>
      </c>
      <c r="L27" s="58" t="str">
        <f>IF(AND('Infos voyageurs'!AA17="Laos",'Infos voyageurs'!AC17="octobre"),'Infos voyageurs'!AG17,"")</f>
        <v/>
      </c>
      <c r="M27" s="58" t="str">
        <f>IF(AND('Infos voyageurs'!AA17="Laos",'Infos voyageurs'!AC17="novembre"),'Infos voyageurs'!AG17,"")</f>
        <v/>
      </c>
      <c r="N27" s="58" t="str">
        <f>IF(AND('Infos voyageurs'!AA17="Laos",'Infos voyageurs'!AC17="décembre"),'Infos voyageurs'!AG17,"")</f>
        <v/>
      </c>
      <c r="P27" s="1"/>
      <c r="Q27" s="14"/>
      <c r="R27" s="24" t="str">
        <f>IF('Infos voyageurs'!AA17="Laos",'Infos voyageurs'!AI17,"")</f>
        <v/>
      </c>
      <c r="S27" s="14"/>
      <c r="T27" s="68"/>
      <c r="U27" s="54" t="str">
        <f>IF('Infos voyageurs'!AE17="Laos",'Infos voyageurs'!AL17,"")</f>
        <v/>
      </c>
      <c r="V27" s="68"/>
      <c r="W27" s="69"/>
      <c r="X27" s="56" t="str">
        <f>IF('Infos voyageurs'!AA17="Laos",'Infos voyageurs'!AN17,"")</f>
        <v/>
      </c>
      <c r="Y27" s="69"/>
      <c r="Z27" s="70"/>
      <c r="AA27" s="58">
        <f t="shared" si="2"/>
        <v>0</v>
      </c>
      <c r="AB27" s="70"/>
    </row>
    <row r="28" spans="1:185" x14ac:dyDescent="0.2">
      <c r="A28" s="1" t="str">
        <f>IF('Infos voyageurs'!AA18="Laos",'Infos voyageurs'!B18,"")</f>
        <v/>
      </c>
      <c r="B28" s="61">
        <f t="shared" si="1"/>
        <v>0</v>
      </c>
      <c r="C28" s="24" t="str">
        <f>IF(AND('Infos voyageurs'!AA18="Laos",'Infos voyageurs'!AC18="janvier"),'Infos voyageurs'!AG18,"")</f>
        <v/>
      </c>
      <c r="D28" s="24" t="str">
        <f>IF(AND('Infos voyageurs'!AA18="Laos",'Infos voyageurs'!AC18="février"),'Infos voyageurs'!AG18,"")</f>
        <v/>
      </c>
      <c r="E28" s="24" t="str">
        <f>IF(AND('Infos voyageurs'!AA18="Laos",'Infos voyageurs'!AC18="mars"),'Infos voyageurs'!AG18,"")</f>
        <v/>
      </c>
      <c r="F28" s="54" t="str">
        <f>IF(AND('Infos voyageurs'!AA18="Laos",'Infos voyageurs'!AC18="avril"),'Infos voyageurs'!AG18,"")</f>
        <v/>
      </c>
      <c r="G28" s="54" t="str">
        <f>IF(AND('Infos voyageurs'!AA18="Laos",'Infos voyageurs'!AC18="mai"),'Infos voyageurs'!AG18,"")</f>
        <v/>
      </c>
      <c r="H28" s="54" t="str">
        <f>IF(AND('Infos voyageurs'!AA19="Laos",'Infos voyageurs'!AC19="juin"),'Infos voyageurs'!AG19,"")</f>
        <v/>
      </c>
      <c r="I28" s="56" t="str">
        <f>IF(AND('Infos voyageurs'!AA18="Laos",'Infos voyageurs'!AC18="juillet"),'Infos voyageurs'!AG18,"")</f>
        <v/>
      </c>
      <c r="J28" s="56" t="str">
        <f>IF(AND('Infos voyageurs'!AA18="Laos",'Infos voyageurs'!AC18="août"),'Infos voyageurs'!AG18,"")</f>
        <v/>
      </c>
      <c r="K28" s="56" t="str">
        <f>IF(AND('Infos voyageurs'!AA18="Laos",'Infos voyageurs'!AC18="septembre"),'Infos voyageurs'!AG18,"")</f>
        <v/>
      </c>
      <c r="L28" s="58" t="str">
        <f>IF(AND('Infos voyageurs'!AA18="Laos",'Infos voyageurs'!AC18="octobre"),'Infos voyageurs'!AG18,"")</f>
        <v/>
      </c>
      <c r="M28" s="58" t="str">
        <f>IF(AND('Infos voyageurs'!AA18="Laos",'Infos voyageurs'!AC18="novembre"),'Infos voyageurs'!AG18,"")</f>
        <v/>
      </c>
      <c r="N28" s="58" t="str">
        <f>IF(AND('Infos voyageurs'!AA18="Laos",'Infos voyageurs'!AC18="décembre"),'Infos voyageurs'!AG18,"")</f>
        <v/>
      </c>
      <c r="P28" s="1"/>
      <c r="Q28" s="14"/>
      <c r="R28" s="24" t="str">
        <f>IF('Infos voyageurs'!AA18="Laos",'Infos voyageurs'!AI18,"")</f>
        <v/>
      </c>
      <c r="S28" s="14"/>
      <c r="T28" s="68"/>
      <c r="U28" s="54" t="str">
        <f>IF('Infos voyageurs'!AE18="Laos",'Infos voyageurs'!AL18,"")</f>
        <v/>
      </c>
      <c r="V28" s="68"/>
      <c r="W28" s="69"/>
      <c r="X28" s="56" t="str">
        <f>IF('Infos voyageurs'!AA18="Laos",'Infos voyageurs'!AN18,"")</f>
        <v/>
      </c>
      <c r="Y28" s="69"/>
      <c r="Z28" s="70"/>
      <c r="AA28" s="58">
        <f t="shared" si="2"/>
        <v>0</v>
      </c>
      <c r="AB28" s="70"/>
    </row>
    <row r="29" spans="1:185" x14ac:dyDescent="0.2">
      <c r="A29" s="1" t="str">
        <f>IF('Infos voyageurs'!AA19="Laos",'Infos voyageurs'!B19,"")</f>
        <v/>
      </c>
      <c r="B29" s="61">
        <f t="shared" si="1"/>
        <v>0</v>
      </c>
      <c r="C29" s="24" t="str">
        <f>IF(AND('Infos voyageurs'!AA19="Laos",'Infos voyageurs'!AC19="janvier"),'Infos voyageurs'!AG19,"")</f>
        <v/>
      </c>
      <c r="D29" s="24" t="str">
        <f>IF(AND('Infos voyageurs'!AA19="Laos",'Infos voyageurs'!AC19="février"),'Infos voyageurs'!AG19,"")</f>
        <v/>
      </c>
      <c r="E29" s="24" t="str">
        <f>IF(AND('Infos voyageurs'!AA19="Laos",'Infos voyageurs'!AC19="mars"),'Infos voyageurs'!AG19,"")</f>
        <v/>
      </c>
      <c r="F29" s="54" t="str">
        <f>IF(AND('Infos voyageurs'!AA19="Laos",'Infos voyageurs'!AC19="avril"),'Infos voyageurs'!AG19,"")</f>
        <v/>
      </c>
      <c r="G29" s="54" t="str">
        <f>IF(AND('Infos voyageurs'!AA19="Laos",'Infos voyageurs'!AC19="mai"),'Infos voyageurs'!AG19,"")</f>
        <v/>
      </c>
      <c r="H29" s="54" t="str">
        <f>IF(AND('Infos voyageurs'!AA20="Laos",'Infos voyageurs'!AC20="juin"),'Infos voyageurs'!AG20,"")</f>
        <v/>
      </c>
      <c r="I29" s="56" t="str">
        <f>IF(AND('Infos voyageurs'!AA19="Laos",'Infos voyageurs'!AC19="juillet"),'Infos voyageurs'!AG19,"")</f>
        <v/>
      </c>
      <c r="J29" s="56" t="str">
        <f>IF(AND('Infos voyageurs'!AA19="Laos",'Infos voyageurs'!AC19="août"),'Infos voyageurs'!AG19,"")</f>
        <v/>
      </c>
      <c r="K29" s="56" t="str">
        <f>IF(AND('Infos voyageurs'!AA19="Laos",'Infos voyageurs'!AC19="septembre"),'Infos voyageurs'!AG19,"")</f>
        <v/>
      </c>
      <c r="L29" s="58" t="str">
        <f>IF(AND('Infos voyageurs'!AA19="Laos",'Infos voyageurs'!AC19="octobre"),'Infos voyageurs'!AG19,"")</f>
        <v/>
      </c>
      <c r="M29" s="58" t="str">
        <f>IF(AND('Infos voyageurs'!AA19="Laos",'Infos voyageurs'!AC19="novembre"),'Infos voyageurs'!AG19,"")</f>
        <v/>
      </c>
      <c r="N29" s="58" t="str">
        <f>IF(AND('Infos voyageurs'!AA19="Laos",'Infos voyageurs'!AC19="décembre"),'Infos voyageurs'!AG19,"")</f>
        <v/>
      </c>
      <c r="P29" s="1"/>
      <c r="Q29" s="14"/>
      <c r="R29" s="24" t="str">
        <f>IF('Infos voyageurs'!AA19="Laos",'Infos voyageurs'!AI19,"")</f>
        <v/>
      </c>
      <c r="S29" s="14"/>
      <c r="T29" s="68"/>
      <c r="U29" s="54" t="str">
        <f>IF('Infos voyageurs'!AE19="Laos",'Infos voyageurs'!AL19,"")</f>
        <v/>
      </c>
      <c r="V29" s="68"/>
      <c r="W29" s="69"/>
      <c r="X29" s="56" t="str">
        <f>IF('Infos voyageurs'!AA19="Laos",'Infos voyageurs'!AN19,"")</f>
        <v/>
      </c>
      <c r="Y29" s="69"/>
      <c r="Z29" s="70"/>
      <c r="AA29" s="58">
        <f t="shared" si="2"/>
        <v>0</v>
      </c>
      <c r="AB29" s="70"/>
    </row>
    <row r="30" spans="1:185" x14ac:dyDescent="0.2">
      <c r="A30" s="1" t="str">
        <f>IF('Infos voyageurs'!AA20="Laos",'Infos voyageurs'!B20,"")</f>
        <v/>
      </c>
      <c r="B30" s="61">
        <f t="shared" si="1"/>
        <v>0</v>
      </c>
      <c r="C30" s="24" t="str">
        <f>IF(AND('Infos voyageurs'!AA20="Laos",'Infos voyageurs'!AC20="janvier"),'Infos voyageurs'!AG20,"")</f>
        <v/>
      </c>
      <c r="D30" s="24" t="str">
        <f>IF(AND('Infos voyageurs'!AA20="Laos",'Infos voyageurs'!AC20="février"),'Infos voyageurs'!AG20,"")</f>
        <v/>
      </c>
      <c r="E30" s="24" t="str">
        <f>IF(AND('Infos voyageurs'!AA20="Laos",'Infos voyageurs'!AC20="mars"),'Infos voyageurs'!AG20,"")</f>
        <v/>
      </c>
      <c r="F30" s="54" t="str">
        <f>IF(AND('Infos voyageurs'!AA20="Laos",'Infos voyageurs'!AC20="avril"),'Infos voyageurs'!AG20,"")</f>
        <v/>
      </c>
      <c r="G30" s="54" t="str">
        <f>IF(AND('Infos voyageurs'!AA20="Laos",'Infos voyageurs'!AC20="mai"),'Infos voyageurs'!AG20,"")</f>
        <v/>
      </c>
      <c r="H30" s="54" t="str">
        <f>IF(AND('Infos voyageurs'!AA21="Laos",'Infos voyageurs'!AC21="juin"),'Infos voyageurs'!AG21,"")</f>
        <v/>
      </c>
      <c r="I30" s="56" t="str">
        <f>IF(AND('Infos voyageurs'!AA20="Laos",'Infos voyageurs'!AC20="juillet"),'Infos voyageurs'!AG20,"")</f>
        <v/>
      </c>
      <c r="J30" s="56" t="str">
        <f>IF(AND('Infos voyageurs'!AA20="Laos",'Infos voyageurs'!AC20="août"),'Infos voyageurs'!AG20,"")</f>
        <v/>
      </c>
      <c r="K30" s="56" t="str">
        <f>IF(AND('Infos voyageurs'!AA20="Laos",'Infos voyageurs'!AC20="septembre"),'Infos voyageurs'!AG20,"")</f>
        <v/>
      </c>
      <c r="L30" s="58" t="str">
        <f>IF(AND('Infos voyageurs'!AA20="Laos",'Infos voyageurs'!AC20="octobre"),'Infos voyageurs'!AG20,"")</f>
        <v/>
      </c>
      <c r="M30" s="58" t="str">
        <f>IF(AND('Infos voyageurs'!AA20="Laos",'Infos voyageurs'!AC20="novembre"),'Infos voyageurs'!AG20,"")</f>
        <v/>
      </c>
      <c r="N30" s="58" t="str">
        <f>IF(AND('Infos voyageurs'!AA20="Laos",'Infos voyageurs'!AC20="décembre"),'Infos voyageurs'!AG20,"")</f>
        <v/>
      </c>
      <c r="P30" s="1"/>
      <c r="Q30" s="14"/>
      <c r="R30" s="24" t="str">
        <f>IF('Infos voyageurs'!AA20="Laos",'Infos voyageurs'!AI20,"")</f>
        <v/>
      </c>
      <c r="S30" s="14"/>
      <c r="T30" s="68"/>
      <c r="U30" s="54" t="str">
        <f>IF('Infos voyageurs'!AE20="Laos",'Infos voyageurs'!AL20,"")</f>
        <v/>
      </c>
      <c r="V30" s="68"/>
      <c r="W30" s="69"/>
      <c r="X30" s="56" t="str">
        <f>IF('Infos voyageurs'!AA20="Laos",'Infos voyageurs'!AN20,"")</f>
        <v/>
      </c>
      <c r="Y30" s="69"/>
      <c r="Z30" s="70"/>
      <c r="AA30" s="58">
        <f t="shared" si="2"/>
        <v>0</v>
      </c>
      <c r="AB30" s="70"/>
    </row>
    <row r="31" spans="1:185" x14ac:dyDescent="0.2">
      <c r="A31" s="1" t="str">
        <f>IF('Infos voyageurs'!AA21="Laos",'Infos voyageurs'!B21,"")</f>
        <v/>
      </c>
      <c r="B31" s="61">
        <f t="shared" si="1"/>
        <v>0</v>
      </c>
      <c r="C31" s="24" t="str">
        <f>IF(AND('Infos voyageurs'!AA21="Laos",'Infos voyageurs'!AC21="janvier"),'Infos voyageurs'!AG21,"")</f>
        <v/>
      </c>
      <c r="D31" s="24" t="str">
        <f>IF(AND('Infos voyageurs'!AA21="Laos",'Infos voyageurs'!AC21="février"),'Infos voyageurs'!AG21,"")</f>
        <v/>
      </c>
      <c r="E31" s="24" t="str">
        <f>IF(AND('Infos voyageurs'!AA21="Laos",'Infos voyageurs'!AC21="mars"),'Infos voyageurs'!AG21,"")</f>
        <v/>
      </c>
      <c r="F31" s="54" t="str">
        <f>IF(AND('Infos voyageurs'!AA21="Laos",'Infos voyageurs'!AC21="avril"),'Infos voyageurs'!AG21,"")</f>
        <v/>
      </c>
      <c r="G31" s="54" t="str">
        <f>IF(AND('Infos voyageurs'!AA21="Laos",'Infos voyageurs'!AC21="mai"),'Infos voyageurs'!AG21,"")</f>
        <v/>
      </c>
      <c r="H31" s="54" t="str">
        <f>IF(AND('Infos voyageurs'!AA22="Laos",'Infos voyageurs'!AC22="juin"),'Infos voyageurs'!AG22,"")</f>
        <v/>
      </c>
      <c r="I31" s="56" t="str">
        <f>IF(AND('Infos voyageurs'!AA21="Laos",'Infos voyageurs'!AC21="juillet"),'Infos voyageurs'!AG21,"")</f>
        <v/>
      </c>
      <c r="J31" s="56" t="str">
        <f>IF(AND('Infos voyageurs'!AA21="Laos",'Infos voyageurs'!AC21="août"),'Infos voyageurs'!AG21,"")</f>
        <v/>
      </c>
      <c r="K31" s="56" t="str">
        <f>IF(AND('Infos voyageurs'!AA21="Laos",'Infos voyageurs'!AC21="septembre"),'Infos voyageurs'!AG21,"")</f>
        <v/>
      </c>
      <c r="L31" s="58" t="str">
        <f>IF(AND('Infos voyageurs'!AA21="Laos",'Infos voyageurs'!AC21="octobre"),'Infos voyageurs'!AG21,"")</f>
        <v/>
      </c>
      <c r="M31" s="58" t="str">
        <f>IF(AND('Infos voyageurs'!AA21="Laos",'Infos voyageurs'!AC21="novembre"),'Infos voyageurs'!AG21,"")</f>
        <v/>
      </c>
      <c r="N31" s="58" t="str">
        <f>IF(AND('Infos voyageurs'!AA21="Laos",'Infos voyageurs'!AC21="décembre"),'Infos voyageurs'!AG21,"")</f>
        <v/>
      </c>
      <c r="P31" s="1"/>
      <c r="Q31" s="14"/>
      <c r="R31" s="24" t="str">
        <f>IF('Infos voyageurs'!AA21="Laos",'Infos voyageurs'!AI21,"")</f>
        <v/>
      </c>
      <c r="S31" s="14"/>
      <c r="T31" s="68"/>
      <c r="U31" s="54" t="str">
        <f>IF('Infos voyageurs'!AE21="Laos",'Infos voyageurs'!AL21,"")</f>
        <v/>
      </c>
      <c r="V31" s="68"/>
      <c r="W31" s="69"/>
      <c r="X31" s="56" t="str">
        <f>IF('Infos voyageurs'!AA21="Laos",'Infos voyageurs'!AN21,"")</f>
        <v/>
      </c>
      <c r="Y31" s="69"/>
      <c r="Z31" s="70"/>
      <c r="AA31" s="58">
        <f t="shared" si="2"/>
        <v>0</v>
      </c>
      <c r="AB31" s="70"/>
    </row>
    <row r="32" spans="1:185" x14ac:dyDescent="0.2">
      <c r="A32" s="1" t="str">
        <f>IF('Infos voyageurs'!AA22="Laos",'Infos voyageurs'!B22,"")</f>
        <v/>
      </c>
      <c r="B32" s="61">
        <f t="shared" si="1"/>
        <v>0</v>
      </c>
      <c r="C32" s="24" t="str">
        <f>IF(AND('Infos voyageurs'!AA22="Laos",'Infos voyageurs'!AC22="janvier"),'Infos voyageurs'!AG22,"")</f>
        <v/>
      </c>
      <c r="D32" s="24" t="str">
        <f>IF(AND('Infos voyageurs'!AA22="Laos",'Infos voyageurs'!AC22="février"),'Infos voyageurs'!AG22,"")</f>
        <v/>
      </c>
      <c r="E32" s="24" t="str">
        <f>IF(AND('Infos voyageurs'!AA22="Laos",'Infos voyageurs'!AC22="mars"),'Infos voyageurs'!AG22,"")</f>
        <v/>
      </c>
      <c r="F32" s="54" t="str">
        <f>IF(AND('Infos voyageurs'!AA22="Laos",'Infos voyageurs'!AC22="avril"),'Infos voyageurs'!AG22,"")</f>
        <v/>
      </c>
      <c r="G32" s="54" t="str">
        <f>IF(AND('Infos voyageurs'!AA22="Laos",'Infos voyageurs'!AC22="mai"),'Infos voyageurs'!AG22,"")</f>
        <v/>
      </c>
      <c r="H32" s="54" t="str">
        <f>IF(AND('Infos voyageurs'!AA23="Laos",'Infos voyageurs'!AC23="juin"),'Infos voyageurs'!AG23,"")</f>
        <v/>
      </c>
      <c r="I32" s="56" t="str">
        <f>IF(AND('Infos voyageurs'!AA22="Laos",'Infos voyageurs'!AC22="juillet"),'Infos voyageurs'!AG22,"")</f>
        <v/>
      </c>
      <c r="J32" s="56" t="str">
        <f>IF(AND('Infos voyageurs'!AA22="Laos",'Infos voyageurs'!AC22="août"),'Infos voyageurs'!AG22,"")</f>
        <v/>
      </c>
      <c r="K32" s="56" t="str">
        <f>IF(AND('Infos voyageurs'!AA22="Laos",'Infos voyageurs'!AC22="septembre"),'Infos voyageurs'!AG22,"")</f>
        <v/>
      </c>
      <c r="L32" s="58" t="str">
        <f>IF(AND('Infos voyageurs'!AA22="Laos",'Infos voyageurs'!AC22="octobre"),'Infos voyageurs'!AG22,"")</f>
        <v/>
      </c>
      <c r="M32" s="58" t="str">
        <f>IF(AND('Infos voyageurs'!AA22="Laos",'Infos voyageurs'!AC22="novembre"),'Infos voyageurs'!AG22,"")</f>
        <v/>
      </c>
      <c r="N32" s="58" t="str">
        <f>IF(AND('Infos voyageurs'!AA22="Laos",'Infos voyageurs'!AC22="décembre"),'Infos voyageurs'!AG22,"")</f>
        <v/>
      </c>
      <c r="P32" s="1"/>
      <c r="Q32" s="14"/>
      <c r="R32" s="24" t="str">
        <f>IF('Infos voyageurs'!AA22="Laos",'Infos voyageurs'!AI22,"")</f>
        <v/>
      </c>
      <c r="S32" s="14"/>
      <c r="T32" s="68"/>
      <c r="U32" s="54" t="str">
        <f>IF('Infos voyageurs'!AE22="Laos",'Infos voyageurs'!AL22,"")</f>
        <v/>
      </c>
      <c r="V32" s="68"/>
      <c r="W32" s="69"/>
      <c r="X32" s="56" t="str">
        <f>IF('Infos voyageurs'!AA22="Laos",'Infos voyageurs'!AN22,"")</f>
        <v/>
      </c>
      <c r="Y32" s="69"/>
      <c r="Z32" s="70"/>
      <c r="AA32" s="58">
        <f t="shared" si="2"/>
        <v>0</v>
      </c>
      <c r="AB32" s="70"/>
    </row>
    <row r="33" spans="1:185" ht="15" customHeight="1" x14ac:dyDescent="0.2">
      <c r="A33" s="1" t="str">
        <f>IF('Infos voyageurs'!AA23="Laos",'Infos voyageurs'!B23,"")</f>
        <v/>
      </c>
      <c r="B33" s="61">
        <f t="shared" si="1"/>
        <v>0</v>
      </c>
      <c r="C33" s="24" t="str">
        <f>IF(AND('Infos voyageurs'!AA23="Laos",'Infos voyageurs'!AC23="janvier"),'Infos voyageurs'!AG23,"")</f>
        <v/>
      </c>
      <c r="D33" s="24" t="str">
        <f>IF(AND('Infos voyageurs'!AA23="Laos",'Infos voyageurs'!AC23="février"),'Infos voyageurs'!AG23,"")</f>
        <v/>
      </c>
      <c r="E33" s="24" t="str">
        <f>IF(AND('Infos voyageurs'!AA23="Laos",'Infos voyageurs'!AC23="mars"),'Infos voyageurs'!AG23,"")</f>
        <v/>
      </c>
      <c r="F33" s="54" t="str">
        <f>IF(AND('Infos voyageurs'!AA23="Laos",'Infos voyageurs'!AC23="avril"),'Infos voyageurs'!AG23,"")</f>
        <v/>
      </c>
      <c r="G33" s="54" t="str">
        <f>IF(AND('Infos voyageurs'!AA23="Laos",'Infos voyageurs'!AC23="mai"),'Infos voyageurs'!AG23,"")</f>
        <v/>
      </c>
      <c r="H33" s="54" t="str">
        <f>IF(AND('Infos voyageurs'!AA24="Laos",'Infos voyageurs'!AC24="juin"),'Infos voyageurs'!AG24,"")</f>
        <v/>
      </c>
      <c r="I33" s="56" t="str">
        <f>IF(AND('Infos voyageurs'!AA23="Laos",'Infos voyageurs'!AC23="juillet"),'Infos voyageurs'!AG23,"")</f>
        <v/>
      </c>
      <c r="J33" s="56" t="str">
        <f>IF(AND('Infos voyageurs'!AA23="Laos",'Infos voyageurs'!AC23="août"),'Infos voyageurs'!AG23,"")</f>
        <v/>
      </c>
      <c r="K33" s="56" t="str">
        <f>IF(AND('Infos voyageurs'!AA23="Laos",'Infos voyageurs'!AC23="septembre"),'Infos voyageurs'!AG23,"")</f>
        <v/>
      </c>
      <c r="L33" s="58" t="str">
        <f>IF(AND('Infos voyageurs'!AA23="Laos",'Infos voyageurs'!AC23="octobre"),'Infos voyageurs'!AG23,"")</f>
        <v/>
      </c>
      <c r="M33" s="58" t="str">
        <f>IF(AND('Infos voyageurs'!AA23="Laos",'Infos voyageurs'!AC23="novembre"),'Infos voyageurs'!AG23,"")</f>
        <v/>
      </c>
      <c r="N33" s="58" t="str">
        <f>IF(AND('Infos voyageurs'!AA23="Laos",'Infos voyageurs'!AC23="décembre"),'Infos voyageurs'!AG23,"")</f>
        <v/>
      </c>
      <c r="P33" s="1"/>
      <c r="Q33" s="14"/>
      <c r="R33" s="24" t="str">
        <f>IF('Infos voyageurs'!AA23="Laos",'Infos voyageurs'!AI23,"")</f>
        <v/>
      </c>
      <c r="S33" s="14"/>
      <c r="T33" s="68"/>
      <c r="U33" s="54" t="str">
        <f>IF('Infos voyageurs'!AE23="Laos",'Infos voyageurs'!AL23,"")</f>
        <v/>
      </c>
      <c r="V33" s="68"/>
      <c r="W33" s="69"/>
      <c r="X33" s="56" t="str">
        <f>IF('Infos voyageurs'!AA23="Laos",'Infos voyageurs'!AN23,"")</f>
        <v/>
      </c>
      <c r="Y33" s="69"/>
      <c r="Z33" s="70"/>
      <c r="AA33" s="58">
        <f t="shared" si="2"/>
        <v>0</v>
      </c>
      <c r="AB33" s="70"/>
    </row>
    <row r="34" spans="1:185" x14ac:dyDescent="0.2">
      <c r="A34" s="1" t="str">
        <f>IF('Infos voyageurs'!AA24="Laos",'Infos voyageurs'!B24,"")</f>
        <v/>
      </c>
      <c r="B34" s="61">
        <f t="shared" si="1"/>
        <v>0</v>
      </c>
      <c r="C34" s="24" t="str">
        <f>IF(AND('Infos voyageurs'!AA24="Laos",'Infos voyageurs'!AC24="janvier"),'Infos voyageurs'!AG24,"")</f>
        <v/>
      </c>
      <c r="D34" s="24" t="str">
        <f>IF(AND('Infos voyageurs'!AA24="Laos",'Infos voyageurs'!AC24="février"),'Infos voyageurs'!AG24,"")</f>
        <v/>
      </c>
      <c r="E34" s="24" t="str">
        <f>IF(AND('Infos voyageurs'!AA24="Laos",'Infos voyageurs'!AC24="mars"),'Infos voyageurs'!AG24,"")</f>
        <v/>
      </c>
      <c r="F34" s="54" t="str">
        <f>IF(AND('Infos voyageurs'!AA24="Laos",'Infos voyageurs'!AC24="avril"),'Infos voyageurs'!AG24,"")</f>
        <v/>
      </c>
      <c r="G34" s="54" t="str">
        <f>IF(AND('Infos voyageurs'!AA24="Laos",'Infos voyageurs'!AC24="mai"),'Infos voyageurs'!AG24,"")</f>
        <v/>
      </c>
      <c r="H34" s="54" t="str">
        <f>IF(AND('Infos voyageurs'!AA25="Laos",'Infos voyageurs'!AC25="juin"),'Infos voyageurs'!AG25,"")</f>
        <v/>
      </c>
      <c r="I34" s="56" t="str">
        <f>IF(AND('Infos voyageurs'!AA24="Laos",'Infos voyageurs'!AC24="juillet"),'Infos voyageurs'!AG24,"")</f>
        <v/>
      </c>
      <c r="J34" s="56" t="str">
        <f>IF(AND('Infos voyageurs'!AA24="Laos",'Infos voyageurs'!AC24="août"),'Infos voyageurs'!AG24,"")</f>
        <v/>
      </c>
      <c r="K34" s="56" t="str">
        <f>IF(AND('Infos voyageurs'!AA24="Laos",'Infos voyageurs'!AC24="septembre"),'Infos voyageurs'!AG24,"")</f>
        <v/>
      </c>
      <c r="L34" s="58" t="str">
        <f>IF(AND('Infos voyageurs'!AA24="Laos",'Infos voyageurs'!AC24="octobre"),'Infos voyageurs'!AG24,"")</f>
        <v/>
      </c>
      <c r="M34" s="58" t="str">
        <f>IF(AND('Infos voyageurs'!AA24="Laos",'Infos voyageurs'!AC24="novembre"),'Infos voyageurs'!AG24,"")</f>
        <v/>
      </c>
      <c r="N34" s="58" t="str">
        <f>IF(AND('Infos voyageurs'!AA24="Laos",'Infos voyageurs'!AC24="décembre"),'Infos voyageurs'!AG24,"")</f>
        <v/>
      </c>
      <c r="P34" s="1"/>
      <c r="Q34" s="14"/>
      <c r="R34" s="24" t="str">
        <f>IF('Infos voyageurs'!AA24="Laos",'Infos voyageurs'!AI24,"")</f>
        <v/>
      </c>
      <c r="S34" s="14"/>
      <c r="T34" s="68"/>
      <c r="U34" s="54" t="str">
        <f>IF('Infos voyageurs'!AE24="Laos",'Infos voyageurs'!AL24,"")</f>
        <v/>
      </c>
      <c r="V34" s="68"/>
      <c r="W34" s="69"/>
      <c r="X34" s="56" t="str">
        <f>IF('Infos voyageurs'!AA24="Laos",'Infos voyageurs'!AN24,"")</f>
        <v/>
      </c>
      <c r="Y34" s="69"/>
      <c r="Z34" s="70"/>
      <c r="AA34" s="58">
        <f t="shared" si="2"/>
        <v>0</v>
      </c>
      <c r="AB34" s="70"/>
    </row>
    <row r="35" spans="1:185" x14ac:dyDescent="0.2">
      <c r="A35" s="1" t="str">
        <f>IF('Infos voyageurs'!AA25="Laos",'Infos voyageurs'!B25,"")</f>
        <v/>
      </c>
      <c r="B35" s="61">
        <f t="shared" si="1"/>
        <v>0</v>
      </c>
      <c r="C35" s="24" t="str">
        <f>IF(AND('Infos voyageurs'!AA25="Laos",'Infos voyageurs'!AC25="janvier"),'Infos voyageurs'!AG25,"")</f>
        <v/>
      </c>
      <c r="D35" s="24" t="str">
        <f>IF(AND('Infos voyageurs'!AA25="Laos",'Infos voyageurs'!AC25="février"),'Infos voyageurs'!AG25,"")</f>
        <v/>
      </c>
      <c r="E35" s="24" t="str">
        <f>IF(AND('Infos voyageurs'!AA25="Laos",'Infos voyageurs'!AC25="mars"),'Infos voyageurs'!AG25,"")</f>
        <v/>
      </c>
      <c r="F35" s="54" t="str">
        <f>IF(AND('Infos voyageurs'!AA25="Laos",'Infos voyageurs'!AC25="avril"),'Infos voyageurs'!AG25,"")</f>
        <v/>
      </c>
      <c r="G35" s="54" t="str">
        <f>IF(AND('Infos voyageurs'!AA25="Laos",'Infos voyageurs'!AC25="mai"),'Infos voyageurs'!AG25,"")</f>
        <v/>
      </c>
      <c r="H35" s="54" t="str">
        <f>IF(AND('Infos voyageurs'!AA26="Laos",'Infos voyageurs'!AC26="juin"),'Infos voyageurs'!AG26,"")</f>
        <v/>
      </c>
      <c r="I35" s="56" t="str">
        <f>IF(AND('Infos voyageurs'!AA25="Laos",'Infos voyageurs'!AC25="juillet"),'Infos voyageurs'!AG25,"")</f>
        <v/>
      </c>
      <c r="J35" s="56" t="str">
        <f>IF(AND('Infos voyageurs'!AA25="Laos",'Infos voyageurs'!AC25="août"),'Infos voyageurs'!AG25,"")</f>
        <v/>
      </c>
      <c r="K35" s="56" t="str">
        <f>IF(AND('Infos voyageurs'!AA25="Laos",'Infos voyageurs'!AC25="septembre"),'Infos voyageurs'!AG25,"")</f>
        <v/>
      </c>
      <c r="L35" s="58" t="str">
        <f>IF(AND('Infos voyageurs'!AA25="Laos",'Infos voyageurs'!AC25="octobre"),'Infos voyageurs'!AG25,"")</f>
        <v/>
      </c>
      <c r="M35" s="58" t="str">
        <f>IF(AND('Infos voyageurs'!AA25="Laos",'Infos voyageurs'!AC25="novembre"),'Infos voyageurs'!AG25,"")</f>
        <v/>
      </c>
      <c r="N35" s="58" t="str">
        <f>IF(AND('Infos voyageurs'!AA25="Laos",'Infos voyageurs'!AC25="décembre"),'Infos voyageurs'!AG25,"")</f>
        <v/>
      </c>
      <c r="P35" s="1"/>
      <c r="Q35" s="14"/>
      <c r="R35" s="24" t="str">
        <f>IF('Infos voyageurs'!AA25="Laos",'Infos voyageurs'!AI25,"")</f>
        <v/>
      </c>
      <c r="S35" s="14"/>
      <c r="T35" s="68"/>
      <c r="U35" s="54" t="str">
        <f>IF('Infos voyageurs'!AE25="Laos",'Infos voyageurs'!AL25,"")</f>
        <v/>
      </c>
      <c r="V35" s="68"/>
      <c r="W35" s="69"/>
      <c r="X35" s="56" t="str">
        <f>IF('Infos voyageurs'!AA25="Laos",'Infos voyageurs'!AN25,"")</f>
        <v/>
      </c>
      <c r="Y35" s="69"/>
      <c r="Z35" s="70"/>
      <c r="AA35" s="58">
        <f t="shared" si="2"/>
        <v>0</v>
      </c>
      <c r="AB35" s="70"/>
    </row>
    <row r="36" spans="1:185" x14ac:dyDescent="0.2">
      <c r="A36" s="1" t="str">
        <f>IF('Infos voyageurs'!AA26="Laos",'Infos voyageurs'!B26,"")</f>
        <v/>
      </c>
      <c r="B36" s="61">
        <f t="shared" si="1"/>
        <v>0</v>
      </c>
      <c r="C36" s="24" t="str">
        <f>IF(AND('Infos voyageurs'!AA26="Laos",'Infos voyageurs'!AC26="janvier"),'Infos voyageurs'!AG26,"")</f>
        <v/>
      </c>
      <c r="D36" s="24" t="str">
        <f>IF(AND('Infos voyageurs'!AA26="Laos",'Infos voyageurs'!AC26="février"),'Infos voyageurs'!AG26,"")</f>
        <v/>
      </c>
      <c r="E36" s="24" t="str">
        <f>IF(AND('Infos voyageurs'!AA26="Laos",'Infos voyageurs'!AC26="mars"),'Infos voyageurs'!AG26,"")</f>
        <v/>
      </c>
      <c r="F36" s="54" t="str">
        <f>IF(AND('Infos voyageurs'!AA26="Laos",'Infos voyageurs'!AC26="avril"),'Infos voyageurs'!AG26,"")</f>
        <v/>
      </c>
      <c r="G36" s="54" t="str">
        <f>IF(AND('Infos voyageurs'!AA26="Laos",'Infos voyageurs'!AC26="mai"),'Infos voyageurs'!AG26,"")</f>
        <v/>
      </c>
      <c r="H36" s="54" t="str">
        <f>IF(AND('Infos voyageurs'!AA27="Laos",'Infos voyageurs'!AC27="juin"),'Infos voyageurs'!AG27,"")</f>
        <v/>
      </c>
      <c r="I36" s="56" t="str">
        <f>IF(AND('Infos voyageurs'!AA26="Laos",'Infos voyageurs'!AC26="juillet"),'Infos voyageurs'!AG26,"")</f>
        <v/>
      </c>
      <c r="J36" s="56" t="str">
        <f>IF(AND('Infos voyageurs'!AA26="Laos",'Infos voyageurs'!AC26="août"),'Infos voyageurs'!AG26,"")</f>
        <v/>
      </c>
      <c r="K36" s="56" t="str">
        <f>IF(AND('Infos voyageurs'!AA26="Laos",'Infos voyageurs'!AC26="septembre"),'Infos voyageurs'!AG26,"")</f>
        <v/>
      </c>
      <c r="L36" s="58" t="str">
        <f>IF(AND('Infos voyageurs'!AA26="Laos",'Infos voyageurs'!AC26="octobre"),'Infos voyageurs'!AG26,"")</f>
        <v/>
      </c>
      <c r="M36" s="58" t="str">
        <f>IF(AND('Infos voyageurs'!AA26="Laos",'Infos voyageurs'!AC26="novembre"),'Infos voyageurs'!AG26,"")</f>
        <v/>
      </c>
      <c r="N36" s="58" t="str">
        <f>IF(AND('Infos voyageurs'!AA26="Laos",'Infos voyageurs'!AC26="décembre"),'Infos voyageurs'!AG26,"")</f>
        <v/>
      </c>
      <c r="P36" s="1"/>
      <c r="Q36" s="14"/>
      <c r="R36" s="24" t="str">
        <f>IF('Infos voyageurs'!AA26="Laos",'Infos voyageurs'!AI26,"")</f>
        <v/>
      </c>
      <c r="S36" s="14"/>
      <c r="T36" s="68"/>
      <c r="U36" s="54" t="str">
        <f>IF('Infos voyageurs'!AE26="Laos",'Infos voyageurs'!AL26,"")</f>
        <v/>
      </c>
      <c r="V36" s="68"/>
      <c r="W36" s="69"/>
      <c r="X36" s="56" t="str">
        <f>IF('Infos voyageurs'!AA26="Laos",'Infos voyageurs'!AN26,"")</f>
        <v/>
      </c>
      <c r="Y36" s="69"/>
      <c r="Z36" s="70"/>
      <c r="AA36" s="58">
        <f t="shared" si="2"/>
        <v>0</v>
      </c>
      <c r="AB36" s="70"/>
    </row>
    <row r="37" spans="1:185" x14ac:dyDescent="0.2">
      <c r="A37" s="1" t="str">
        <f>IF('Infos voyageurs'!AA27="Laos",'Infos voyageurs'!B27,"")</f>
        <v/>
      </c>
      <c r="B37" s="61">
        <f t="shared" si="1"/>
        <v>0</v>
      </c>
      <c r="C37" s="24" t="str">
        <f>IF(AND('Infos voyageurs'!AA27="Laos",'Infos voyageurs'!AC27="janvier"),'Infos voyageurs'!AG27,"")</f>
        <v/>
      </c>
      <c r="D37" s="24" t="str">
        <f>IF(AND('Infos voyageurs'!AA27="Laos",'Infos voyageurs'!AC27="février"),'Infos voyageurs'!AG27,"")</f>
        <v/>
      </c>
      <c r="E37" s="24" t="str">
        <f>IF(AND('Infos voyageurs'!AA27="Laos",'Infos voyageurs'!AC27="mars"),'Infos voyageurs'!AG27,"")</f>
        <v/>
      </c>
      <c r="F37" s="54" t="str">
        <f>IF(AND('Infos voyageurs'!AA27="Laos",'Infos voyageurs'!AC27="avril"),'Infos voyageurs'!AG27,"")</f>
        <v/>
      </c>
      <c r="G37" s="54" t="str">
        <f>IF(AND('Infos voyageurs'!AA27="Laos",'Infos voyageurs'!AC27="mai"),'Infos voyageurs'!AG27,"")</f>
        <v/>
      </c>
      <c r="H37" s="54" t="str">
        <f>IF(AND('Infos voyageurs'!AA28="Laos",'Infos voyageurs'!AC28="juin"),'Infos voyageurs'!AG28,"")</f>
        <v/>
      </c>
      <c r="I37" s="56" t="str">
        <f>IF(AND('Infos voyageurs'!AA27="Laos",'Infos voyageurs'!AC27="juillet"),'Infos voyageurs'!AG27,"")</f>
        <v/>
      </c>
      <c r="J37" s="56" t="str">
        <f>IF(AND('Infos voyageurs'!AA27="Laos",'Infos voyageurs'!AC27="août"),'Infos voyageurs'!AG27,"")</f>
        <v/>
      </c>
      <c r="K37" s="56" t="str">
        <f>IF(AND('Infos voyageurs'!AA27="Laos",'Infos voyageurs'!AC27="septembre"),'Infos voyageurs'!AG27,"")</f>
        <v/>
      </c>
      <c r="L37" s="58" t="str">
        <f>IF(AND('Infos voyageurs'!AA27="Laos",'Infos voyageurs'!AC27="octobre"),'Infos voyageurs'!AG27,"")</f>
        <v/>
      </c>
      <c r="M37" s="58" t="str">
        <f>IF(AND('Infos voyageurs'!AA27="Laos",'Infos voyageurs'!AC27="novembre"),'Infos voyageurs'!AG27,"")</f>
        <v/>
      </c>
      <c r="N37" s="58" t="str">
        <f>IF(AND('Infos voyageurs'!AA27="Laos",'Infos voyageurs'!AC27="décembre"),'Infos voyageurs'!AG27,"")</f>
        <v/>
      </c>
      <c r="P37" s="1"/>
      <c r="Q37" s="14"/>
      <c r="R37" s="24" t="str">
        <f>IF('Infos voyageurs'!AA27="Laos",'Infos voyageurs'!AI27,"")</f>
        <v/>
      </c>
      <c r="S37" s="14"/>
      <c r="T37" s="68"/>
      <c r="U37" s="54" t="str">
        <f>IF('Infos voyageurs'!AE27="Laos",'Infos voyageurs'!AL27,"")</f>
        <v/>
      </c>
      <c r="V37" s="68"/>
      <c r="W37" s="69"/>
      <c r="X37" s="56" t="str">
        <f>IF('Infos voyageurs'!AA27="Laos",'Infos voyageurs'!AN27,"")</f>
        <v/>
      </c>
      <c r="Y37" s="69"/>
      <c r="Z37" s="70"/>
      <c r="AA37" s="58">
        <f t="shared" si="2"/>
        <v>0</v>
      </c>
      <c r="AB37" s="70"/>
    </row>
    <row r="38" spans="1:185" s="36" customFormat="1" x14ac:dyDescent="0.2">
      <c r="A38" s="1" t="str">
        <f>IF('Infos voyageurs'!AA28="Laos",'Infos voyageurs'!B28,"")</f>
        <v/>
      </c>
      <c r="B38" s="61">
        <f t="shared" si="1"/>
        <v>0</v>
      </c>
      <c r="C38" s="24" t="str">
        <f>IF(AND('Infos voyageurs'!AA28="Laos",'Infos voyageurs'!AC28="janvier"),'Infos voyageurs'!AG28,"")</f>
        <v/>
      </c>
      <c r="D38" s="24" t="str">
        <f>IF(AND('Infos voyageurs'!AA28="Laos",'Infos voyageurs'!AC28="février"),'Infos voyageurs'!AG28,"")</f>
        <v/>
      </c>
      <c r="E38" s="24" t="str">
        <f>IF(AND('Infos voyageurs'!AA28="Laos",'Infos voyageurs'!AC28="mars"),'Infos voyageurs'!AG28,"")</f>
        <v/>
      </c>
      <c r="F38" s="54" t="str">
        <f>IF(AND('Infos voyageurs'!AA28="Laos",'Infos voyageurs'!AC28="avril"),'Infos voyageurs'!AG28,"")</f>
        <v/>
      </c>
      <c r="G38" s="54" t="str">
        <f>IF(AND('Infos voyageurs'!AA28="Laos",'Infos voyageurs'!AC28="mai"),'Infos voyageurs'!AG28,"")</f>
        <v/>
      </c>
      <c r="H38" s="54" t="str">
        <f>IF(AND('Infos voyageurs'!AA29="Laos",'Infos voyageurs'!AC29="juin"),'Infos voyageurs'!AG29,"")</f>
        <v/>
      </c>
      <c r="I38" s="56" t="str">
        <f>IF(AND('Infos voyageurs'!AA28="Laos",'Infos voyageurs'!AC28="juillet"),'Infos voyageurs'!AG28,"")</f>
        <v/>
      </c>
      <c r="J38" s="56" t="str">
        <f>IF(AND('Infos voyageurs'!AA28="Laos",'Infos voyageurs'!AC28="août"),'Infos voyageurs'!AG28,"")</f>
        <v/>
      </c>
      <c r="K38" s="56" t="str">
        <f>IF(AND('Infos voyageurs'!AA28="Laos",'Infos voyageurs'!AC28="septembre"),'Infos voyageurs'!AG28,"")</f>
        <v/>
      </c>
      <c r="L38" s="58" t="str">
        <f>IF(AND('Infos voyageurs'!AA28="Laos",'Infos voyageurs'!AC28="octobre"),'Infos voyageurs'!AG28,"")</f>
        <v/>
      </c>
      <c r="M38" s="58" t="str">
        <f>IF(AND('Infos voyageurs'!AA28="Laos",'Infos voyageurs'!AC28="novembre"),'Infos voyageurs'!AG28,"")</f>
        <v/>
      </c>
      <c r="N38" s="58" t="str">
        <f>IF(AND('Infos voyageurs'!AA28="Laos",'Infos voyageurs'!AC28="décembre"),'Infos voyageurs'!AG28,"")</f>
        <v/>
      </c>
      <c r="O38" s="4"/>
      <c r="P38" s="1"/>
      <c r="Q38" s="14"/>
      <c r="R38" s="24" t="str">
        <f>IF('Infos voyageurs'!AA28="Laos",'Infos voyageurs'!AI28,"")</f>
        <v/>
      </c>
      <c r="S38" s="14"/>
      <c r="T38" s="68"/>
      <c r="U38" s="54" t="str">
        <f>IF('Infos voyageurs'!AE28="Laos",'Infos voyageurs'!AL28,"")</f>
        <v/>
      </c>
      <c r="V38" s="68"/>
      <c r="W38" s="69"/>
      <c r="X38" s="56" t="str">
        <f>IF('Infos voyageurs'!AA28="Laos",'Infos voyageurs'!AN28,"")</f>
        <v/>
      </c>
      <c r="Y38" s="69"/>
      <c r="Z38" s="70"/>
      <c r="AA38" s="58">
        <f t="shared" si="2"/>
        <v>0</v>
      </c>
      <c r="AB38" s="70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</row>
    <row r="39" spans="1:185" x14ac:dyDescent="0.2">
      <c r="A39" s="1" t="str">
        <f>IF('Infos voyageurs'!AA29="Laos",'Infos voyageurs'!B29,"")</f>
        <v/>
      </c>
      <c r="B39" s="61">
        <f t="shared" si="1"/>
        <v>0</v>
      </c>
      <c r="C39" s="24" t="str">
        <f>IF(AND('Infos voyageurs'!AA29="Laos",'Infos voyageurs'!AC29="janvier"),'Infos voyageurs'!AG29,"")</f>
        <v/>
      </c>
      <c r="D39" s="24" t="str">
        <f>IF(AND('Infos voyageurs'!AA29="Laos",'Infos voyageurs'!AC29="février"),'Infos voyageurs'!AG29,"")</f>
        <v/>
      </c>
      <c r="E39" s="24" t="str">
        <f>IF(AND('Infos voyageurs'!AA29="Laos",'Infos voyageurs'!AC29="mars"),'Infos voyageurs'!AG29,"")</f>
        <v/>
      </c>
      <c r="F39" s="54" t="str">
        <f>IF(AND('Infos voyageurs'!AA29="Laos",'Infos voyageurs'!AC29="avril"),'Infos voyageurs'!AG29,"")</f>
        <v/>
      </c>
      <c r="G39" s="54" t="str">
        <f>IF(AND('Infos voyageurs'!AA29="Laos",'Infos voyageurs'!AC29="mai"),'Infos voyageurs'!AG29,"")</f>
        <v/>
      </c>
      <c r="H39" s="54" t="str">
        <f>IF(AND('Infos voyageurs'!AA30="Laos",'Infos voyageurs'!AC30="juin"),'Infos voyageurs'!AG30,"")</f>
        <v/>
      </c>
      <c r="I39" s="56" t="str">
        <f>IF(AND('Infos voyageurs'!AA29="Laos",'Infos voyageurs'!AC29="juillet"),'Infos voyageurs'!AG29,"")</f>
        <v/>
      </c>
      <c r="J39" s="56" t="str">
        <f>IF(AND('Infos voyageurs'!AA29="Laos",'Infos voyageurs'!AC29="août"),'Infos voyageurs'!AG29,"")</f>
        <v/>
      </c>
      <c r="K39" s="56" t="str">
        <f>IF(AND('Infos voyageurs'!AA29="Laos",'Infos voyageurs'!AC29="septembre"),'Infos voyageurs'!AG29,"")</f>
        <v/>
      </c>
      <c r="L39" s="58" t="str">
        <f>IF(AND('Infos voyageurs'!AA29="Laos",'Infos voyageurs'!AC29="octobre"),'Infos voyageurs'!AG29,"")</f>
        <v/>
      </c>
      <c r="M39" s="58" t="str">
        <f>IF(AND('Infos voyageurs'!AA29="Laos",'Infos voyageurs'!AC29="novembre"),'Infos voyageurs'!AG29,"")</f>
        <v/>
      </c>
      <c r="N39" s="58" t="str">
        <f>IF(AND('Infos voyageurs'!AA29="Laos",'Infos voyageurs'!AC29="décembre"),'Infos voyageurs'!AG29,"")</f>
        <v/>
      </c>
      <c r="P39" s="1"/>
      <c r="Q39" s="14"/>
      <c r="R39" s="24" t="str">
        <f>IF('Infos voyageurs'!AA29="Laos",'Infos voyageurs'!AI29,"")</f>
        <v/>
      </c>
      <c r="S39" s="14"/>
      <c r="T39" s="68"/>
      <c r="U39" s="54" t="str">
        <f>IF('Infos voyageurs'!AE29="Laos",'Infos voyageurs'!AL29,"")</f>
        <v/>
      </c>
      <c r="V39" s="68"/>
      <c r="W39" s="69"/>
      <c r="X39" s="56" t="str">
        <f>IF('Infos voyageurs'!AA29="Laos",'Infos voyageurs'!AN29,"")</f>
        <v/>
      </c>
      <c r="Y39" s="69"/>
      <c r="Z39" s="70"/>
      <c r="AA39" s="58">
        <f t="shared" si="2"/>
        <v>0</v>
      </c>
      <c r="AB39" s="70"/>
    </row>
    <row r="40" spans="1:185" x14ac:dyDescent="0.2">
      <c r="A40" s="1" t="str">
        <f>IF('Infos voyageurs'!AA30="Laos",'Infos voyageurs'!B30,"")</f>
        <v/>
      </c>
      <c r="B40" s="61">
        <f t="shared" si="1"/>
        <v>0</v>
      </c>
      <c r="C40" s="24" t="str">
        <f>IF(AND('Infos voyageurs'!AA30="Laos",'Infos voyageurs'!AC30="janvier"),'Infos voyageurs'!AG30,"")</f>
        <v/>
      </c>
      <c r="D40" s="24" t="str">
        <f>IF(AND('Infos voyageurs'!AA30="Laos",'Infos voyageurs'!AC30="février"),'Infos voyageurs'!AG30,"")</f>
        <v/>
      </c>
      <c r="E40" s="24" t="str">
        <f>IF(AND('Infos voyageurs'!AA30="Laos",'Infos voyageurs'!AC30="mars"),'Infos voyageurs'!AG30,"")</f>
        <v/>
      </c>
      <c r="F40" s="54" t="str">
        <f>IF(AND('Infos voyageurs'!AA30="Laos",'Infos voyageurs'!AC30="avril"),'Infos voyageurs'!AG30,"")</f>
        <v/>
      </c>
      <c r="G40" s="54" t="str">
        <f>IF(AND('Infos voyageurs'!AA30="Laos",'Infos voyageurs'!AC30="mai"),'Infos voyageurs'!AG30,"")</f>
        <v/>
      </c>
      <c r="H40" s="54" t="str">
        <f>IF(AND('Infos voyageurs'!AA31="Laos",'Infos voyageurs'!AC31="juin"),'Infos voyageurs'!AG31,"")</f>
        <v/>
      </c>
      <c r="I40" s="56" t="str">
        <f>IF(AND('Infos voyageurs'!AA30="Laos",'Infos voyageurs'!AC30="juillet"),'Infos voyageurs'!AG30,"")</f>
        <v/>
      </c>
      <c r="J40" s="56" t="str">
        <f>IF(AND('Infos voyageurs'!AA30="Laos",'Infos voyageurs'!AC30="août"),'Infos voyageurs'!AG30,"")</f>
        <v/>
      </c>
      <c r="K40" s="56" t="str">
        <f>IF(AND('Infos voyageurs'!AA30="Laos",'Infos voyageurs'!AC30="septembre"),'Infos voyageurs'!AG30,"")</f>
        <v/>
      </c>
      <c r="L40" s="58" t="str">
        <f>IF(AND('Infos voyageurs'!AA30="Laos",'Infos voyageurs'!AC30="octobre"),'Infos voyageurs'!AG30,"")</f>
        <v/>
      </c>
      <c r="M40" s="58" t="str">
        <f>IF(AND('Infos voyageurs'!AA30="Laos",'Infos voyageurs'!AC30="novembre"),'Infos voyageurs'!AG30,"")</f>
        <v/>
      </c>
      <c r="N40" s="58" t="str">
        <f>IF(AND('Infos voyageurs'!AA30="Laos",'Infos voyageurs'!AC30="décembre"),'Infos voyageurs'!AG30,"")</f>
        <v/>
      </c>
      <c r="P40" s="1"/>
      <c r="Q40" s="14"/>
      <c r="R40" s="24" t="str">
        <f>IF('Infos voyageurs'!AA30="Laos",'Infos voyageurs'!AI30,"")</f>
        <v/>
      </c>
      <c r="S40" s="14"/>
      <c r="T40" s="68"/>
      <c r="U40" s="54" t="str">
        <f>IF('Infos voyageurs'!AE30="Laos",'Infos voyageurs'!AL30,"")</f>
        <v/>
      </c>
      <c r="V40" s="68"/>
      <c r="W40" s="69"/>
      <c r="X40" s="56" t="str">
        <f>IF('Infos voyageurs'!AA30="Laos",'Infos voyageurs'!AN30,"")</f>
        <v/>
      </c>
      <c r="Y40" s="69"/>
      <c r="Z40" s="70"/>
      <c r="AA40" s="58">
        <f t="shared" si="2"/>
        <v>0</v>
      </c>
      <c r="AB40" s="70"/>
    </row>
    <row r="41" spans="1:185" x14ac:dyDescent="0.2">
      <c r="A41" s="1" t="str">
        <f>IF('Infos voyageurs'!AA31="Laos",'Infos voyageurs'!B31,"")</f>
        <v/>
      </c>
      <c r="B41" s="61">
        <f t="shared" si="1"/>
        <v>0</v>
      </c>
      <c r="C41" s="24" t="str">
        <f>IF(AND('Infos voyageurs'!AA31="Laos",'Infos voyageurs'!AC31="janvier"),'Infos voyageurs'!AG31,"")</f>
        <v/>
      </c>
      <c r="D41" s="24" t="str">
        <f>IF(AND('Infos voyageurs'!AA31="Laos",'Infos voyageurs'!AC31="février"),'Infos voyageurs'!AG31,"")</f>
        <v/>
      </c>
      <c r="E41" s="24" t="str">
        <f>IF(AND('Infos voyageurs'!AA31="Laos",'Infos voyageurs'!AC31="mars"),'Infos voyageurs'!AG31,"")</f>
        <v/>
      </c>
      <c r="F41" s="54" t="str">
        <f>IF(AND('Infos voyageurs'!AA31="Laos",'Infos voyageurs'!AC31="avril"),'Infos voyageurs'!AG31,"")</f>
        <v/>
      </c>
      <c r="G41" s="54" t="str">
        <f>IF(AND('Infos voyageurs'!AA31="Laos",'Infos voyageurs'!AC31="mai"),'Infos voyageurs'!AG31,"")</f>
        <v/>
      </c>
      <c r="H41" s="54" t="str">
        <f>IF(AND('Infos voyageurs'!AA32="Laos",'Infos voyageurs'!AC32="juin"),'Infos voyageurs'!AG32,"")</f>
        <v/>
      </c>
      <c r="I41" s="56" t="str">
        <f>IF(AND('Infos voyageurs'!AA31="Laos",'Infos voyageurs'!AC31="juillet"),'Infos voyageurs'!AG31,"")</f>
        <v/>
      </c>
      <c r="J41" s="56" t="str">
        <f>IF(AND('Infos voyageurs'!AA31="Laos",'Infos voyageurs'!AC31="août"),'Infos voyageurs'!AG31,"")</f>
        <v/>
      </c>
      <c r="K41" s="56" t="str">
        <f>IF(AND('Infos voyageurs'!AA31="Laos",'Infos voyageurs'!AC31="septembre"),'Infos voyageurs'!AG31,"")</f>
        <v/>
      </c>
      <c r="L41" s="58" t="str">
        <f>IF(AND('Infos voyageurs'!AA31="Laos",'Infos voyageurs'!AC31="octobre"),'Infos voyageurs'!AG31,"")</f>
        <v/>
      </c>
      <c r="M41" s="58" t="str">
        <f>IF(AND('Infos voyageurs'!AA31="Laos",'Infos voyageurs'!AC31="novembre"),'Infos voyageurs'!AG31,"")</f>
        <v/>
      </c>
      <c r="N41" s="58" t="str">
        <f>IF(AND('Infos voyageurs'!AA31="Laos",'Infos voyageurs'!AC31="décembre"),'Infos voyageurs'!AG31,"")</f>
        <v/>
      </c>
      <c r="P41" s="1"/>
      <c r="Q41" s="14"/>
      <c r="R41" s="24" t="str">
        <f>IF('Infos voyageurs'!AA31="Laos",'Infos voyageurs'!AI31,"")</f>
        <v/>
      </c>
      <c r="S41" s="14"/>
      <c r="T41" s="68"/>
      <c r="U41" s="54" t="str">
        <f>IF('Infos voyageurs'!AE31="Laos",'Infos voyageurs'!AL31,"")</f>
        <v/>
      </c>
      <c r="V41" s="68"/>
      <c r="W41" s="69"/>
      <c r="X41" s="56" t="str">
        <f>IF('Infos voyageurs'!AA31="Laos",'Infos voyageurs'!AN31,"")</f>
        <v/>
      </c>
      <c r="Y41" s="69"/>
      <c r="Z41" s="70"/>
      <c r="AA41" s="58">
        <f t="shared" si="2"/>
        <v>0</v>
      </c>
      <c r="AB41" s="70"/>
    </row>
    <row r="42" spans="1:185" x14ac:dyDescent="0.2">
      <c r="A42" s="1" t="str">
        <f>IF('Infos voyageurs'!AA32="Laos",'Infos voyageurs'!B32,"")</f>
        <v/>
      </c>
      <c r="B42" s="61">
        <f t="shared" si="1"/>
        <v>0</v>
      </c>
      <c r="C42" s="24" t="str">
        <f>IF(AND('Infos voyageurs'!AA32="Laos",'Infos voyageurs'!AC32="janvier"),'Infos voyageurs'!AG32,"")</f>
        <v/>
      </c>
      <c r="D42" s="24" t="str">
        <f>IF(AND('Infos voyageurs'!AA32="Laos",'Infos voyageurs'!AC32="février"),'Infos voyageurs'!AG32,"")</f>
        <v/>
      </c>
      <c r="E42" s="24" t="str">
        <f>IF(AND('Infos voyageurs'!AA32="Laos",'Infos voyageurs'!AC32="mars"),'Infos voyageurs'!AG32,"")</f>
        <v/>
      </c>
      <c r="F42" s="54" t="str">
        <f>IF(AND('Infos voyageurs'!AA32="Laos",'Infos voyageurs'!AC32="avril"),'Infos voyageurs'!AG32,"")</f>
        <v/>
      </c>
      <c r="G42" s="54" t="str">
        <f>IF(AND('Infos voyageurs'!AA32="Laos",'Infos voyageurs'!AC32="mai"),'Infos voyageurs'!AG32,"")</f>
        <v/>
      </c>
      <c r="H42" s="54" t="str">
        <f>IF(AND('Infos voyageurs'!AA33="Laos",'Infos voyageurs'!AC33="juin"),'Infos voyageurs'!AG33,"")</f>
        <v/>
      </c>
      <c r="I42" s="56" t="str">
        <f>IF(AND('Infos voyageurs'!AA32="Laos",'Infos voyageurs'!AC32="juillet"),'Infos voyageurs'!AG32,"")</f>
        <v/>
      </c>
      <c r="J42" s="56" t="str">
        <f>IF(AND('Infos voyageurs'!AA32="Laos",'Infos voyageurs'!AC32="août"),'Infos voyageurs'!AG32,"")</f>
        <v/>
      </c>
      <c r="K42" s="56" t="str">
        <f>IF(AND('Infos voyageurs'!AA32="Laos",'Infos voyageurs'!AC32="septembre"),'Infos voyageurs'!AG32,"")</f>
        <v/>
      </c>
      <c r="L42" s="58" t="str">
        <f>IF(AND('Infos voyageurs'!AA32="Laos",'Infos voyageurs'!AC32="octobre"),'Infos voyageurs'!AG32,"")</f>
        <v/>
      </c>
      <c r="M42" s="58" t="str">
        <f>IF(AND('Infos voyageurs'!AA32="Laos",'Infos voyageurs'!AC32="novembre"),'Infos voyageurs'!AG32,"")</f>
        <v/>
      </c>
      <c r="N42" s="58" t="str">
        <f>IF(AND('Infos voyageurs'!AA32="Laos",'Infos voyageurs'!AC32="décembre"),'Infos voyageurs'!AG32,"")</f>
        <v/>
      </c>
      <c r="P42" s="1"/>
      <c r="Q42" s="14"/>
      <c r="R42" s="24" t="str">
        <f>IF('Infos voyageurs'!AA32="Laos",'Infos voyageurs'!AI32,"")</f>
        <v/>
      </c>
      <c r="S42" s="14"/>
      <c r="T42" s="68"/>
      <c r="U42" s="54" t="str">
        <f>IF('Infos voyageurs'!AE32="Laos",'Infos voyageurs'!AL32,"")</f>
        <v/>
      </c>
      <c r="V42" s="68"/>
      <c r="W42" s="69"/>
      <c r="X42" s="56" t="str">
        <f>IF('Infos voyageurs'!AA32="Laos",'Infos voyageurs'!AN32,"")</f>
        <v/>
      </c>
      <c r="Y42" s="69"/>
      <c r="Z42" s="70"/>
      <c r="AA42" s="58">
        <f t="shared" si="2"/>
        <v>0</v>
      </c>
      <c r="AB42" s="70"/>
    </row>
    <row r="43" spans="1:185" x14ac:dyDescent="0.2">
      <c r="A43" s="1" t="str">
        <f>IF('Infos voyageurs'!AA33="Laos",'Infos voyageurs'!B33,"")</f>
        <v/>
      </c>
      <c r="B43" s="61">
        <f t="shared" si="1"/>
        <v>0</v>
      </c>
      <c r="C43" s="24" t="str">
        <f>IF(AND('Infos voyageurs'!AA33="Laos",'Infos voyageurs'!AC33="janvier"),'Infos voyageurs'!AG33,"")</f>
        <v/>
      </c>
      <c r="D43" s="24" t="str">
        <f>IF(AND('Infos voyageurs'!AA33="Laos",'Infos voyageurs'!AC33="février"),'Infos voyageurs'!AG33,"")</f>
        <v/>
      </c>
      <c r="E43" s="24" t="str">
        <f>IF(AND('Infos voyageurs'!AA33="Laos",'Infos voyageurs'!AC33="mars"),'Infos voyageurs'!AG33,"")</f>
        <v/>
      </c>
      <c r="F43" s="54" t="str">
        <f>IF(AND('Infos voyageurs'!AA33="Laos",'Infos voyageurs'!AC33="avril"),'Infos voyageurs'!AG33,"")</f>
        <v/>
      </c>
      <c r="G43" s="54" t="str">
        <f>IF(AND('Infos voyageurs'!AA33="Laos",'Infos voyageurs'!AC33="mai"),'Infos voyageurs'!AG33,"")</f>
        <v/>
      </c>
      <c r="H43" s="54" t="str">
        <f>IF(AND('Infos voyageurs'!AA34="Laos",'Infos voyageurs'!AC34="juin"),'Infos voyageurs'!AG34,"")</f>
        <v/>
      </c>
      <c r="I43" s="56" t="str">
        <f>IF(AND('Infos voyageurs'!AA33="Laos",'Infos voyageurs'!AC33="juillet"),'Infos voyageurs'!AG33,"")</f>
        <v/>
      </c>
      <c r="J43" s="56" t="str">
        <f>IF(AND('Infos voyageurs'!AA33="Laos",'Infos voyageurs'!AC33="août"),'Infos voyageurs'!AG33,"")</f>
        <v/>
      </c>
      <c r="K43" s="56" t="str">
        <f>IF(AND('Infos voyageurs'!AA33="Laos",'Infos voyageurs'!AC33="septembre"),'Infos voyageurs'!AG33,"")</f>
        <v/>
      </c>
      <c r="L43" s="58" t="str">
        <f>IF(AND('Infos voyageurs'!AA33="Laos",'Infos voyageurs'!AC33="octobre"),'Infos voyageurs'!AG33,"")</f>
        <v/>
      </c>
      <c r="M43" s="58" t="str">
        <f>IF(AND('Infos voyageurs'!AA33="Laos",'Infos voyageurs'!AC33="novembre"),'Infos voyageurs'!AG33,"")</f>
        <v/>
      </c>
      <c r="N43" s="58" t="str">
        <f>IF(AND('Infos voyageurs'!AA33="Laos",'Infos voyageurs'!AC33="décembre"),'Infos voyageurs'!AG33,"")</f>
        <v/>
      </c>
      <c r="P43" s="1"/>
      <c r="Q43" s="14"/>
      <c r="R43" s="24" t="str">
        <f>IF('Infos voyageurs'!AA33="Laos",'Infos voyageurs'!AI33,"")</f>
        <v/>
      </c>
      <c r="S43" s="14"/>
      <c r="T43" s="68"/>
      <c r="U43" s="54" t="str">
        <f>IF('Infos voyageurs'!AE33="Laos",'Infos voyageurs'!AL33,"")</f>
        <v/>
      </c>
      <c r="V43" s="68"/>
      <c r="W43" s="69"/>
      <c r="X43" s="56" t="str">
        <f>IF('Infos voyageurs'!AA33="Laos",'Infos voyageurs'!AN33,"")</f>
        <v/>
      </c>
      <c r="Y43" s="69"/>
      <c r="Z43" s="70"/>
      <c r="AA43" s="58">
        <f t="shared" si="2"/>
        <v>0</v>
      </c>
      <c r="AB43" s="70"/>
    </row>
    <row r="44" spans="1:185" x14ac:dyDescent="0.2">
      <c r="A44" s="1" t="str">
        <f>IF('Infos voyageurs'!AA34="Laos",'Infos voyageurs'!B34,"")</f>
        <v/>
      </c>
      <c r="B44" s="61">
        <f t="shared" si="1"/>
        <v>0</v>
      </c>
      <c r="C44" s="24" t="str">
        <f>IF(AND('Infos voyageurs'!AA34="Laos",'Infos voyageurs'!AC34="janvier"),'Infos voyageurs'!AG34,"")</f>
        <v/>
      </c>
      <c r="D44" s="24" t="str">
        <f>IF(AND('Infos voyageurs'!AA34="Laos",'Infos voyageurs'!AC34="février"),'Infos voyageurs'!AG34,"")</f>
        <v/>
      </c>
      <c r="E44" s="24" t="str">
        <f>IF(AND('Infos voyageurs'!AA34="Laos",'Infos voyageurs'!AC34="mars"),'Infos voyageurs'!AG34,"")</f>
        <v/>
      </c>
      <c r="F44" s="54" t="str">
        <f>IF(AND('Infos voyageurs'!AA34="Laos",'Infos voyageurs'!AC34="avril"),'Infos voyageurs'!AG34,"")</f>
        <v/>
      </c>
      <c r="G44" s="54" t="str">
        <f>IF(AND('Infos voyageurs'!AA34="Laos",'Infos voyageurs'!AC34="mai"),'Infos voyageurs'!AG34,"")</f>
        <v/>
      </c>
      <c r="H44" s="54" t="str">
        <f>IF(AND('Infos voyageurs'!AA35="Laos",'Infos voyageurs'!AC35="juin"),'Infos voyageurs'!AG35,"")</f>
        <v/>
      </c>
      <c r="I44" s="56" t="str">
        <f>IF(AND('Infos voyageurs'!AA34="Laos",'Infos voyageurs'!AC34="juillet"),'Infos voyageurs'!AG34,"")</f>
        <v/>
      </c>
      <c r="J44" s="56" t="str">
        <f>IF(AND('Infos voyageurs'!AA34="Laos",'Infos voyageurs'!AC34="août"),'Infos voyageurs'!AG34,"")</f>
        <v/>
      </c>
      <c r="K44" s="56" t="str">
        <f>IF(AND('Infos voyageurs'!AA34="Laos",'Infos voyageurs'!AC34="septembre"),'Infos voyageurs'!AG34,"")</f>
        <v/>
      </c>
      <c r="L44" s="58" t="str">
        <f>IF(AND('Infos voyageurs'!AA34="Laos",'Infos voyageurs'!AC34="octobre"),'Infos voyageurs'!AG34,"")</f>
        <v/>
      </c>
      <c r="M44" s="58" t="str">
        <f>IF(AND('Infos voyageurs'!AA34="Laos",'Infos voyageurs'!AC34="novembre"),'Infos voyageurs'!AG34,"")</f>
        <v/>
      </c>
      <c r="N44" s="58" t="str">
        <f>IF(AND('Infos voyageurs'!AA34="Laos",'Infos voyageurs'!AC34="décembre"),'Infos voyageurs'!AG34,"")</f>
        <v/>
      </c>
      <c r="P44" s="1"/>
      <c r="Q44" s="14"/>
      <c r="R44" s="24" t="str">
        <f>IF('Infos voyageurs'!AA34="Laos",'Infos voyageurs'!AI34,"")</f>
        <v/>
      </c>
      <c r="S44" s="14"/>
      <c r="T44" s="68"/>
      <c r="U44" s="54" t="str">
        <f>IF('Infos voyageurs'!AE34="Laos",'Infos voyageurs'!AL34,"")</f>
        <v/>
      </c>
      <c r="V44" s="68"/>
      <c r="W44" s="69"/>
      <c r="X44" s="56" t="str">
        <f>IF('Infos voyageurs'!AA34="Laos",'Infos voyageurs'!AN34,"")</f>
        <v/>
      </c>
      <c r="Y44" s="69"/>
      <c r="Z44" s="70"/>
      <c r="AA44" s="58">
        <f t="shared" si="2"/>
        <v>0</v>
      </c>
      <c r="AB44" s="70"/>
    </row>
    <row r="45" spans="1:185" s="35" customFormat="1" x14ac:dyDescent="0.2">
      <c r="A45" s="1" t="str">
        <f>IF('Infos voyageurs'!AA35="Laos",'Infos voyageurs'!B35,"")</f>
        <v/>
      </c>
      <c r="B45" s="61">
        <f t="shared" si="1"/>
        <v>0</v>
      </c>
      <c r="C45" s="24" t="str">
        <f>IF(AND('Infos voyageurs'!AA35="Laos",'Infos voyageurs'!AC35="janvier"),'Infos voyageurs'!AG35,"")</f>
        <v/>
      </c>
      <c r="D45" s="24" t="str">
        <f>IF(AND('Infos voyageurs'!AA35="Laos",'Infos voyageurs'!AC35="février"),'Infos voyageurs'!AG35,"")</f>
        <v/>
      </c>
      <c r="E45" s="24" t="str">
        <f>IF(AND('Infos voyageurs'!AA35="Laos",'Infos voyageurs'!AC35="mars"),'Infos voyageurs'!AG35,"")</f>
        <v/>
      </c>
      <c r="F45" s="54" t="str">
        <f>IF(AND('Infos voyageurs'!AA35="Laos",'Infos voyageurs'!AC35="avril"),'Infos voyageurs'!AG35,"")</f>
        <v/>
      </c>
      <c r="G45" s="54" t="str">
        <f>IF(AND('Infos voyageurs'!AA35="Laos",'Infos voyageurs'!AC35="mai"),'Infos voyageurs'!AG35,"")</f>
        <v/>
      </c>
      <c r="H45" s="54" t="str">
        <f>IF(AND('Infos voyageurs'!AA36="Laos",'Infos voyageurs'!AC36="juin"),'Infos voyageurs'!AG36,"")</f>
        <v/>
      </c>
      <c r="I45" s="56" t="str">
        <f>IF(AND('Infos voyageurs'!AA35="Laos",'Infos voyageurs'!AC35="juillet"),'Infos voyageurs'!AG35,"")</f>
        <v/>
      </c>
      <c r="J45" s="56" t="str">
        <f>IF(AND('Infos voyageurs'!AA35="Laos",'Infos voyageurs'!AC35="août"),'Infos voyageurs'!AG35,"")</f>
        <v/>
      </c>
      <c r="K45" s="56" t="str">
        <f>IF(AND('Infos voyageurs'!AA35="Laos",'Infos voyageurs'!AC35="septembre"),'Infos voyageurs'!AG35,"")</f>
        <v/>
      </c>
      <c r="L45" s="58" t="str">
        <f>IF(AND('Infos voyageurs'!AA35="Laos",'Infos voyageurs'!AC35="octobre"),'Infos voyageurs'!AG35,"")</f>
        <v/>
      </c>
      <c r="M45" s="58" t="str">
        <f>IF(AND('Infos voyageurs'!AA35="Laos",'Infos voyageurs'!AC35="novembre"),'Infos voyageurs'!AG35,"")</f>
        <v/>
      </c>
      <c r="N45" s="58" t="str">
        <f>IF(AND('Infos voyageurs'!AA35="Laos",'Infos voyageurs'!AC35="décembre"),'Infos voyageurs'!AG35,"")</f>
        <v/>
      </c>
      <c r="O45" s="4"/>
      <c r="P45" s="1"/>
      <c r="Q45" s="14"/>
      <c r="R45" s="24" t="str">
        <f>IF('Infos voyageurs'!AA35="Laos",'Infos voyageurs'!AI35,"")</f>
        <v/>
      </c>
      <c r="S45" s="14"/>
      <c r="T45" s="68"/>
      <c r="U45" s="54" t="str">
        <f>IF('Infos voyageurs'!AE35="Laos",'Infos voyageurs'!AL35,"")</f>
        <v/>
      </c>
      <c r="V45" s="68"/>
      <c r="W45" s="69"/>
      <c r="X45" s="56" t="str">
        <f>IF('Infos voyageurs'!AA35="Laos",'Infos voyageurs'!AN35,"")</f>
        <v/>
      </c>
      <c r="Y45" s="69"/>
      <c r="Z45" s="70"/>
      <c r="AA45" s="58">
        <f t="shared" si="2"/>
        <v>0</v>
      </c>
      <c r="AB45" s="70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</row>
    <row r="46" spans="1:185" x14ac:dyDescent="0.2">
      <c r="A46" s="1" t="str">
        <f>IF('Infos voyageurs'!AA36="Laos",'Infos voyageurs'!B36,"")</f>
        <v/>
      </c>
      <c r="B46" s="61">
        <f t="shared" si="1"/>
        <v>0</v>
      </c>
      <c r="C46" s="24" t="str">
        <f>IF(AND('Infos voyageurs'!AA36="Laos",'Infos voyageurs'!AC36="janvier"),'Infos voyageurs'!AG36,"")</f>
        <v/>
      </c>
      <c r="D46" s="24" t="str">
        <f>IF(AND('Infos voyageurs'!AA36="Laos",'Infos voyageurs'!AC36="février"),'Infos voyageurs'!AG36,"")</f>
        <v/>
      </c>
      <c r="E46" s="24" t="str">
        <f>IF(AND('Infos voyageurs'!AA36="Laos",'Infos voyageurs'!AC36="mars"),'Infos voyageurs'!AG36,"")</f>
        <v/>
      </c>
      <c r="F46" s="54" t="str">
        <f>IF(AND('Infos voyageurs'!AA36="Laos",'Infos voyageurs'!AC36="avril"),'Infos voyageurs'!AG36,"")</f>
        <v/>
      </c>
      <c r="G46" s="54" t="str">
        <f>IF(AND('Infos voyageurs'!AA36="Laos",'Infos voyageurs'!AC36="mai"),'Infos voyageurs'!AG36,"")</f>
        <v/>
      </c>
      <c r="H46" s="54" t="str">
        <f>IF(AND('Infos voyageurs'!AA37="Laos",'Infos voyageurs'!AC37="juin"),'Infos voyageurs'!AG37,"")</f>
        <v/>
      </c>
      <c r="I46" s="56" t="str">
        <f>IF(AND('Infos voyageurs'!AA36="Laos",'Infos voyageurs'!AC36="juillet"),'Infos voyageurs'!AG36,"")</f>
        <v/>
      </c>
      <c r="J46" s="56" t="str">
        <f>IF(AND('Infos voyageurs'!AA36="Laos",'Infos voyageurs'!AC36="août"),'Infos voyageurs'!AG36,"")</f>
        <v/>
      </c>
      <c r="K46" s="56" t="str">
        <f>IF(AND('Infos voyageurs'!AA36="Laos",'Infos voyageurs'!AC36="septembre"),'Infos voyageurs'!AG36,"")</f>
        <v/>
      </c>
      <c r="L46" s="58" t="str">
        <f>IF(AND('Infos voyageurs'!AA36="Laos",'Infos voyageurs'!AC36="octobre"),'Infos voyageurs'!AG36,"")</f>
        <v/>
      </c>
      <c r="M46" s="58" t="str">
        <f>IF(AND('Infos voyageurs'!AA36="Laos",'Infos voyageurs'!AC36="novembre"),'Infos voyageurs'!AG36,"")</f>
        <v/>
      </c>
      <c r="N46" s="58" t="str">
        <f>IF(AND('Infos voyageurs'!AA36="Laos",'Infos voyageurs'!AC36="décembre"),'Infos voyageurs'!AG36,"")</f>
        <v/>
      </c>
      <c r="P46" s="1"/>
      <c r="Q46" s="14"/>
      <c r="R46" s="24" t="str">
        <f>IF('Infos voyageurs'!AA36="Laos",'Infos voyageurs'!AI36,"")</f>
        <v/>
      </c>
      <c r="S46" s="14"/>
      <c r="T46" s="68"/>
      <c r="U46" s="54" t="str">
        <f>IF('Infos voyageurs'!AE36="Laos",'Infos voyageurs'!AL36,"")</f>
        <v/>
      </c>
      <c r="V46" s="68"/>
      <c r="W46" s="69"/>
      <c r="X46" s="56" t="str">
        <f>IF('Infos voyageurs'!AA36="Laos",'Infos voyageurs'!AN36,"")</f>
        <v/>
      </c>
      <c r="Y46" s="69"/>
      <c r="Z46" s="70"/>
      <c r="AA46" s="58">
        <f t="shared" si="2"/>
        <v>0</v>
      </c>
      <c r="AB46" s="70"/>
    </row>
    <row r="47" spans="1:185" x14ac:dyDescent="0.2">
      <c r="A47" s="1" t="str">
        <f>IF('Infos voyageurs'!AA37="Laos",'Infos voyageurs'!B37,"")</f>
        <v/>
      </c>
      <c r="B47" s="61">
        <f t="shared" si="1"/>
        <v>0</v>
      </c>
      <c r="C47" s="24" t="str">
        <f>IF(AND('Infos voyageurs'!AA37="Laos",'Infos voyageurs'!AC37="janvier"),'Infos voyageurs'!AG37,"")</f>
        <v/>
      </c>
      <c r="D47" s="24" t="str">
        <f>IF(AND('Infos voyageurs'!AA37="Laos",'Infos voyageurs'!AC37="février"),'Infos voyageurs'!AG37,"")</f>
        <v/>
      </c>
      <c r="E47" s="24" t="str">
        <f>IF(AND('Infos voyageurs'!AA37="Laos",'Infos voyageurs'!AC37="mars"),'Infos voyageurs'!AG37,"")</f>
        <v/>
      </c>
      <c r="F47" s="54" t="str">
        <f>IF(AND('Infos voyageurs'!AA37="Laos",'Infos voyageurs'!AC37="avril"),'Infos voyageurs'!AG37,"")</f>
        <v/>
      </c>
      <c r="G47" s="54" t="str">
        <f>IF(AND('Infos voyageurs'!AA37="Laos",'Infos voyageurs'!AC37="mai"),'Infos voyageurs'!AG37,"")</f>
        <v/>
      </c>
      <c r="H47" s="54" t="str">
        <f>IF(AND('Infos voyageurs'!AA38="Laos",'Infos voyageurs'!AC38="juin"),'Infos voyageurs'!AG38,"")</f>
        <v/>
      </c>
      <c r="I47" s="56" t="str">
        <f>IF(AND('Infos voyageurs'!AA37="Laos",'Infos voyageurs'!AC37="juillet"),'Infos voyageurs'!AG37,"")</f>
        <v/>
      </c>
      <c r="J47" s="56" t="str">
        <f>IF(AND('Infos voyageurs'!AA37="Laos",'Infos voyageurs'!AC37="août"),'Infos voyageurs'!AG37,"")</f>
        <v/>
      </c>
      <c r="K47" s="56" t="str">
        <f>IF(AND('Infos voyageurs'!AA37="Laos",'Infos voyageurs'!AC37="septembre"),'Infos voyageurs'!AG37,"")</f>
        <v/>
      </c>
      <c r="L47" s="58" t="str">
        <f>IF(AND('Infos voyageurs'!AA37="Laos",'Infos voyageurs'!AC37="octobre"),'Infos voyageurs'!AG37,"")</f>
        <v/>
      </c>
      <c r="M47" s="58" t="str">
        <f>IF(AND('Infos voyageurs'!AA37="Laos",'Infos voyageurs'!AC37="novembre"),'Infos voyageurs'!AG37,"")</f>
        <v/>
      </c>
      <c r="N47" s="58" t="str">
        <f>IF(AND('Infos voyageurs'!AA37="Laos",'Infos voyageurs'!AC37="décembre"),'Infos voyageurs'!AG37,"")</f>
        <v/>
      </c>
      <c r="P47" s="1"/>
      <c r="Q47" s="14"/>
      <c r="R47" s="24" t="str">
        <f>IF('Infos voyageurs'!AA37="Laos",'Infos voyageurs'!AI37,"")</f>
        <v/>
      </c>
      <c r="S47" s="14"/>
      <c r="T47" s="68"/>
      <c r="U47" s="54" t="str">
        <f>IF('Infos voyageurs'!AE37="Laos",'Infos voyageurs'!AL37,"")</f>
        <v/>
      </c>
      <c r="V47" s="68"/>
      <c r="W47" s="69"/>
      <c r="X47" s="56" t="str">
        <f>IF('Infos voyageurs'!AA37="Laos",'Infos voyageurs'!AN37,"")</f>
        <v/>
      </c>
      <c r="Y47" s="69"/>
      <c r="Z47" s="70"/>
      <c r="AA47" s="58">
        <f t="shared" si="2"/>
        <v>0</v>
      </c>
      <c r="AB47" s="70"/>
    </row>
    <row r="48" spans="1:185" s="37" customFormat="1" x14ac:dyDescent="0.2">
      <c r="A48" s="1" t="str">
        <f>IF('Infos voyageurs'!AA38="Laos",'Infos voyageurs'!B38,"")</f>
        <v/>
      </c>
      <c r="B48" s="61">
        <f t="shared" si="1"/>
        <v>0</v>
      </c>
      <c r="C48" s="24" t="str">
        <f>IF(AND('Infos voyageurs'!AA38="Laos",'Infos voyageurs'!AC38="janvier"),'Infos voyageurs'!AG38,"")</f>
        <v/>
      </c>
      <c r="D48" s="24" t="str">
        <f>IF(AND('Infos voyageurs'!AA38="Laos",'Infos voyageurs'!AC38="février"),'Infos voyageurs'!AG38,"")</f>
        <v/>
      </c>
      <c r="E48" s="24" t="str">
        <f>IF(AND('Infos voyageurs'!AA38="Laos",'Infos voyageurs'!AC38="mars"),'Infos voyageurs'!AG38,"")</f>
        <v/>
      </c>
      <c r="F48" s="54" t="str">
        <f>IF(AND('Infos voyageurs'!AA38="Laos",'Infos voyageurs'!AC38="avril"),'Infos voyageurs'!AG38,"")</f>
        <v/>
      </c>
      <c r="G48" s="54" t="str">
        <f>IF(AND('Infos voyageurs'!AA38="Laos",'Infos voyageurs'!AC38="mai"),'Infos voyageurs'!AG38,"")</f>
        <v/>
      </c>
      <c r="H48" s="54" t="str">
        <f>IF(AND('Infos voyageurs'!AA39="Laos",'Infos voyageurs'!AC39="juin"),'Infos voyageurs'!AG39,"")</f>
        <v/>
      </c>
      <c r="I48" s="56" t="str">
        <f>IF(AND('Infos voyageurs'!AA38="Laos",'Infos voyageurs'!AC38="juillet"),'Infos voyageurs'!AG38,"")</f>
        <v/>
      </c>
      <c r="J48" s="56" t="str">
        <f>IF(AND('Infos voyageurs'!AA38="Laos",'Infos voyageurs'!AC38="août"),'Infos voyageurs'!AG38,"")</f>
        <v/>
      </c>
      <c r="K48" s="56" t="str">
        <f>IF(AND('Infos voyageurs'!AA38="Laos",'Infos voyageurs'!AC38="septembre"),'Infos voyageurs'!AG38,"")</f>
        <v/>
      </c>
      <c r="L48" s="58" t="str">
        <f>IF(AND('Infos voyageurs'!AA38="Laos",'Infos voyageurs'!AC38="octobre"),'Infos voyageurs'!AG38,"")</f>
        <v/>
      </c>
      <c r="M48" s="58" t="str">
        <f>IF(AND('Infos voyageurs'!AA38="Laos",'Infos voyageurs'!AC38="novembre"),'Infos voyageurs'!AG38,"")</f>
        <v/>
      </c>
      <c r="N48" s="58" t="str">
        <f>IF(AND('Infos voyageurs'!AA38="Laos",'Infos voyageurs'!AC38="décembre"),'Infos voyageurs'!AG38,"")</f>
        <v/>
      </c>
      <c r="O48" s="4"/>
      <c r="P48" s="1"/>
      <c r="Q48" s="14"/>
      <c r="R48" s="24" t="str">
        <f>IF('Infos voyageurs'!AA38="Laos",'Infos voyageurs'!AI38,"")</f>
        <v/>
      </c>
      <c r="S48" s="14"/>
      <c r="T48" s="68"/>
      <c r="U48" s="54" t="str">
        <f>IF('Infos voyageurs'!AE38="Laos",'Infos voyageurs'!AL38,"")</f>
        <v/>
      </c>
      <c r="V48" s="68"/>
      <c r="W48" s="69"/>
      <c r="X48" s="56" t="str">
        <f>IF('Infos voyageurs'!AA38="Laos",'Infos voyageurs'!AN38,"")</f>
        <v/>
      </c>
      <c r="Y48" s="69"/>
      <c r="Z48" s="70"/>
      <c r="AA48" s="58">
        <f t="shared" si="2"/>
        <v>0</v>
      </c>
      <c r="AB48" s="70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</row>
    <row r="49" spans="1:185" x14ac:dyDescent="0.2">
      <c r="A49" s="1" t="str">
        <f>IF('Infos voyageurs'!AA39="Laos",'Infos voyageurs'!B39,"")</f>
        <v/>
      </c>
      <c r="B49" s="61">
        <f t="shared" si="1"/>
        <v>0</v>
      </c>
      <c r="C49" s="24" t="str">
        <f>IF(AND('Infos voyageurs'!AA39="Laos",'Infos voyageurs'!AC39="janvier"),'Infos voyageurs'!AG39,"")</f>
        <v/>
      </c>
      <c r="D49" s="24" t="str">
        <f>IF(AND('Infos voyageurs'!AA39="Laos",'Infos voyageurs'!AC39="février"),'Infos voyageurs'!AG39,"")</f>
        <v/>
      </c>
      <c r="E49" s="24" t="str">
        <f>IF(AND('Infos voyageurs'!AA39="Laos",'Infos voyageurs'!AC39="mars"),'Infos voyageurs'!AG39,"")</f>
        <v/>
      </c>
      <c r="F49" s="54" t="str">
        <f>IF(AND('Infos voyageurs'!AA39="Laos",'Infos voyageurs'!AC39="avril"),'Infos voyageurs'!AG39,"")</f>
        <v/>
      </c>
      <c r="G49" s="54" t="str">
        <f>IF(AND('Infos voyageurs'!AA39="Laos",'Infos voyageurs'!AC39="mai"),'Infos voyageurs'!AG39,"")</f>
        <v/>
      </c>
      <c r="H49" s="54" t="str">
        <f>IF(AND('Infos voyageurs'!AA40="Laos",'Infos voyageurs'!AC40="juin"),'Infos voyageurs'!AG40,"")</f>
        <v/>
      </c>
      <c r="I49" s="56" t="str">
        <f>IF(AND('Infos voyageurs'!AA39="Laos",'Infos voyageurs'!AC39="juillet"),'Infos voyageurs'!AG39,"")</f>
        <v/>
      </c>
      <c r="J49" s="56" t="str">
        <f>IF(AND('Infos voyageurs'!AA39="Laos",'Infos voyageurs'!AC39="août"),'Infos voyageurs'!AG39,"")</f>
        <v/>
      </c>
      <c r="K49" s="56" t="str">
        <f>IF(AND('Infos voyageurs'!AA39="Laos",'Infos voyageurs'!AC39="septembre"),'Infos voyageurs'!AG39,"")</f>
        <v/>
      </c>
      <c r="L49" s="58" t="str">
        <f>IF(AND('Infos voyageurs'!AA39="Laos",'Infos voyageurs'!AC39="octobre"),'Infos voyageurs'!AG39,"")</f>
        <v/>
      </c>
      <c r="M49" s="58" t="str">
        <f>IF(AND('Infos voyageurs'!AA39="Laos",'Infos voyageurs'!AC39="novembre"),'Infos voyageurs'!AG39,"")</f>
        <v/>
      </c>
      <c r="N49" s="58" t="str">
        <f>IF(AND('Infos voyageurs'!AA39="Laos",'Infos voyageurs'!AC39="décembre"),'Infos voyageurs'!AG39,"")</f>
        <v/>
      </c>
      <c r="P49" s="1"/>
      <c r="Q49" s="14"/>
      <c r="R49" s="24" t="str">
        <f>IF('Infos voyageurs'!AA39="Laos",'Infos voyageurs'!AI39,"")</f>
        <v/>
      </c>
      <c r="S49" s="14"/>
      <c r="T49" s="68"/>
      <c r="U49" s="54" t="str">
        <f>IF('Infos voyageurs'!AE39="Laos",'Infos voyageurs'!AL39,"")</f>
        <v/>
      </c>
      <c r="V49" s="68"/>
      <c r="W49" s="69"/>
      <c r="X49" s="56" t="str">
        <f>IF('Infos voyageurs'!AA39="Laos",'Infos voyageurs'!AN39,"")</f>
        <v/>
      </c>
      <c r="Y49" s="69"/>
      <c r="Z49" s="70"/>
      <c r="AA49" s="58">
        <f t="shared" si="2"/>
        <v>0</v>
      </c>
      <c r="AB49" s="70"/>
    </row>
    <row r="50" spans="1:185" x14ac:dyDescent="0.2">
      <c r="A50" s="1" t="str">
        <f>IF('Infos voyageurs'!AA40="Laos",'Infos voyageurs'!B40,"")</f>
        <v/>
      </c>
      <c r="B50" s="61">
        <f t="shared" si="1"/>
        <v>0</v>
      </c>
      <c r="C50" s="24" t="str">
        <f>IF(AND('Infos voyageurs'!AA40="Laos",'Infos voyageurs'!AC40="janvier"),'Infos voyageurs'!AG40,"")</f>
        <v/>
      </c>
      <c r="D50" s="24" t="str">
        <f>IF(AND('Infos voyageurs'!AA40="Laos",'Infos voyageurs'!AC40="février"),'Infos voyageurs'!AG40,"")</f>
        <v/>
      </c>
      <c r="E50" s="24" t="str">
        <f>IF(AND('Infos voyageurs'!AA40="Laos",'Infos voyageurs'!AC40="mars"),'Infos voyageurs'!AG40,"")</f>
        <v/>
      </c>
      <c r="F50" s="54" t="str">
        <f>IF(AND('Infos voyageurs'!AA40="Laos",'Infos voyageurs'!AC40="avril"),'Infos voyageurs'!AG40,"")</f>
        <v/>
      </c>
      <c r="G50" s="54" t="str">
        <f>IF(AND('Infos voyageurs'!AA40="Laos",'Infos voyageurs'!AC40="mai"),'Infos voyageurs'!AG40,"")</f>
        <v/>
      </c>
      <c r="H50" s="54" t="str">
        <f>IF(AND('Infos voyageurs'!AA41="Laos",'Infos voyageurs'!AC41="juin"),'Infos voyageurs'!AG41,"")</f>
        <v/>
      </c>
      <c r="I50" s="56" t="str">
        <f>IF(AND('Infos voyageurs'!AA40="Laos",'Infos voyageurs'!AC40="juillet"),'Infos voyageurs'!AG40,"")</f>
        <v/>
      </c>
      <c r="J50" s="56" t="str">
        <f>IF(AND('Infos voyageurs'!AA40="Laos",'Infos voyageurs'!AC40="août"),'Infos voyageurs'!AG40,"")</f>
        <v/>
      </c>
      <c r="K50" s="56" t="str">
        <f>IF(AND('Infos voyageurs'!AA40="Laos",'Infos voyageurs'!AC40="septembre"),'Infos voyageurs'!AG40,"")</f>
        <v/>
      </c>
      <c r="L50" s="58" t="str">
        <f>IF(AND('Infos voyageurs'!AA40="Laos",'Infos voyageurs'!AC40="octobre"),'Infos voyageurs'!AG40,"")</f>
        <v/>
      </c>
      <c r="M50" s="58" t="str">
        <f>IF(AND('Infos voyageurs'!AA40="Laos",'Infos voyageurs'!AC40="novembre"),'Infos voyageurs'!AG40,"")</f>
        <v/>
      </c>
      <c r="N50" s="58" t="str">
        <f>IF(AND('Infos voyageurs'!AA40="Laos",'Infos voyageurs'!AC40="décembre"),'Infos voyageurs'!AG40,"")</f>
        <v/>
      </c>
      <c r="P50" s="1"/>
      <c r="Q50" s="14"/>
      <c r="R50" s="24" t="str">
        <f>IF('Infos voyageurs'!AA40="Laos",'Infos voyageurs'!AI40,"")</f>
        <v/>
      </c>
      <c r="S50" s="14"/>
      <c r="T50" s="68"/>
      <c r="U50" s="54" t="str">
        <f>IF('Infos voyageurs'!AE40="Laos",'Infos voyageurs'!AL40,"")</f>
        <v/>
      </c>
      <c r="V50" s="68"/>
      <c r="W50" s="69"/>
      <c r="X50" s="56" t="str">
        <f>IF('Infos voyageurs'!AA40="Laos",'Infos voyageurs'!AN40,"")</f>
        <v/>
      </c>
      <c r="Y50" s="69"/>
      <c r="Z50" s="70"/>
      <c r="AA50" s="58">
        <f t="shared" si="2"/>
        <v>0</v>
      </c>
      <c r="AB50" s="70"/>
    </row>
    <row r="51" spans="1:185" x14ac:dyDescent="0.2">
      <c r="A51" s="1" t="str">
        <f>IF('Infos voyageurs'!AA41="Laos",'Infos voyageurs'!B41,"")</f>
        <v/>
      </c>
      <c r="B51" s="61">
        <f t="shared" si="1"/>
        <v>0</v>
      </c>
      <c r="C51" s="24" t="str">
        <f>IF(AND('Infos voyageurs'!AA41="Laos",'Infos voyageurs'!AC41="janvier"),'Infos voyageurs'!AG41,"")</f>
        <v/>
      </c>
      <c r="D51" s="24" t="str">
        <f>IF(AND('Infos voyageurs'!AA41="Laos",'Infos voyageurs'!AC41="février"),'Infos voyageurs'!AG41,"")</f>
        <v/>
      </c>
      <c r="E51" s="24" t="str">
        <f>IF(AND('Infos voyageurs'!AA41="Laos",'Infos voyageurs'!AC41="mars"),'Infos voyageurs'!AG41,"")</f>
        <v/>
      </c>
      <c r="F51" s="54" t="str">
        <f>IF(AND('Infos voyageurs'!AA41="Laos",'Infos voyageurs'!AC41="avril"),'Infos voyageurs'!AG41,"")</f>
        <v/>
      </c>
      <c r="G51" s="54" t="str">
        <f>IF(AND('Infos voyageurs'!AA41="Laos",'Infos voyageurs'!AC41="mai"),'Infos voyageurs'!AG41,"")</f>
        <v/>
      </c>
      <c r="H51" s="54" t="str">
        <f>IF(AND('Infos voyageurs'!AA42="Laos",'Infos voyageurs'!AC42="juin"),'Infos voyageurs'!AG42,"")</f>
        <v/>
      </c>
      <c r="I51" s="56" t="str">
        <f>IF(AND('Infos voyageurs'!AA41="Laos",'Infos voyageurs'!AC41="juillet"),'Infos voyageurs'!AG41,"")</f>
        <v/>
      </c>
      <c r="J51" s="56" t="str">
        <f>IF(AND('Infos voyageurs'!AA41="Laos",'Infos voyageurs'!AC41="août"),'Infos voyageurs'!AG41,"")</f>
        <v/>
      </c>
      <c r="K51" s="56" t="str">
        <f>IF(AND('Infos voyageurs'!AA41="Laos",'Infos voyageurs'!AC41="septembre"),'Infos voyageurs'!AG41,"")</f>
        <v/>
      </c>
      <c r="L51" s="58" t="str">
        <f>IF(AND('Infos voyageurs'!AA41="Laos",'Infos voyageurs'!AC41="octobre"),'Infos voyageurs'!AG41,"")</f>
        <v/>
      </c>
      <c r="M51" s="58" t="str">
        <f>IF(AND('Infos voyageurs'!AA41="Laos",'Infos voyageurs'!AC41="novembre"),'Infos voyageurs'!AG41,"")</f>
        <v/>
      </c>
      <c r="N51" s="58" t="str">
        <f>IF(AND('Infos voyageurs'!AA41="Laos",'Infos voyageurs'!AC41="décembre"),'Infos voyageurs'!AG41,"")</f>
        <v/>
      </c>
      <c r="P51" s="1"/>
      <c r="Q51" s="14"/>
      <c r="R51" s="24" t="str">
        <f>IF('Infos voyageurs'!AA41="Laos",'Infos voyageurs'!AI41,"")</f>
        <v/>
      </c>
      <c r="S51" s="14"/>
      <c r="T51" s="68"/>
      <c r="U51" s="54" t="str">
        <f>IF('Infos voyageurs'!AE41="Laos",'Infos voyageurs'!AL41,"")</f>
        <v/>
      </c>
      <c r="V51" s="68"/>
      <c r="W51" s="69"/>
      <c r="X51" s="56" t="str">
        <f>IF('Infos voyageurs'!AA41="Laos",'Infos voyageurs'!AN41,"")</f>
        <v/>
      </c>
      <c r="Y51" s="69"/>
      <c r="Z51" s="70"/>
      <c r="AA51" s="58">
        <f t="shared" si="2"/>
        <v>0</v>
      </c>
      <c r="AB51" s="70"/>
    </row>
    <row r="52" spans="1:185" x14ac:dyDescent="0.2">
      <c r="A52" s="1" t="str">
        <f>IF('Infos voyageurs'!AA42="Laos",'Infos voyageurs'!B42,"")</f>
        <v/>
      </c>
      <c r="B52" s="61">
        <f t="shared" si="1"/>
        <v>0</v>
      </c>
      <c r="C52" s="24" t="str">
        <f>IF(AND('Infos voyageurs'!AA42="Laos",'Infos voyageurs'!AC42="janvier"),'Infos voyageurs'!AG42,"")</f>
        <v/>
      </c>
      <c r="D52" s="24" t="str">
        <f>IF(AND('Infos voyageurs'!AA42="Laos",'Infos voyageurs'!AC42="février"),'Infos voyageurs'!AG42,"")</f>
        <v/>
      </c>
      <c r="E52" s="24" t="str">
        <f>IF(AND('Infos voyageurs'!AA42="Laos",'Infos voyageurs'!AC42="mars"),'Infos voyageurs'!AG42,"")</f>
        <v/>
      </c>
      <c r="F52" s="54" t="str">
        <f>IF(AND('Infos voyageurs'!AA42="Laos",'Infos voyageurs'!AC42="avril"),'Infos voyageurs'!AG42,"")</f>
        <v/>
      </c>
      <c r="G52" s="54" t="str">
        <f>IF(AND('Infos voyageurs'!AA42="Laos",'Infos voyageurs'!AC42="mai"),'Infos voyageurs'!AG42,"")</f>
        <v/>
      </c>
      <c r="H52" s="54" t="str">
        <f>IF(AND('Infos voyageurs'!AA43="Laos",'Infos voyageurs'!AC43="juin"),'Infos voyageurs'!AG43,"")</f>
        <v/>
      </c>
      <c r="I52" s="56" t="str">
        <f>IF(AND('Infos voyageurs'!AA42="Laos",'Infos voyageurs'!AC42="juillet"),'Infos voyageurs'!AG42,"")</f>
        <v/>
      </c>
      <c r="J52" s="56" t="str">
        <f>IF(AND('Infos voyageurs'!AA42="Laos",'Infos voyageurs'!AC42="août"),'Infos voyageurs'!AG42,"")</f>
        <v/>
      </c>
      <c r="K52" s="56" t="str">
        <f>IF(AND('Infos voyageurs'!AA42="Laos",'Infos voyageurs'!AC42="septembre"),'Infos voyageurs'!AG42,"")</f>
        <v/>
      </c>
      <c r="L52" s="58" t="str">
        <f>IF(AND('Infos voyageurs'!AA42="Laos",'Infos voyageurs'!AC42="octobre"),'Infos voyageurs'!AG42,"")</f>
        <v/>
      </c>
      <c r="M52" s="58" t="str">
        <f>IF(AND('Infos voyageurs'!AA42="Laos",'Infos voyageurs'!AC42="novembre"),'Infos voyageurs'!AG42,"")</f>
        <v/>
      </c>
      <c r="N52" s="58" t="str">
        <f>IF(AND('Infos voyageurs'!AA42="Laos",'Infos voyageurs'!AC42="décembre"),'Infos voyageurs'!AG42,"")</f>
        <v/>
      </c>
      <c r="P52" s="1"/>
      <c r="Q52" s="14"/>
      <c r="R52" s="24" t="str">
        <f>IF('Infos voyageurs'!AA42="Laos",'Infos voyageurs'!AI42,"")</f>
        <v/>
      </c>
      <c r="S52" s="14"/>
      <c r="T52" s="68"/>
      <c r="U52" s="54" t="str">
        <f>IF('Infos voyageurs'!AE42="Laos",'Infos voyageurs'!AL42,"")</f>
        <v/>
      </c>
      <c r="V52" s="68"/>
      <c r="W52" s="69"/>
      <c r="X52" s="56" t="str">
        <f>IF('Infos voyageurs'!AA42="Laos",'Infos voyageurs'!AN42,"")</f>
        <v/>
      </c>
      <c r="Y52" s="69"/>
      <c r="Z52" s="70"/>
      <c r="AA52" s="58">
        <f t="shared" si="2"/>
        <v>0</v>
      </c>
      <c r="AB52" s="70"/>
    </row>
    <row r="53" spans="1:185" x14ac:dyDescent="0.2">
      <c r="A53" s="1" t="str">
        <f>IF('Infos voyageurs'!AA43="Laos",'Infos voyageurs'!B43,"")</f>
        <v/>
      </c>
      <c r="B53" s="61">
        <f t="shared" si="1"/>
        <v>0</v>
      </c>
      <c r="C53" s="24" t="str">
        <f>IF(AND('Infos voyageurs'!AA43="Laos",'Infos voyageurs'!AC43="janvier"),'Infos voyageurs'!AG43,"")</f>
        <v/>
      </c>
      <c r="D53" s="24" t="str">
        <f>IF(AND('Infos voyageurs'!AA43="Laos",'Infos voyageurs'!AC43="février"),'Infos voyageurs'!AG43,"")</f>
        <v/>
      </c>
      <c r="E53" s="24" t="str">
        <f>IF(AND('Infos voyageurs'!AA43="Laos",'Infos voyageurs'!AC43="mars"),'Infos voyageurs'!AG43,"")</f>
        <v/>
      </c>
      <c r="F53" s="54" t="str">
        <f>IF(AND('Infos voyageurs'!AA43="Laos",'Infos voyageurs'!AC43="avril"),'Infos voyageurs'!AG43,"")</f>
        <v/>
      </c>
      <c r="G53" s="54" t="str">
        <f>IF(AND('Infos voyageurs'!AA43="Laos",'Infos voyageurs'!AC43="mai"),'Infos voyageurs'!AG43,"")</f>
        <v/>
      </c>
      <c r="H53" s="54" t="str">
        <f>IF(AND('Infos voyageurs'!AA44="Laos",'Infos voyageurs'!AC44="juin"),'Infos voyageurs'!AG44,"")</f>
        <v/>
      </c>
      <c r="I53" s="56" t="str">
        <f>IF(AND('Infos voyageurs'!AA43="Laos",'Infos voyageurs'!AC43="juillet"),'Infos voyageurs'!AG43,"")</f>
        <v/>
      </c>
      <c r="J53" s="56" t="str">
        <f>IF(AND('Infos voyageurs'!AA43="Laos",'Infos voyageurs'!AC43="août"),'Infos voyageurs'!AG43,"")</f>
        <v/>
      </c>
      <c r="K53" s="56" t="str">
        <f>IF(AND('Infos voyageurs'!AA43="Laos",'Infos voyageurs'!AC43="septembre"),'Infos voyageurs'!AG43,"")</f>
        <v/>
      </c>
      <c r="L53" s="58" t="str">
        <f>IF(AND('Infos voyageurs'!AA43="Laos",'Infos voyageurs'!AC43="octobre"),'Infos voyageurs'!AG43,"")</f>
        <v/>
      </c>
      <c r="M53" s="58" t="str">
        <f>IF(AND('Infos voyageurs'!AA43="Laos",'Infos voyageurs'!AC43="novembre"),'Infos voyageurs'!AG43,"")</f>
        <v/>
      </c>
      <c r="N53" s="58" t="str">
        <f>IF(AND('Infos voyageurs'!AA43="Laos",'Infos voyageurs'!AC43="décembre"),'Infos voyageurs'!AG43,"")</f>
        <v/>
      </c>
      <c r="P53" s="1"/>
      <c r="Q53" s="14"/>
      <c r="R53" s="24" t="str">
        <f>IF('Infos voyageurs'!AA43="Laos",'Infos voyageurs'!AI43,"")</f>
        <v/>
      </c>
      <c r="S53" s="14"/>
      <c r="T53" s="68"/>
      <c r="U53" s="54" t="str">
        <f>IF('Infos voyageurs'!AE43="Laos",'Infos voyageurs'!AL43,"")</f>
        <v/>
      </c>
      <c r="V53" s="68"/>
      <c r="W53" s="69"/>
      <c r="X53" s="56" t="str">
        <f>IF('Infos voyageurs'!AA43="Laos",'Infos voyageurs'!AN43,"")</f>
        <v/>
      </c>
      <c r="Y53" s="69"/>
      <c r="Z53" s="70"/>
      <c r="AA53" s="58">
        <f t="shared" si="2"/>
        <v>0</v>
      </c>
      <c r="AB53" s="70"/>
    </row>
    <row r="54" spans="1:185" x14ac:dyDescent="0.2">
      <c r="A54" s="1" t="str">
        <f>IF('Infos voyageurs'!AA44="Laos",'Infos voyageurs'!B44,"")</f>
        <v/>
      </c>
      <c r="B54" s="61">
        <f t="shared" si="1"/>
        <v>0</v>
      </c>
      <c r="C54" s="24" t="str">
        <f>IF(AND('Infos voyageurs'!AA44="Laos",'Infos voyageurs'!AC44="janvier"),'Infos voyageurs'!AG44,"")</f>
        <v/>
      </c>
      <c r="D54" s="24" t="str">
        <f>IF(AND('Infos voyageurs'!AA44="Laos",'Infos voyageurs'!AC44="février"),'Infos voyageurs'!AG44,"")</f>
        <v/>
      </c>
      <c r="E54" s="24" t="str">
        <f>IF(AND('Infos voyageurs'!AA44="Laos",'Infos voyageurs'!AC44="mars"),'Infos voyageurs'!AG44,"")</f>
        <v/>
      </c>
      <c r="F54" s="54" t="str">
        <f>IF(AND('Infos voyageurs'!AA44="Laos",'Infos voyageurs'!AC44="avril"),'Infos voyageurs'!AG44,"")</f>
        <v/>
      </c>
      <c r="G54" s="54" t="str">
        <f>IF(AND('Infos voyageurs'!AA44="Laos",'Infos voyageurs'!AC44="mai"),'Infos voyageurs'!AG44,"")</f>
        <v/>
      </c>
      <c r="H54" s="54" t="str">
        <f>IF(AND('Infos voyageurs'!AA45="Laos",'Infos voyageurs'!AC45="juin"),'Infos voyageurs'!AG45,"")</f>
        <v/>
      </c>
      <c r="I54" s="56" t="str">
        <f>IF(AND('Infos voyageurs'!AA44="Laos",'Infos voyageurs'!AC44="juillet"),'Infos voyageurs'!AG44,"")</f>
        <v/>
      </c>
      <c r="J54" s="56" t="str">
        <f>IF(AND('Infos voyageurs'!AA44="Laos",'Infos voyageurs'!AC44="août"),'Infos voyageurs'!AG44,"")</f>
        <v/>
      </c>
      <c r="K54" s="56" t="str">
        <f>IF(AND('Infos voyageurs'!AA44="Laos",'Infos voyageurs'!AC44="septembre"),'Infos voyageurs'!AG44,"")</f>
        <v/>
      </c>
      <c r="L54" s="58" t="str">
        <f>IF(AND('Infos voyageurs'!AA44="Laos",'Infos voyageurs'!AC44="octobre"),'Infos voyageurs'!AG44,"")</f>
        <v/>
      </c>
      <c r="M54" s="58" t="str">
        <f>IF(AND('Infos voyageurs'!AA44="Laos",'Infos voyageurs'!AC44="novembre"),'Infos voyageurs'!AG44,"")</f>
        <v/>
      </c>
      <c r="N54" s="58" t="str">
        <f>IF(AND('Infos voyageurs'!AA44="Laos",'Infos voyageurs'!AC44="décembre"),'Infos voyageurs'!AG44,"")</f>
        <v/>
      </c>
      <c r="P54" s="1"/>
      <c r="Q54" s="14"/>
      <c r="R54" s="24" t="str">
        <f>IF('Infos voyageurs'!AA44="Laos",'Infos voyageurs'!AI44,"")</f>
        <v/>
      </c>
      <c r="S54" s="14"/>
      <c r="T54" s="68"/>
      <c r="U54" s="54" t="str">
        <f>IF('Infos voyageurs'!AE44="Laos",'Infos voyageurs'!AL44,"")</f>
        <v/>
      </c>
      <c r="V54" s="68"/>
      <c r="W54" s="69"/>
      <c r="X54" s="56" t="str">
        <f>IF('Infos voyageurs'!AA44="Laos",'Infos voyageurs'!AN44,"")</f>
        <v/>
      </c>
      <c r="Y54" s="69"/>
      <c r="Z54" s="70"/>
      <c r="AA54" s="58">
        <f t="shared" si="2"/>
        <v>0</v>
      </c>
      <c r="AB54" s="70"/>
    </row>
    <row r="55" spans="1:185" x14ac:dyDescent="0.2">
      <c r="A55" s="1" t="str">
        <f>IF('Infos voyageurs'!AA45="Laos",'Infos voyageurs'!B45,"")</f>
        <v/>
      </c>
      <c r="B55" s="61">
        <f t="shared" si="1"/>
        <v>0</v>
      </c>
      <c r="C55" s="24" t="str">
        <f>IF(AND('Infos voyageurs'!AA45="Laos",'Infos voyageurs'!AC45="janvier"),'Infos voyageurs'!AG45,"")</f>
        <v/>
      </c>
      <c r="D55" s="24" t="str">
        <f>IF(AND('Infos voyageurs'!AA45="Laos",'Infos voyageurs'!AC45="février"),'Infos voyageurs'!AG45,"")</f>
        <v/>
      </c>
      <c r="E55" s="24" t="str">
        <f>IF(AND('Infos voyageurs'!AA45="Laos",'Infos voyageurs'!AC45="mars"),'Infos voyageurs'!AG45,"")</f>
        <v/>
      </c>
      <c r="F55" s="54" t="str">
        <f>IF(AND('Infos voyageurs'!AA45="Laos",'Infos voyageurs'!AC45="avril"),'Infos voyageurs'!AG45,"")</f>
        <v/>
      </c>
      <c r="G55" s="54" t="str">
        <f>IF(AND('Infos voyageurs'!AA45="Laos",'Infos voyageurs'!AC45="mai"),'Infos voyageurs'!AG45,"")</f>
        <v/>
      </c>
      <c r="H55" s="54" t="str">
        <f>IF(AND('Infos voyageurs'!AA46="Laos",'Infos voyageurs'!AC46="juin"),'Infos voyageurs'!AG46,"")</f>
        <v/>
      </c>
      <c r="I55" s="56" t="str">
        <f>IF(AND('Infos voyageurs'!AA45="Laos",'Infos voyageurs'!AC45="juillet"),'Infos voyageurs'!AG45,"")</f>
        <v/>
      </c>
      <c r="J55" s="56" t="str">
        <f>IF(AND('Infos voyageurs'!AA45="Laos",'Infos voyageurs'!AC45="août"),'Infos voyageurs'!AG45,"")</f>
        <v/>
      </c>
      <c r="K55" s="56" t="str">
        <f>IF(AND('Infos voyageurs'!AA45="Laos",'Infos voyageurs'!AC45="septembre"),'Infos voyageurs'!AG45,"")</f>
        <v/>
      </c>
      <c r="L55" s="58" t="str">
        <f>IF(AND('Infos voyageurs'!AA45="Laos",'Infos voyageurs'!AC45="octobre"),'Infos voyageurs'!AG45,"")</f>
        <v/>
      </c>
      <c r="M55" s="58" t="str">
        <f>IF(AND('Infos voyageurs'!AA45="Laos",'Infos voyageurs'!AC45="novembre"),'Infos voyageurs'!AG45,"")</f>
        <v/>
      </c>
      <c r="N55" s="58" t="str">
        <f>IF(AND('Infos voyageurs'!AA45="Laos",'Infos voyageurs'!AC45="décembre"),'Infos voyageurs'!AG45,"")</f>
        <v/>
      </c>
      <c r="P55" s="1"/>
      <c r="Q55" s="14"/>
      <c r="R55" s="24" t="str">
        <f>IF('Infos voyageurs'!AA45="Laos",'Infos voyageurs'!AI45,"")</f>
        <v/>
      </c>
      <c r="S55" s="14"/>
      <c r="T55" s="68"/>
      <c r="U55" s="54" t="str">
        <f>IF('Infos voyageurs'!AE45="Laos",'Infos voyageurs'!AL45,"")</f>
        <v/>
      </c>
      <c r="V55" s="68"/>
      <c r="W55" s="69"/>
      <c r="X55" s="56" t="str">
        <f>IF('Infos voyageurs'!AA45="Laos",'Infos voyageurs'!AN45,"")</f>
        <v/>
      </c>
      <c r="Y55" s="69"/>
      <c r="Z55" s="70"/>
      <c r="AA55" s="58">
        <f t="shared" si="2"/>
        <v>0</v>
      </c>
      <c r="AB55" s="70"/>
    </row>
    <row r="56" spans="1:185" s="36" customFormat="1" x14ac:dyDescent="0.2">
      <c r="A56" s="1" t="str">
        <f>IF('Infos voyageurs'!AA46="Laos",'Infos voyageurs'!B46,"")</f>
        <v/>
      </c>
      <c r="B56" s="61">
        <f t="shared" si="1"/>
        <v>0</v>
      </c>
      <c r="C56" s="24" t="str">
        <f>IF(AND('Infos voyageurs'!AA46="Laos",'Infos voyageurs'!AC46="janvier"),'Infos voyageurs'!AG46,"")</f>
        <v/>
      </c>
      <c r="D56" s="24" t="str">
        <f>IF(AND('Infos voyageurs'!AA46="Laos",'Infos voyageurs'!AC46="février"),'Infos voyageurs'!AG46,"")</f>
        <v/>
      </c>
      <c r="E56" s="24" t="str">
        <f>IF(AND('Infos voyageurs'!AA46="Laos",'Infos voyageurs'!AC46="mars"),'Infos voyageurs'!AG46,"")</f>
        <v/>
      </c>
      <c r="F56" s="54" t="str">
        <f>IF(AND('Infos voyageurs'!AA46="Laos",'Infos voyageurs'!AC46="avril"),'Infos voyageurs'!AG46,"")</f>
        <v/>
      </c>
      <c r="G56" s="54" t="str">
        <f>IF(AND('Infos voyageurs'!AA46="Laos",'Infos voyageurs'!AC46="mai"),'Infos voyageurs'!AG46,"")</f>
        <v/>
      </c>
      <c r="H56" s="54" t="str">
        <f>IF(AND('Infos voyageurs'!AA47="Laos",'Infos voyageurs'!AC47="juin"),'Infos voyageurs'!AG47,"")</f>
        <v/>
      </c>
      <c r="I56" s="56" t="str">
        <f>IF(AND('Infos voyageurs'!AA46="Laos",'Infos voyageurs'!AC46="juillet"),'Infos voyageurs'!AG46,"")</f>
        <v/>
      </c>
      <c r="J56" s="56" t="str">
        <f>IF(AND('Infos voyageurs'!AA46="Laos",'Infos voyageurs'!AC46="août"),'Infos voyageurs'!AG46,"")</f>
        <v/>
      </c>
      <c r="K56" s="56" t="str">
        <f>IF(AND('Infos voyageurs'!AA46="Laos",'Infos voyageurs'!AC46="septembre"),'Infos voyageurs'!AG46,"")</f>
        <v/>
      </c>
      <c r="L56" s="58" t="str">
        <f>IF(AND('Infos voyageurs'!AA46="Laos",'Infos voyageurs'!AC46="octobre"),'Infos voyageurs'!AG46,"")</f>
        <v/>
      </c>
      <c r="M56" s="58" t="str">
        <f>IF(AND('Infos voyageurs'!AA46="Laos",'Infos voyageurs'!AC46="novembre"),'Infos voyageurs'!AG46,"")</f>
        <v/>
      </c>
      <c r="N56" s="58" t="str">
        <f>IF(AND('Infos voyageurs'!AA46="Laos",'Infos voyageurs'!AC46="décembre"),'Infos voyageurs'!AG46,"")</f>
        <v/>
      </c>
      <c r="O56" s="4"/>
      <c r="P56" s="1"/>
      <c r="Q56" s="14"/>
      <c r="R56" s="24" t="str">
        <f>IF('Infos voyageurs'!AA46="Laos",'Infos voyageurs'!AI46,"")</f>
        <v/>
      </c>
      <c r="S56" s="14"/>
      <c r="T56" s="68"/>
      <c r="U56" s="54" t="str">
        <f>IF('Infos voyageurs'!AE46="Laos",'Infos voyageurs'!AL46,"")</f>
        <v/>
      </c>
      <c r="V56" s="68"/>
      <c r="W56" s="69"/>
      <c r="X56" s="56" t="str">
        <f>IF('Infos voyageurs'!AA46="Laos",'Infos voyageurs'!AN46,"")</f>
        <v/>
      </c>
      <c r="Y56" s="69"/>
      <c r="Z56" s="70"/>
      <c r="AA56" s="58">
        <f t="shared" si="2"/>
        <v>0</v>
      </c>
      <c r="AB56" s="70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</row>
    <row r="57" spans="1:185" x14ac:dyDescent="0.2">
      <c r="A57" s="1" t="str">
        <f>IF('Infos voyageurs'!AA47="Laos",'Infos voyageurs'!B47,"")</f>
        <v/>
      </c>
      <c r="B57" s="61">
        <f t="shared" si="1"/>
        <v>0</v>
      </c>
      <c r="C57" s="24" t="str">
        <f>IF(AND('Infos voyageurs'!AA47="Laos",'Infos voyageurs'!AC47="janvier"),'Infos voyageurs'!AG47,"")</f>
        <v/>
      </c>
      <c r="D57" s="24" t="str">
        <f>IF(AND('Infos voyageurs'!AA47="Laos",'Infos voyageurs'!AC47="février"),'Infos voyageurs'!AG47,"")</f>
        <v/>
      </c>
      <c r="E57" s="24" t="str">
        <f>IF(AND('Infos voyageurs'!AA47="Laos",'Infos voyageurs'!AC47="mars"),'Infos voyageurs'!AG47,"")</f>
        <v/>
      </c>
      <c r="F57" s="54" t="str">
        <f>IF(AND('Infos voyageurs'!AA47="Laos",'Infos voyageurs'!AC47="avril"),'Infos voyageurs'!AG47,"")</f>
        <v/>
      </c>
      <c r="G57" s="54" t="str">
        <f>IF(AND('Infos voyageurs'!AA47="Laos",'Infos voyageurs'!AC47="mai"),'Infos voyageurs'!AG47,"")</f>
        <v/>
      </c>
      <c r="H57" s="54" t="str">
        <f>IF(AND('Infos voyageurs'!AA48="Laos",'Infos voyageurs'!AC48="juin"),'Infos voyageurs'!AG48,"")</f>
        <v/>
      </c>
      <c r="I57" s="56" t="str">
        <f>IF(AND('Infos voyageurs'!AA47="Laos",'Infos voyageurs'!AC47="juillet"),'Infos voyageurs'!AG47,"")</f>
        <v/>
      </c>
      <c r="J57" s="56" t="str">
        <f>IF(AND('Infos voyageurs'!AA47="Laos",'Infos voyageurs'!AC47="août"),'Infos voyageurs'!AG47,"")</f>
        <v/>
      </c>
      <c r="K57" s="56" t="str">
        <f>IF(AND('Infos voyageurs'!AA47="Laos",'Infos voyageurs'!AC47="septembre"),'Infos voyageurs'!AG47,"")</f>
        <v/>
      </c>
      <c r="L57" s="58" t="str">
        <f>IF(AND('Infos voyageurs'!AA47="Laos",'Infos voyageurs'!AC47="octobre"),'Infos voyageurs'!AG47,"")</f>
        <v/>
      </c>
      <c r="M57" s="58" t="str">
        <f>IF(AND('Infos voyageurs'!AA47="Laos",'Infos voyageurs'!AC47="novembre"),'Infos voyageurs'!AG47,"")</f>
        <v/>
      </c>
      <c r="N57" s="58" t="str">
        <f>IF(AND('Infos voyageurs'!AA47="Laos",'Infos voyageurs'!AC47="décembre"),'Infos voyageurs'!AG47,"")</f>
        <v/>
      </c>
      <c r="P57" s="1"/>
      <c r="Q57" s="14"/>
      <c r="R57" s="24" t="str">
        <f>IF('Infos voyageurs'!AA47="Laos",'Infos voyageurs'!AI47,"")</f>
        <v/>
      </c>
      <c r="S57" s="14"/>
      <c r="T57" s="68"/>
      <c r="U57" s="54" t="str">
        <f>IF('Infos voyageurs'!AE47="Laos",'Infos voyageurs'!AL47,"")</f>
        <v/>
      </c>
      <c r="V57" s="68"/>
      <c r="W57" s="69"/>
      <c r="X57" s="56" t="str">
        <f>IF('Infos voyageurs'!AA47="Laos",'Infos voyageurs'!AN47,"")</f>
        <v/>
      </c>
      <c r="Y57" s="69"/>
      <c r="Z57" s="70"/>
      <c r="AA57" s="58">
        <f t="shared" si="2"/>
        <v>0</v>
      </c>
      <c r="AB57" s="70"/>
    </row>
    <row r="58" spans="1:185" s="35" customFormat="1" x14ac:dyDescent="0.2">
      <c r="A58" s="1" t="str">
        <f>IF('Infos voyageurs'!AA48="Laos",'Infos voyageurs'!B48,"")</f>
        <v/>
      </c>
      <c r="B58" s="61">
        <f t="shared" si="1"/>
        <v>0</v>
      </c>
      <c r="C58" s="24" t="str">
        <f>IF(AND('Infos voyageurs'!AA48="Laos",'Infos voyageurs'!AC48="janvier"),'Infos voyageurs'!AG48,"")</f>
        <v/>
      </c>
      <c r="D58" s="24" t="str">
        <f>IF(AND('Infos voyageurs'!AA48="Laos",'Infos voyageurs'!AC48="février"),'Infos voyageurs'!AG48,"")</f>
        <v/>
      </c>
      <c r="E58" s="24" t="str">
        <f>IF(AND('Infos voyageurs'!AA48="Laos",'Infos voyageurs'!AC48="mars"),'Infos voyageurs'!AG48,"")</f>
        <v/>
      </c>
      <c r="F58" s="54" t="str">
        <f>IF(AND('Infos voyageurs'!AA48="Laos",'Infos voyageurs'!AC48="avril"),'Infos voyageurs'!AG48,"")</f>
        <v/>
      </c>
      <c r="G58" s="54" t="str">
        <f>IF(AND('Infos voyageurs'!AA48="Laos",'Infos voyageurs'!AC48="mai"),'Infos voyageurs'!AG48,"")</f>
        <v/>
      </c>
      <c r="H58" s="54" t="str">
        <f>IF(AND('Infos voyageurs'!AA49="Laos",'Infos voyageurs'!AC49="juin"),'Infos voyageurs'!AG49,"")</f>
        <v/>
      </c>
      <c r="I58" s="56" t="str">
        <f>IF(AND('Infos voyageurs'!AA48="Laos",'Infos voyageurs'!AC48="juillet"),'Infos voyageurs'!AG48,"")</f>
        <v/>
      </c>
      <c r="J58" s="56" t="str">
        <f>IF(AND('Infos voyageurs'!AA48="Laos",'Infos voyageurs'!AC48="août"),'Infos voyageurs'!AG48,"")</f>
        <v/>
      </c>
      <c r="K58" s="56" t="str">
        <f>IF(AND('Infos voyageurs'!AA48="Laos",'Infos voyageurs'!AC48="septembre"),'Infos voyageurs'!AG48,"")</f>
        <v/>
      </c>
      <c r="L58" s="58" t="str">
        <f>IF(AND('Infos voyageurs'!AA48="Laos",'Infos voyageurs'!AC48="octobre"),'Infos voyageurs'!AG48,"")</f>
        <v/>
      </c>
      <c r="M58" s="58" t="str">
        <f>IF(AND('Infos voyageurs'!AA48="Laos",'Infos voyageurs'!AC48="novembre"),'Infos voyageurs'!AG48,"")</f>
        <v/>
      </c>
      <c r="N58" s="58" t="str">
        <f>IF(AND('Infos voyageurs'!AA48="Laos",'Infos voyageurs'!AC48="décembre"),'Infos voyageurs'!AG48,"")</f>
        <v/>
      </c>
      <c r="O58" s="4"/>
      <c r="P58" s="1"/>
      <c r="Q58" s="14"/>
      <c r="R58" s="24" t="str">
        <f>IF('Infos voyageurs'!AA48="Laos",'Infos voyageurs'!AI48,"")</f>
        <v/>
      </c>
      <c r="S58" s="14"/>
      <c r="T58" s="68"/>
      <c r="U58" s="54" t="str">
        <f>IF('Infos voyageurs'!AE48="Laos",'Infos voyageurs'!AL48,"")</f>
        <v/>
      </c>
      <c r="V58" s="68"/>
      <c r="W58" s="69"/>
      <c r="X58" s="56" t="str">
        <f>IF('Infos voyageurs'!AA48="Laos",'Infos voyageurs'!AN48,"")</f>
        <v/>
      </c>
      <c r="Y58" s="69"/>
      <c r="Z58" s="70"/>
      <c r="AA58" s="58">
        <f t="shared" si="2"/>
        <v>0</v>
      </c>
      <c r="AB58" s="70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</row>
    <row r="59" spans="1:185" x14ac:dyDescent="0.2">
      <c r="A59" s="1" t="str">
        <f>IF('Infos voyageurs'!AA49="Laos",'Infos voyageurs'!B49,"")</f>
        <v/>
      </c>
      <c r="B59" s="61">
        <f t="shared" si="1"/>
        <v>0</v>
      </c>
      <c r="C59" s="24" t="str">
        <f>IF(AND('Infos voyageurs'!AA49="Laos",'Infos voyageurs'!AC49="janvier"),'Infos voyageurs'!AG49,"")</f>
        <v/>
      </c>
      <c r="D59" s="24" t="str">
        <f>IF(AND('Infos voyageurs'!AA49="Laos",'Infos voyageurs'!AC49="février"),'Infos voyageurs'!AG49,"")</f>
        <v/>
      </c>
      <c r="E59" s="24" t="str">
        <f>IF(AND('Infos voyageurs'!AA49="Laos",'Infos voyageurs'!AC49="mars"),'Infos voyageurs'!AG49,"")</f>
        <v/>
      </c>
      <c r="F59" s="54" t="str">
        <f>IF(AND('Infos voyageurs'!AA49="Laos",'Infos voyageurs'!AC49="avril"),'Infos voyageurs'!AG49,"")</f>
        <v/>
      </c>
      <c r="G59" s="54" t="str">
        <f>IF(AND('Infos voyageurs'!AA49="Laos",'Infos voyageurs'!AC49="mai"),'Infos voyageurs'!AG49,"")</f>
        <v/>
      </c>
      <c r="H59" s="54" t="str">
        <f>IF(AND('Infos voyageurs'!AA50="Laos",'Infos voyageurs'!AC50="juin"),'Infos voyageurs'!AG50,"")</f>
        <v/>
      </c>
      <c r="I59" s="56" t="str">
        <f>IF(AND('Infos voyageurs'!AA49="Laos",'Infos voyageurs'!AC49="juillet"),'Infos voyageurs'!AG49,"")</f>
        <v/>
      </c>
      <c r="J59" s="56" t="str">
        <f>IF(AND('Infos voyageurs'!AA49="Laos",'Infos voyageurs'!AC49="août"),'Infos voyageurs'!AG49,"")</f>
        <v/>
      </c>
      <c r="K59" s="56" t="str">
        <f>IF(AND('Infos voyageurs'!AA49="Laos",'Infos voyageurs'!AC49="septembre"),'Infos voyageurs'!AG49,"")</f>
        <v/>
      </c>
      <c r="L59" s="58" t="str">
        <f>IF(AND('Infos voyageurs'!AA49="Laos",'Infos voyageurs'!AC49="octobre"),'Infos voyageurs'!AG49,"")</f>
        <v/>
      </c>
      <c r="M59" s="58" t="str">
        <f>IF(AND('Infos voyageurs'!AA49="Laos",'Infos voyageurs'!AC49="novembre"),'Infos voyageurs'!AG49,"")</f>
        <v/>
      </c>
      <c r="N59" s="58" t="str">
        <f>IF(AND('Infos voyageurs'!AA49="Laos",'Infos voyageurs'!AC49="décembre"),'Infos voyageurs'!AG49,"")</f>
        <v/>
      </c>
      <c r="P59" s="1"/>
      <c r="Q59" s="14"/>
      <c r="R59" s="24" t="str">
        <f>IF('Infos voyageurs'!AA49="Laos",'Infos voyageurs'!AI49,"")</f>
        <v/>
      </c>
      <c r="S59" s="14"/>
      <c r="T59" s="68"/>
      <c r="U59" s="54" t="str">
        <f>IF('Infos voyageurs'!AE49="Laos",'Infos voyageurs'!AL49,"")</f>
        <v/>
      </c>
      <c r="V59" s="68"/>
      <c r="W59" s="69"/>
      <c r="X59" s="56" t="str">
        <f>IF('Infos voyageurs'!AA49="Laos",'Infos voyageurs'!AN49,"")</f>
        <v/>
      </c>
      <c r="Y59" s="69"/>
      <c r="Z59" s="70"/>
      <c r="AA59" s="58">
        <f t="shared" si="2"/>
        <v>0</v>
      </c>
      <c r="AB59" s="70"/>
    </row>
    <row r="60" spans="1:185" x14ac:dyDescent="0.2">
      <c r="A60" s="1" t="str">
        <f>IF('Infos voyageurs'!AA50="Laos",'Infos voyageurs'!B50,"")</f>
        <v/>
      </c>
      <c r="B60" s="61">
        <f t="shared" si="1"/>
        <v>0</v>
      </c>
      <c r="C60" s="24" t="str">
        <f>IF(AND('Infos voyageurs'!AA50="Laos",'Infos voyageurs'!AC50="janvier"),'Infos voyageurs'!AG50,"")</f>
        <v/>
      </c>
      <c r="D60" s="24" t="str">
        <f>IF(AND('Infos voyageurs'!AA50="Laos",'Infos voyageurs'!AC50="février"),'Infos voyageurs'!AG50,"")</f>
        <v/>
      </c>
      <c r="E60" s="24" t="str">
        <f>IF(AND('Infos voyageurs'!AA50="Laos",'Infos voyageurs'!AC50="mars"),'Infos voyageurs'!AG50,"")</f>
        <v/>
      </c>
      <c r="F60" s="54" t="str">
        <f>IF(AND('Infos voyageurs'!AA50="Laos",'Infos voyageurs'!AC50="avril"),'Infos voyageurs'!AG50,"")</f>
        <v/>
      </c>
      <c r="G60" s="54" t="str">
        <f>IF(AND('Infos voyageurs'!AA50="Laos",'Infos voyageurs'!AC50="mai"),'Infos voyageurs'!AG50,"")</f>
        <v/>
      </c>
      <c r="H60" s="54" t="str">
        <f>IF(AND('Infos voyageurs'!AA51="Laos",'Infos voyageurs'!AC51="juin"),'Infos voyageurs'!AG51,"")</f>
        <v/>
      </c>
      <c r="I60" s="56" t="str">
        <f>IF(AND('Infos voyageurs'!AA50="Laos",'Infos voyageurs'!AC50="juillet"),'Infos voyageurs'!AG50,"")</f>
        <v/>
      </c>
      <c r="J60" s="56" t="str">
        <f>IF(AND('Infos voyageurs'!AA50="Laos",'Infos voyageurs'!AC50="août"),'Infos voyageurs'!AG50,"")</f>
        <v/>
      </c>
      <c r="K60" s="56" t="str">
        <f>IF(AND('Infos voyageurs'!AA50="Laos",'Infos voyageurs'!AC50="septembre"),'Infos voyageurs'!AG50,"")</f>
        <v/>
      </c>
      <c r="L60" s="58" t="str">
        <f>IF(AND('Infos voyageurs'!AA50="Laos",'Infos voyageurs'!AC50="octobre"),'Infos voyageurs'!AG50,"")</f>
        <v/>
      </c>
      <c r="M60" s="58" t="str">
        <f>IF(AND('Infos voyageurs'!AA50="Laos",'Infos voyageurs'!AC50="novembre"),'Infos voyageurs'!AG50,"")</f>
        <v/>
      </c>
      <c r="N60" s="58" t="str">
        <f>IF(AND('Infos voyageurs'!AA50="Laos",'Infos voyageurs'!AC50="décembre"),'Infos voyageurs'!AG50,"")</f>
        <v/>
      </c>
      <c r="P60" s="1"/>
      <c r="Q60" s="14"/>
      <c r="R60" s="24" t="str">
        <f>IF('Infos voyageurs'!AA50="Laos",'Infos voyageurs'!AI50,"")</f>
        <v/>
      </c>
      <c r="S60" s="14"/>
      <c r="T60" s="68"/>
      <c r="U60" s="54" t="str">
        <f>IF('Infos voyageurs'!AE50="Laos",'Infos voyageurs'!AL50,"")</f>
        <v/>
      </c>
      <c r="V60" s="68"/>
      <c r="W60" s="69"/>
      <c r="X60" s="56" t="str">
        <f>IF('Infos voyageurs'!AA50="Laos",'Infos voyageurs'!AN50,"")</f>
        <v/>
      </c>
      <c r="Y60" s="69"/>
      <c r="Z60" s="70"/>
      <c r="AA60" s="58">
        <f t="shared" si="2"/>
        <v>0</v>
      </c>
      <c r="AB60" s="70"/>
    </row>
    <row r="61" spans="1:185" x14ac:dyDescent="0.2">
      <c r="A61" s="1" t="str">
        <f>IF('Infos voyageurs'!AA51="Laos",'Infos voyageurs'!B51,"")</f>
        <v/>
      </c>
      <c r="B61" s="61">
        <f t="shared" si="1"/>
        <v>0</v>
      </c>
      <c r="C61" s="24" t="str">
        <f>IF(AND('Infos voyageurs'!AA51="Laos",'Infos voyageurs'!AC51="janvier"),'Infos voyageurs'!AG51,"")</f>
        <v/>
      </c>
      <c r="D61" s="24" t="str">
        <f>IF(AND('Infos voyageurs'!AA51="Laos",'Infos voyageurs'!AC51="février"),'Infos voyageurs'!AG51,"")</f>
        <v/>
      </c>
      <c r="E61" s="24" t="str">
        <f>IF(AND('Infos voyageurs'!AA51="Laos",'Infos voyageurs'!AC51="mars"),'Infos voyageurs'!AG51,"")</f>
        <v/>
      </c>
      <c r="F61" s="54" t="str">
        <f>IF(AND('Infos voyageurs'!AA51="Laos",'Infos voyageurs'!AC51="avril"),'Infos voyageurs'!AG51,"")</f>
        <v/>
      </c>
      <c r="G61" s="54" t="str">
        <f>IF(AND('Infos voyageurs'!AA51="Laos",'Infos voyageurs'!AC51="mai"),'Infos voyageurs'!AG51,"")</f>
        <v/>
      </c>
      <c r="H61" s="54" t="str">
        <f>IF(AND('Infos voyageurs'!AA52="Laos",'Infos voyageurs'!AC52="juin"),'Infos voyageurs'!AG52,"")</f>
        <v/>
      </c>
      <c r="I61" s="56" t="str">
        <f>IF(AND('Infos voyageurs'!AA51="Laos",'Infos voyageurs'!AC51="juillet"),'Infos voyageurs'!AG51,"")</f>
        <v/>
      </c>
      <c r="J61" s="56" t="str">
        <f>IF(AND('Infos voyageurs'!AA51="Laos",'Infos voyageurs'!AC51="août"),'Infos voyageurs'!AG51,"")</f>
        <v/>
      </c>
      <c r="K61" s="56" t="str">
        <f>IF(AND('Infos voyageurs'!AA51="Laos",'Infos voyageurs'!AC51="septembre"),'Infos voyageurs'!AG51,"")</f>
        <v/>
      </c>
      <c r="L61" s="58" t="str">
        <f>IF(AND('Infos voyageurs'!AA51="Laos",'Infos voyageurs'!AC51="octobre"),'Infos voyageurs'!AG51,"")</f>
        <v/>
      </c>
      <c r="M61" s="58" t="str">
        <f>IF(AND('Infos voyageurs'!AA51="Laos",'Infos voyageurs'!AC51="novembre"),'Infos voyageurs'!AG51,"")</f>
        <v/>
      </c>
      <c r="N61" s="58" t="str">
        <f>IF(AND('Infos voyageurs'!AA51="Laos",'Infos voyageurs'!AC51="décembre"),'Infos voyageurs'!AG51,"")</f>
        <v/>
      </c>
      <c r="P61" s="1"/>
      <c r="Q61" s="14"/>
      <c r="R61" s="24" t="str">
        <f>IF('Infos voyageurs'!AA51="Laos",'Infos voyageurs'!AI51,"")</f>
        <v/>
      </c>
      <c r="S61" s="14"/>
      <c r="T61" s="68"/>
      <c r="U61" s="54" t="str">
        <f>IF('Infos voyageurs'!AE51="Laos",'Infos voyageurs'!AL51,"")</f>
        <v/>
      </c>
      <c r="V61" s="68"/>
      <c r="W61" s="69"/>
      <c r="X61" s="56" t="str">
        <f>IF('Infos voyageurs'!AA51="Laos",'Infos voyageurs'!AN51,"")</f>
        <v/>
      </c>
      <c r="Y61" s="69"/>
      <c r="Z61" s="70"/>
      <c r="AA61" s="58">
        <f t="shared" si="2"/>
        <v>0</v>
      </c>
      <c r="AB61" s="70"/>
    </row>
    <row r="62" spans="1:185" x14ac:dyDescent="0.2">
      <c r="A62" s="1" t="str">
        <f>IF('Infos voyageurs'!AA52="Laos",'Infos voyageurs'!B52,"")</f>
        <v/>
      </c>
      <c r="B62" s="61">
        <f t="shared" si="1"/>
        <v>0</v>
      </c>
      <c r="C62" s="24" t="str">
        <f>IF(AND('Infos voyageurs'!AA52="Laos",'Infos voyageurs'!AC52="janvier"),'Infos voyageurs'!AG52,"")</f>
        <v/>
      </c>
      <c r="D62" s="24" t="str">
        <f>IF(AND('Infos voyageurs'!AA52="Laos",'Infos voyageurs'!AC52="février"),'Infos voyageurs'!AG52,"")</f>
        <v/>
      </c>
      <c r="E62" s="24" t="str">
        <f>IF(AND('Infos voyageurs'!AA52="Laos",'Infos voyageurs'!AC52="mars"),'Infos voyageurs'!AG52,"")</f>
        <v/>
      </c>
      <c r="F62" s="54" t="str">
        <f>IF(AND('Infos voyageurs'!AA52="Laos",'Infos voyageurs'!AC52="avril"),'Infos voyageurs'!AG52,"")</f>
        <v/>
      </c>
      <c r="G62" s="54" t="str">
        <f>IF(AND('Infos voyageurs'!AA52="Laos",'Infos voyageurs'!AC52="mai"),'Infos voyageurs'!AG52,"")</f>
        <v/>
      </c>
      <c r="H62" s="54" t="str">
        <f>IF(AND('Infos voyageurs'!AA53="Laos",'Infos voyageurs'!AC53="juin"),'Infos voyageurs'!AG53,"")</f>
        <v/>
      </c>
      <c r="I62" s="56" t="str">
        <f>IF(AND('Infos voyageurs'!AA52="Laos",'Infos voyageurs'!AC52="juillet"),'Infos voyageurs'!AG52,"")</f>
        <v/>
      </c>
      <c r="J62" s="56" t="str">
        <f>IF(AND('Infos voyageurs'!AA52="Laos",'Infos voyageurs'!AC52="août"),'Infos voyageurs'!AG52,"")</f>
        <v/>
      </c>
      <c r="K62" s="56" t="str">
        <f>IF(AND('Infos voyageurs'!AA52="Laos",'Infos voyageurs'!AC52="septembre"),'Infos voyageurs'!AG52,"")</f>
        <v/>
      </c>
      <c r="L62" s="58" t="str">
        <f>IF(AND('Infos voyageurs'!AA52="Laos",'Infos voyageurs'!AC52="octobre"),'Infos voyageurs'!AG52,"")</f>
        <v/>
      </c>
      <c r="M62" s="58" t="str">
        <f>IF(AND('Infos voyageurs'!AA52="Laos",'Infos voyageurs'!AC52="novembre"),'Infos voyageurs'!AG52,"")</f>
        <v/>
      </c>
      <c r="N62" s="58" t="str">
        <f>IF(AND('Infos voyageurs'!AA52="Laos",'Infos voyageurs'!AC52="décembre"),'Infos voyageurs'!AG52,"")</f>
        <v/>
      </c>
      <c r="P62" s="1"/>
      <c r="Q62" s="14"/>
      <c r="R62" s="24" t="str">
        <f>IF('Infos voyageurs'!AA52="Laos",'Infos voyageurs'!AI52,"")</f>
        <v/>
      </c>
      <c r="S62" s="14"/>
      <c r="T62" s="68"/>
      <c r="U62" s="54" t="str">
        <f>IF('Infos voyageurs'!AE52="Laos",'Infos voyageurs'!AL52,"")</f>
        <v/>
      </c>
      <c r="V62" s="68"/>
      <c r="W62" s="69"/>
      <c r="X62" s="56" t="str">
        <f>IF('Infos voyageurs'!AA52="Laos",'Infos voyageurs'!AN52,"")</f>
        <v/>
      </c>
      <c r="Y62" s="69"/>
      <c r="Z62" s="70"/>
      <c r="AA62" s="58">
        <f t="shared" si="2"/>
        <v>0</v>
      </c>
      <c r="AB62" s="70"/>
    </row>
    <row r="63" spans="1:185" x14ac:dyDescent="0.2">
      <c r="A63" s="1" t="str">
        <f>IF('Infos voyageurs'!AA53="Laos",'Infos voyageurs'!B53,"")</f>
        <v/>
      </c>
      <c r="B63" s="61">
        <f t="shared" si="1"/>
        <v>0</v>
      </c>
      <c r="C63" s="24" t="str">
        <f>IF(AND('Infos voyageurs'!AA53="Laos",'Infos voyageurs'!AC53="janvier"),'Infos voyageurs'!AG53,"")</f>
        <v/>
      </c>
      <c r="D63" s="24" t="str">
        <f>IF(AND('Infos voyageurs'!AA53="Laos",'Infos voyageurs'!AC53="février"),'Infos voyageurs'!AG53,"")</f>
        <v/>
      </c>
      <c r="E63" s="24" t="str">
        <f>IF(AND('Infos voyageurs'!AA53="Laos",'Infos voyageurs'!AC53="mars"),'Infos voyageurs'!AG53,"")</f>
        <v/>
      </c>
      <c r="F63" s="54" t="str">
        <f>IF(AND('Infos voyageurs'!AA53="Laos",'Infos voyageurs'!AC53="avril"),'Infos voyageurs'!AG53,"")</f>
        <v/>
      </c>
      <c r="G63" s="54" t="str">
        <f>IF(AND('Infos voyageurs'!AA53="Laos",'Infos voyageurs'!AC53="mai"),'Infos voyageurs'!AG53,"")</f>
        <v/>
      </c>
      <c r="H63" s="54" t="str">
        <f>IF(AND('Infos voyageurs'!AA54="Laos",'Infos voyageurs'!AC54="juin"),'Infos voyageurs'!AG54,"")</f>
        <v/>
      </c>
      <c r="I63" s="56" t="str">
        <f>IF(AND('Infos voyageurs'!AA53="Laos",'Infos voyageurs'!AC53="juillet"),'Infos voyageurs'!AG53,"")</f>
        <v/>
      </c>
      <c r="J63" s="56" t="str">
        <f>IF(AND('Infos voyageurs'!AA53="Laos",'Infos voyageurs'!AC53="août"),'Infos voyageurs'!AG53,"")</f>
        <v/>
      </c>
      <c r="K63" s="56" t="str">
        <f>IF(AND('Infos voyageurs'!AA53="Laos",'Infos voyageurs'!AC53="septembre"),'Infos voyageurs'!AG53,"")</f>
        <v/>
      </c>
      <c r="L63" s="58" t="str">
        <f>IF(AND('Infos voyageurs'!AA53="Laos",'Infos voyageurs'!AC53="octobre"),'Infos voyageurs'!AG53,"")</f>
        <v/>
      </c>
      <c r="M63" s="58" t="str">
        <f>IF(AND('Infos voyageurs'!AA53="Laos",'Infos voyageurs'!AC53="novembre"),'Infos voyageurs'!AG53,"")</f>
        <v/>
      </c>
      <c r="N63" s="58" t="str">
        <f>IF(AND('Infos voyageurs'!AA53="Laos",'Infos voyageurs'!AC53="décembre"),'Infos voyageurs'!AG53,"")</f>
        <v/>
      </c>
      <c r="P63" s="1"/>
      <c r="Q63" s="14"/>
      <c r="R63" s="24" t="str">
        <f>IF('Infos voyageurs'!AA53="Laos",'Infos voyageurs'!AI53,"")</f>
        <v/>
      </c>
      <c r="S63" s="14"/>
      <c r="T63" s="68"/>
      <c r="U63" s="54" t="str">
        <f>IF('Infos voyageurs'!AE53="Laos",'Infos voyageurs'!AL53,"")</f>
        <v/>
      </c>
      <c r="V63" s="68"/>
      <c r="W63" s="69"/>
      <c r="X63" s="56" t="str">
        <f>IF('Infos voyageurs'!AA53="Laos",'Infos voyageurs'!AN53,"")</f>
        <v/>
      </c>
      <c r="Y63" s="69"/>
      <c r="Z63" s="70"/>
      <c r="AA63" s="58">
        <f t="shared" si="2"/>
        <v>0</v>
      </c>
      <c r="AB63" s="70"/>
    </row>
    <row r="64" spans="1:185" x14ac:dyDescent="0.2">
      <c r="A64" s="1" t="str">
        <f>IF('Infos voyageurs'!AA54="Laos",'Infos voyageurs'!B54,"")</f>
        <v/>
      </c>
      <c r="B64" s="61">
        <f t="shared" si="1"/>
        <v>0</v>
      </c>
      <c r="C64" s="24" t="str">
        <f>IF(AND('Infos voyageurs'!AA54="Laos",'Infos voyageurs'!AC54="janvier"),'Infos voyageurs'!AG54,"")</f>
        <v/>
      </c>
      <c r="D64" s="24" t="str">
        <f>IF(AND('Infos voyageurs'!AA54="Laos",'Infos voyageurs'!AC54="février"),'Infos voyageurs'!AG54,"")</f>
        <v/>
      </c>
      <c r="E64" s="24" t="str">
        <f>IF(AND('Infos voyageurs'!AA54="Laos",'Infos voyageurs'!AC54="mars"),'Infos voyageurs'!AG54,"")</f>
        <v/>
      </c>
      <c r="F64" s="54" t="str">
        <f>IF(AND('Infos voyageurs'!AA54="Laos",'Infos voyageurs'!AC54="avril"),'Infos voyageurs'!AG54,"")</f>
        <v/>
      </c>
      <c r="G64" s="54" t="str">
        <f>IF(AND('Infos voyageurs'!AA54="Laos",'Infos voyageurs'!AC54="mai"),'Infos voyageurs'!AG54,"")</f>
        <v/>
      </c>
      <c r="H64" s="54" t="str">
        <f>IF(AND('Infos voyageurs'!AA55="Laos",'Infos voyageurs'!AC55="juin"),'Infos voyageurs'!AG55,"")</f>
        <v/>
      </c>
      <c r="I64" s="56" t="str">
        <f>IF(AND('Infos voyageurs'!AA54="Laos",'Infos voyageurs'!AC54="juillet"),'Infos voyageurs'!AG54,"")</f>
        <v/>
      </c>
      <c r="J64" s="56" t="str">
        <f>IF(AND('Infos voyageurs'!AA54="Laos",'Infos voyageurs'!AC54="août"),'Infos voyageurs'!AG54,"")</f>
        <v/>
      </c>
      <c r="K64" s="56" t="str">
        <f>IF(AND('Infos voyageurs'!AA54="Laos",'Infos voyageurs'!AC54="septembre"),'Infos voyageurs'!AG54,"")</f>
        <v/>
      </c>
      <c r="L64" s="58" t="str">
        <f>IF(AND('Infos voyageurs'!AA54="Laos",'Infos voyageurs'!AC54="octobre"),'Infos voyageurs'!AG54,"")</f>
        <v/>
      </c>
      <c r="M64" s="58" t="str">
        <f>IF(AND('Infos voyageurs'!AA54="Laos",'Infos voyageurs'!AC54="novembre"),'Infos voyageurs'!AG54,"")</f>
        <v/>
      </c>
      <c r="N64" s="58" t="str">
        <f>IF(AND('Infos voyageurs'!AA54="Laos",'Infos voyageurs'!AC54="décembre"),'Infos voyageurs'!AG54,"")</f>
        <v/>
      </c>
      <c r="P64" s="1"/>
      <c r="Q64" s="14"/>
      <c r="R64" s="24" t="str">
        <f>IF('Infos voyageurs'!AA54="Laos",'Infos voyageurs'!AI54,"")</f>
        <v/>
      </c>
      <c r="S64" s="14"/>
      <c r="T64" s="68"/>
      <c r="U64" s="54" t="str">
        <f>IF('Infos voyageurs'!AE54="Laos",'Infos voyageurs'!AL54,"")</f>
        <v/>
      </c>
      <c r="V64" s="68"/>
      <c r="W64" s="69"/>
      <c r="X64" s="56" t="str">
        <f>IF('Infos voyageurs'!AA54="Laos",'Infos voyageurs'!AN54,"")</f>
        <v/>
      </c>
      <c r="Y64" s="69"/>
      <c r="Z64" s="70"/>
      <c r="AA64" s="58">
        <f t="shared" si="2"/>
        <v>0</v>
      </c>
      <c r="AB64" s="70"/>
    </row>
    <row r="65" spans="1:185" x14ac:dyDescent="0.2">
      <c r="A65" s="1" t="str">
        <f>IF('Infos voyageurs'!AA55="Laos",'Infos voyageurs'!B55,"")</f>
        <v/>
      </c>
      <c r="B65" s="61">
        <f t="shared" si="1"/>
        <v>0</v>
      </c>
      <c r="C65" s="24" t="str">
        <f>IF(AND('Infos voyageurs'!AA55="Laos",'Infos voyageurs'!AC55="janvier"),'Infos voyageurs'!AG55,"")</f>
        <v/>
      </c>
      <c r="D65" s="24" t="str">
        <f>IF(AND('Infos voyageurs'!AA55="Laos",'Infos voyageurs'!AC55="février"),'Infos voyageurs'!AG55,"")</f>
        <v/>
      </c>
      <c r="E65" s="24" t="str">
        <f>IF(AND('Infos voyageurs'!AA55="Laos",'Infos voyageurs'!AC55="mars"),'Infos voyageurs'!AG55,"")</f>
        <v/>
      </c>
      <c r="F65" s="54" t="str">
        <f>IF(AND('Infos voyageurs'!AA55="Laos",'Infos voyageurs'!AC55="avril"),'Infos voyageurs'!AG55,"")</f>
        <v/>
      </c>
      <c r="G65" s="54" t="str">
        <f>IF(AND('Infos voyageurs'!AA55="Laos",'Infos voyageurs'!AC55="mai"),'Infos voyageurs'!AG55,"")</f>
        <v/>
      </c>
      <c r="H65" s="54" t="str">
        <f>IF(AND('Infos voyageurs'!AA56="Laos",'Infos voyageurs'!AC56="juin"),'Infos voyageurs'!AG56,"")</f>
        <v/>
      </c>
      <c r="I65" s="56" t="str">
        <f>IF(AND('Infos voyageurs'!AA55="Laos",'Infos voyageurs'!AC55="juillet"),'Infos voyageurs'!AG55,"")</f>
        <v/>
      </c>
      <c r="J65" s="56" t="str">
        <f>IF(AND('Infos voyageurs'!AA55="Laos",'Infos voyageurs'!AC55="août"),'Infos voyageurs'!AG55,"")</f>
        <v/>
      </c>
      <c r="K65" s="56" t="str">
        <f>IF(AND('Infos voyageurs'!AA55="Laos",'Infos voyageurs'!AC55="septembre"),'Infos voyageurs'!AG55,"")</f>
        <v/>
      </c>
      <c r="L65" s="58" t="str">
        <f>IF(AND('Infos voyageurs'!AA55="Laos",'Infos voyageurs'!AC55="octobre"),'Infos voyageurs'!AG55,"")</f>
        <v/>
      </c>
      <c r="M65" s="58" t="str">
        <f>IF(AND('Infos voyageurs'!AA55="Laos",'Infos voyageurs'!AC55="novembre"),'Infos voyageurs'!AG55,"")</f>
        <v/>
      </c>
      <c r="N65" s="58" t="str">
        <f>IF(AND('Infos voyageurs'!AA55="Laos",'Infos voyageurs'!AC55="décembre"),'Infos voyageurs'!AG55,"")</f>
        <v/>
      </c>
      <c r="P65" s="1"/>
      <c r="Q65" s="14"/>
      <c r="R65" s="24" t="str">
        <f>IF('Infos voyageurs'!AA55="Laos",'Infos voyageurs'!AI55,"")</f>
        <v/>
      </c>
      <c r="S65" s="14"/>
      <c r="T65" s="68"/>
      <c r="U65" s="54" t="str">
        <f>IF('Infos voyageurs'!AE55="Laos",'Infos voyageurs'!AL55,"")</f>
        <v/>
      </c>
      <c r="V65" s="68"/>
      <c r="W65" s="69"/>
      <c r="X65" s="56" t="str">
        <f>IF('Infos voyageurs'!AA55="Laos",'Infos voyageurs'!AN55,"")</f>
        <v/>
      </c>
      <c r="Y65" s="69"/>
      <c r="Z65" s="70"/>
      <c r="AA65" s="58">
        <f t="shared" si="2"/>
        <v>0</v>
      </c>
      <c r="AB65" s="70"/>
    </row>
    <row r="66" spans="1:185" x14ac:dyDescent="0.2">
      <c r="A66" s="1" t="str">
        <f>IF('Infos voyageurs'!AA56="Laos",'Infos voyageurs'!B56,"")</f>
        <v/>
      </c>
      <c r="B66" s="61">
        <f t="shared" si="1"/>
        <v>0</v>
      </c>
      <c r="C66" s="24" t="str">
        <f>IF(AND('Infos voyageurs'!AA56="Laos",'Infos voyageurs'!AC56="janvier"),'Infos voyageurs'!AG56,"")</f>
        <v/>
      </c>
      <c r="D66" s="24" t="str">
        <f>IF(AND('Infos voyageurs'!AA56="Laos",'Infos voyageurs'!AC56="février"),'Infos voyageurs'!AG56,"")</f>
        <v/>
      </c>
      <c r="E66" s="24" t="str">
        <f>IF(AND('Infos voyageurs'!AA56="Laos",'Infos voyageurs'!AC56="mars"),'Infos voyageurs'!AG56,"")</f>
        <v/>
      </c>
      <c r="F66" s="54" t="str">
        <f>IF(AND('Infos voyageurs'!AA56="Laos",'Infos voyageurs'!AC56="avril"),'Infos voyageurs'!AG56,"")</f>
        <v/>
      </c>
      <c r="G66" s="54" t="str">
        <f>IF(AND('Infos voyageurs'!AA56="Laos",'Infos voyageurs'!AC56="mai"),'Infos voyageurs'!AG56,"")</f>
        <v/>
      </c>
      <c r="H66" s="54" t="str">
        <f>IF(AND('Infos voyageurs'!AA57="Laos",'Infos voyageurs'!AC57="juin"),'Infos voyageurs'!AG57,"")</f>
        <v/>
      </c>
      <c r="I66" s="56" t="str">
        <f>IF(AND('Infos voyageurs'!AA56="Laos",'Infos voyageurs'!AC56="juillet"),'Infos voyageurs'!AG56,"")</f>
        <v/>
      </c>
      <c r="J66" s="56" t="str">
        <f>IF(AND('Infos voyageurs'!AA56="Laos",'Infos voyageurs'!AC56="août"),'Infos voyageurs'!AG56,"")</f>
        <v/>
      </c>
      <c r="K66" s="56" t="str">
        <f>IF(AND('Infos voyageurs'!AA56="Laos",'Infos voyageurs'!AC56="septembre"),'Infos voyageurs'!AG56,"")</f>
        <v/>
      </c>
      <c r="L66" s="58" t="str">
        <f>IF(AND('Infos voyageurs'!AA56="Laos",'Infos voyageurs'!AC56="octobre"),'Infos voyageurs'!AG56,"")</f>
        <v/>
      </c>
      <c r="M66" s="58" t="str">
        <f>IF(AND('Infos voyageurs'!AA56="Laos",'Infos voyageurs'!AC56="novembre"),'Infos voyageurs'!AG56,"")</f>
        <v/>
      </c>
      <c r="N66" s="58" t="str">
        <f>IF(AND('Infos voyageurs'!AA56="Laos",'Infos voyageurs'!AC56="décembre"),'Infos voyageurs'!AG56,"")</f>
        <v/>
      </c>
      <c r="P66" s="1"/>
      <c r="Q66" s="14"/>
      <c r="R66" s="24" t="str">
        <f>IF('Infos voyageurs'!AA56="Laos",'Infos voyageurs'!AI56,"")</f>
        <v/>
      </c>
      <c r="S66" s="14"/>
      <c r="T66" s="68"/>
      <c r="U66" s="54" t="str">
        <f>IF('Infos voyageurs'!AE56="Laos",'Infos voyageurs'!AL56,"")</f>
        <v/>
      </c>
      <c r="V66" s="68"/>
      <c r="W66" s="69"/>
      <c r="X66" s="56" t="str">
        <f>IF('Infos voyageurs'!AA56="Laos",'Infos voyageurs'!AN56,"")</f>
        <v/>
      </c>
      <c r="Y66" s="69"/>
      <c r="Z66" s="70"/>
      <c r="AA66" s="58">
        <f t="shared" si="2"/>
        <v>0</v>
      </c>
      <c r="AB66" s="70"/>
    </row>
    <row r="67" spans="1:185" x14ac:dyDescent="0.2">
      <c r="A67" s="1" t="str">
        <f>IF('Infos voyageurs'!AA57="Laos",'Infos voyageurs'!B57,"")</f>
        <v/>
      </c>
      <c r="B67" s="61">
        <f t="shared" si="1"/>
        <v>0</v>
      </c>
      <c r="C67" s="24" t="str">
        <f>IF(AND('Infos voyageurs'!AA57="Laos",'Infos voyageurs'!AC57="janvier"),'Infos voyageurs'!AG57,"")</f>
        <v/>
      </c>
      <c r="D67" s="24" t="str">
        <f>IF(AND('Infos voyageurs'!AA57="Laos",'Infos voyageurs'!AC57="février"),'Infos voyageurs'!AG57,"")</f>
        <v/>
      </c>
      <c r="E67" s="24" t="str">
        <f>IF(AND('Infos voyageurs'!AA57="Laos",'Infos voyageurs'!AC57="mars"),'Infos voyageurs'!AG57,"")</f>
        <v/>
      </c>
      <c r="F67" s="54" t="str">
        <f>IF(AND('Infos voyageurs'!AA57="Laos",'Infos voyageurs'!AC57="avril"),'Infos voyageurs'!AG57,"")</f>
        <v/>
      </c>
      <c r="G67" s="54" t="str">
        <f>IF(AND('Infos voyageurs'!AA57="Laos",'Infos voyageurs'!AC57="mai"),'Infos voyageurs'!AG57,"")</f>
        <v/>
      </c>
      <c r="H67" s="54" t="str">
        <f>IF(AND('Infos voyageurs'!AA58="Laos",'Infos voyageurs'!AC58="juin"),'Infos voyageurs'!AG58,"")</f>
        <v/>
      </c>
      <c r="I67" s="56" t="str">
        <f>IF(AND('Infos voyageurs'!AA57="Laos",'Infos voyageurs'!AC57="juillet"),'Infos voyageurs'!AG57,"")</f>
        <v/>
      </c>
      <c r="J67" s="56" t="str">
        <f>IF(AND('Infos voyageurs'!AA57="Laos",'Infos voyageurs'!AC57="août"),'Infos voyageurs'!AG57,"")</f>
        <v/>
      </c>
      <c r="K67" s="56" t="str">
        <f>IF(AND('Infos voyageurs'!AA57="Laos",'Infos voyageurs'!AC57="septembre"),'Infos voyageurs'!AG57,"")</f>
        <v/>
      </c>
      <c r="L67" s="58" t="str">
        <f>IF(AND('Infos voyageurs'!AA57="Laos",'Infos voyageurs'!AC57="octobre"),'Infos voyageurs'!AG57,"")</f>
        <v/>
      </c>
      <c r="M67" s="58" t="str">
        <f>IF(AND('Infos voyageurs'!AA57="Laos",'Infos voyageurs'!AC57="novembre"),'Infos voyageurs'!AG57,"")</f>
        <v/>
      </c>
      <c r="N67" s="58" t="str">
        <f>IF(AND('Infos voyageurs'!AA57="Laos",'Infos voyageurs'!AC57="décembre"),'Infos voyageurs'!AG57,"")</f>
        <v/>
      </c>
      <c r="P67" s="1"/>
      <c r="Q67" s="14"/>
      <c r="R67" s="24" t="str">
        <f>IF('Infos voyageurs'!AA57="Laos",'Infos voyageurs'!AI57,"")</f>
        <v/>
      </c>
      <c r="S67" s="14"/>
      <c r="T67" s="68"/>
      <c r="U67" s="54" t="str">
        <f>IF('Infos voyageurs'!AE57="Laos",'Infos voyageurs'!AL57,"")</f>
        <v/>
      </c>
      <c r="V67" s="68"/>
      <c r="W67" s="69"/>
      <c r="X67" s="56" t="str">
        <f>IF('Infos voyageurs'!AA57="Laos",'Infos voyageurs'!AN57,"")</f>
        <v/>
      </c>
      <c r="Y67" s="69"/>
      <c r="Z67" s="70"/>
      <c r="AA67" s="58">
        <f t="shared" si="2"/>
        <v>0</v>
      </c>
      <c r="AB67" s="70"/>
    </row>
    <row r="68" spans="1:185" x14ac:dyDescent="0.2">
      <c r="A68" s="1" t="str">
        <f>IF('Infos voyageurs'!AA58="Laos",'Infos voyageurs'!B58,"")</f>
        <v/>
      </c>
      <c r="B68" s="61">
        <f t="shared" si="1"/>
        <v>0</v>
      </c>
      <c r="C68" s="24" t="str">
        <f>IF(AND('Infos voyageurs'!AA58="Laos",'Infos voyageurs'!AC58="janvier"),'Infos voyageurs'!AG58,"")</f>
        <v/>
      </c>
      <c r="D68" s="24" t="str">
        <f>IF(AND('Infos voyageurs'!AA58="Laos",'Infos voyageurs'!AC58="février"),'Infos voyageurs'!AG58,"")</f>
        <v/>
      </c>
      <c r="E68" s="24" t="str">
        <f>IF(AND('Infos voyageurs'!AA58="Laos",'Infos voyageurs'!AC58="mars"),'Infos voyageurs'!AG58,"")</f>
        <v/>
      </c>
      <c r="F68" s="54" t="str">
        <f>IF(AND('Infos voyageurs'!AA58="Laos",'Infos voyageurs'!AC58="avril"),'Infos voyageurs'!AG58,"")</f>
        <v/>
      </c>
      <c r="G68" s="54" t="str">
        <f>IF(AND('Infos voyageurs'!AA58="Laos",'Infos voyageurs'!AC58="mai"),'Infos voyageurs'!AG58,"")</f>
        <v/>
      </c>
      <c r="H68" s="54" t="str">
        <f>IF(AND('Infos voyageurs'!AA59="Laos",'Infos voyageurs'!AC59="juin"),'Infos voyageurs'!AG59,"")</f>
        <v/>
      </c>
      <c r="I68" s="56" t="str">
        <f>IF(AND('Infos voyageurs'!AA58="Laos",'Infos voyageurs'!AC58="juillet"),'Infos voyageurs'!AG58,"")</f>
        <v/>
      </c>
      <c r="J68" s="56" t="str">
        <f>IF(AND('Infos voyageurs'!AA58="Laos",'Infos voyageurs'!AC58="août"),'Infos voyageurs'!AG58,"")</f>
        <v/>
      </c>
      <c r="K68" s="56" t="str">
        <f>IF(AND('Infos voyageurs'!AA58="Laos",'Infos voyageurs'!AC58="septembre"),'Infos voyageurs'!AG58,"")</f>
        <v/>
      </c>
      <c r="L68" s="58" t="str">
        <f>IF(AND('Infos voyageurs'!AA58="Laos",'Infos voyageurs'!AC58="octobre"),'Infos voyageurs'!AG58,"")</f>
        <v/>
      </c>
      <c r="M68" s="58" t="str">
        <f>IF(AND('Infos voyageurs'!AA58="Laos",'Infos voyageurs'!AC58="novembre"),'Infos voyageurs'!AG58,"")</f>
        <v/>
      </c>
      <c r="N68" s="58" t="str">
        <f>IF(AND('Infos voyageurs'!AA58="Laos",'Infos voyageurs'!AC58="décembre"),'Infos voyageurs'!AG58,"")</f>
        <v/>
      </c>
      <c r="P68" s="1"/>
      <c r="Q68" s="14"/>
      <c r="R68" s="24" t="str">
        <f>IF('Infos voyageurs'!AA58="Laos",'Infos voyageurs'!AI58,"")</f>
        <v/>
      </c>
      <c r="S68" s="14"/>
      <c r="T68" s="68"/>
      <c r="U68" s="54" t="str">
        <f>IF('Infos voyageurs'!AE58="Laos",'Infos voyageurs'!AL58,"")</f>
        <v/>
      </c>
      <c r="V68" s="68"/>
      <c r="W68" s="69"/>
      <c r="X68" s="56" t="str">
        <f>IF('Infos voyageurs'!AA58="Laos",'Infos voyageurs'!AN58,"")</f>
        <v/>
      </c>
      <c r="Y68" s="69"/>
      <c r="Z68" s="70"/>
      <c r="AA68" s="58">
        <f t="shared" si="2"/>
        <v>0</v>
      </c>
      <c r="AB68" s="70"/>
    </row>
    <row r="69" spans="1:185" x14ac:dyDescent="0.2">
      <c r="A69" s="1" t="str">
        <f>IF('Infos voyageurs'!AA59="Laos",'Infos voyageurs'!B59,"")</f>
        <v/>
      </c>
      <c r="B69" s="61">
        <f t="shared" si="1"/>
        <v>0</v>
      </c>
      <c r="C69" s="24" t="str">
        <f>IF(AND('Infos voyageurs'!AA59="Laos",'Infos voyageurs'!AC59="janvier"),'Infos voyageurs'!AG59,"")</f>
        <v/>
      </c>
      <c r="D69" s="24" t="str">
        <f>IF(AND('Infos voyageurs'!AA59="Laos",'Infos voyageurs'!AC59="février"),'Infos voyageurs'!AG59,"")</f>
        <v/>
      </c>
      <c r="E69" s="24" t="str">
        <f>IF(AND('Infos voyageurs'!AA59="Laos",'Infos voyageurs'!AC59="mars"),'Infos voyageurs'!AG59,"")</f>
        <v/>
      </c>
      <c r="F69" s="54" t="str">
        <f>IF(AND('Infos voyageurs'!AA59="Laos",'Infos voyageurs'!AC59="avril"),'Infos voyageurs'!AG59,"")</f>
        <v/>
      </c>
      <c r="G69" s="54" t="str">
        <f>IF(AND('Infos voyageurs'!AA59="Laos",'Infos voyageurs'!AC59="mai"),'Infos voyageurs'!AG59,"")</f>
        <v/>
      </c>
      <c r="H69" s="54" t="str">
        <f>IF(AND('Infos voyageurs'!AA60="Laos",'Infos voyageurs'!AC60="juin"),'Infos voyageurs'!AG60,"")</f>
        <v/>
      </c>
      <c r="I69" s="56" t="str">
        <f>IF(AND('Infos voyageurs'!AA59="Laos",'Infos voyageurs'!AC59="juillet"),'Infos voyageurs'!AG59,"")</f>
        <v/>
      </c>
      <c r="J69" s="56" t="str">
        <f>IF(AND('Infos voyageurs'!AA59="Laos",'Infos voyageurs'!AC59="août"),'Infos voyageurs'!AG59,"")</f>
        <v/>
      </c>
      <c r="K69" s="56" t="str">
        <f>IF(AND('Infos voyageurs'!AA59="Laos",'Infos voyageurs'!AC59="septembre"),'Infos voyageurs'!AG59,"")</f>
        <v/>
      </c>
      <c r="L69" s="58" t="str">
        <f>IF(AND('Infos voyageurs'!AA59="Laos",'Infos voyageurs'!AC59="octobre"),'Infos voyageurs'!AG59,"")</f>
        <v/>
      </c>
      <c r="M69" s="58" t="str">
        <f>IF(AND('Infos voyageurs'!AA59="Laos",'Infos voyageurs'!AC59="novembre"),'Infos voyageurs'!AG59,"")</f>
        <v/>
      </c>
      <c r="N69" s="58" t="str">
        <f>IF(AND('Infos voyageurs'!AA59="Laos",'Infos voyageurs'!AC59="décembre"),'Infos voyageurs'!AG59,"")</f>
        <v/>
      </c>
      <c r="P69" s="1"/>
      <c r="Q69" s="14"/>
      <c r="R69" s="24" t="str">
        <f>IF('Infos voyageurs'!AA59="Laos",'Infos voyageurs'!AI59,"")</f>
        <v/>
      </c>
      <c r="S69" s="14"/>
      <c r="T69" s="68"/>
      <c r="U69" s="54" t="str">
        <f>IF('Infos voyageurs'!AE59="Laos",'Infos voyageurs'!AL59,"")</f>
        <v/>
      </c>
      <c r="V69" s="68"/>
      <c r="W69" s="69"/>
      <c r="X69" s="56" t="str">
        <f>IF('Infos voyageurs'!AA59="Laos",'Infos voyageurs'!AN59,"")</f>
        <v/>
      </c>
      <c r="Y69" s="69"/>
      <c r="Z69" s="70"/>
      <c r="AA69" s="58">
        <f t="shared" si="2"/>
        <v>0</v>
      </c>
      <c r="AB69" s="70"/>
    </row>
    <row r="70" spans="1:185" s="36" customFormat="1" x14ac:dyDescent="0.2">
      <c r="A70" s="1" t="str">
        <f>IF('Infos voyageurs'!AA60="Laos",'Infos voyageurs'!B60,"")</f>
        <v/>
      </c>
      <c r="B70" s="61">
        <f t="shared" si="1"/>
        <v>0</v>
      </c>
      <c r="C70" s="24" t="str">
        <f>IF(AND('Infos voyageurs'!AA60="Laos",'Infos voyageurs'!AC60="janvier"),'Infos voyageurs'!AG60,"")</f>
        <v/>
      </c>
      <c r="D70" s="24" t="str">
        <f>IF(AND('Infos voyageurs'!AA60="Laos",'Infos voyageurs'!AC60="février"),'Infos voyageurs'!AG60,"")</f>
        <v/>
      </c>
      <c r="E70" s="24" t="str">
        <f>IF(AND('Infos voyageurs'!AA60="Laos",'Infos voyageurs'!AC60="mars"),'Infos voyageurs'!AG60,"")</f>
        <v/>
      </c>
      <c r="F70" s="54" t="str">
        <f>IF(AND('Infos voyageurs'!AA60="Laos",'Infos voyageurs'!AC60="avril"),'Infos voyageurs'!AG60,"")</f>
        <v/>
      </c>
      <c r="G70" s="54" t="str">
        <f>IF(AND('Infos voyageurs'!AA60="Laos",'Infos voyageurs'!AC60="mai"),'Infos voyageurs'!AG60,"")</f>
        <v/>
      </c>
      <c r="H70" s="54" t="str">
        <f>IF(AND('Infos voyageurs'!AA61="Laos",'Infos voyageurs'!AC61="juin"),'Infos voyageurs'!AG61,"")</f>
        <v/>
      </c>
      <c r="I70" s="56" t="str">
        <f>IF(AND('Infos voyageurs'!AA60="Laos",'Infos voyageurs'!AC60="juillet"),'Infos voyageurs'!AG60,"")</f>
        <v/>
      </c>
      <c r="J70" s="56" t="str">
        <f>IF(AND('Infos voyageurs'!AA60="Laos",'Infos voyageurs'!AC60="août"),'Infos voyageurs'!AG60,"")</f>
        <v/>
      </c>
      <c r="K70" s="56" t="str">
        <f>IF(AND('Infos voyageurs'!AA60="Laos",'Infos voyageurs'!AC60="septembre"),'Infos voyageurs'!AG60,"")</f>
        <v/>
      </c>
      <c r="L70" s="58" t="str">
        <f>IF(AND('Infos voyageurs'!AA60="Laos",'Infos voyageurs'!AC60="octobre"),'Infos voyageurs'!AG60,"")</f>
        <v/>
      </c>
      <c r="M70" s="58" t="str">
        <f>IF(AND('Infos voyageurs'!AA60="Laos",'Infos voyageurs'!AC60="novembre"),'Infos voyageurs'!AG60,"")</f>
        <v/>
      </c>
      <c r="N70" s="58" t="str">
        <f>IF(AND('Infos voyageurs'!AA60="Laos",'Infos voyageurs'!AC60="décembre"),'Infos voyageurs'!AG60,"")</f>
        <v/>
      </c>
      <c r="O70" s="4"/>
      <c r="P70" s="1"/>
      <c r="Q70" s="14"/>
      <c r="R70" s="24" t="str">
        <f>IF('Infos voyageurs'!AA60="Laos",'Infos voyageurs'!AI60,"")</f>
        <v/>
      </c>
      <c r="S70" s="14"/>
      <c r="T70" s="68"/>
      <c r="U70" s="54" t="str">
        <f>IF('Infos voyageurs'!AE60="Laos",'Infos voyageurs'!AL60,"")</f>
        <v/>
      </c>
      <c r="V70" s="68"/>
      <c r="W70" s="69"/>
      <c r="X70" s="56" t="str">
        <f>IF('Infos voyageurs'!AA60="Laos",'Infos voyageurs'!AN60,"")</f>
        <v/>
      </c>
      <c r="Y70" s="69"/>
      <c r="Z70" s="70"/>
      <c r="AA70" s="58">
        <f t="shared" si="2"/>
        <v>0</v>
      </c>
      <c r="AB70" s="70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</row>
    <row r="71" spans="1:185" x14ac:dyDescent="0.2">
      <c r="A71" s="1" t="str">
        <f>IF('Infos voyageurs'!AA61="Laos",'Infos voyageurs'!B61,"")</f>
        <v/>
      </c>
      <c r="B71" s="61">
        <f t="shared" si="1"/>
        <v>0</v>
      </c>
      <c r="C71" s="24" t="str">
        <f>IF(AND('Infos voyageurs'!AA61="Laos",'Infos voyageurs'!AC61="janvier"),'Infos voyageurs'!AG61,"")</f>
        <v/>
      </c>
      <c r="D71" s="24" t="str">
        <f>IF(AND('Infos voyageurs'!AA61="Laos",'Infos voyageurs'!AC61="février"),'Infos voyageurs'!AG61,"")</f>
        <v/>
      </c>
      <c r="E71" s="24" t="str">
        <f>IF(AND('Infos voyageurs'!AA61="Laos",'Infos voyageurs'!AC61="mars"),'Infos voyageurs'!AG61,"")</f>
        <v/>
      </c>
      <c r="F71" s="54" t="str">
        <f>IF(AND('Infos voyageurs'!AA61="Laos",'Infos voyageurs'!AC61="avril"),'Infos voyageurs'!AG61,"")</f>
        <v/>
      </c>
      <c r="G71" s="54" t="str">
        <f>IF(AND('Infos voyageurs'!AA61="Laos",'Infos voyageurs'!AC61="mai"),'Infos voyageurs'!AG61,"")</f>
        <v/>
      </c>
      <c r="H71" s="54" t="str">
        <f>IF(AND('Infos voyageurs'!AA62="Laos",'Infos voyageurs'!AC62="juin"),'Infos voyageurs'!AG62,"")</f>
        <v/>
      </c>
      <c r="I71" s="56" t="str">
        <f>IF(AND('Infos voyageurs'!AA61="Laos",'Infos voyageurs'!AC61="juillet"),'Infos voyageurs'!AG61,"")</f>
        <v/>
      </c>
      <c r="J71" s="56" t="str">
        <f>IF(AND('Infos voyageurs'!AA61="Laos",'Infos voyageurs'!AC61="août"),'Infos voyageurs'!AG61,"")</f>
        <v/>
      </c>
      <c r="K71" s="56" t="str">
        <f>IF(AND('Infos voyageurs'!AA61="Laos",'Infos voyageurs'!AC61="septembre"),'Infos voyageurs'!AG61,"")</f>
        <v/>
      </c>
      <c r="L71" s="58" t="str">
        <f>IF(AND('Infos voyageurs'!AA61="Laos",'Infos voyageurs'!AC61="octobre"),'Infos voyageurs'!AG61,"")</f>
        <v/>
      </c>
      <c r="M71" s="58" t="str">
        <f>IF(AND('Infos voyageurs'!AA61="Laos",'Infos voyageurs'!AC61="novembre"),'Infos voyageurs'!AG61,"")</f>
        <v/>
      </c>
      <c r="N71" s="58" t="str">
        <f>IF(AND('Infos voyageurs'!AA61="Laos",'Infos voyageurs'!AC61="décembre"),'Infos voyageurs'!AG61,"")</f>
        <v/>
      </c>
      <c r="P71" s="1"/>
      <c r="Q71" s="14"/>
      <c r="R71" s="24" t="str">
        <f>IF('Infos voyageurs'!AA61="Laos",'Infos voyageurs'!AI61,"")</f>
        <v/>
      </c>
      <c r="S71" s="14"/>
      <c r="T71" s="68"/>
      <c r="U71" s="54" t="str">
        <f>IF('Infos voyageurs'!AE61="Laos",'Infos voyageurs'!AL61,"")</f>
        <v/>
      </c>
      <c r="V71" s="68"/>
      <c r="W71" s="69"/>
      <c r="X71" s="56" t="str">
        <f>IF('Infos voyageurs'!AA61="Laos",'Infos voyageurs'!AN61,"")</f>
        <v/>
      </c>
      <c r="Y71" s="69"/>
      <c r="Z71" s="70"/>
      <c r="AA71" s="58">
        <f t="shared" si="2"/>
        <v>0</v>
      </c>
      <c r="AB71" s="70"/>
    </row>
    <row r="72" spans="1:185" x14ac:dyDescent="0.2">
      <c r="A72" s="1" t="str">
        <f>IF('Infos voyageurs'!AA62="Laos",'Infos voyageurs'!B62,"")</f>
        <v/>
      </c>
      <c r="B72" s="61">
        <f t="shared" si="1"/>
        <v>0</v>
      </c>
      <c r="C72" s="24" t="str">
        <f>IF(AND('Infos voyageurs'!AA62="Laos",'Infos voyageurs'!AC62="janvier"),'Infos voyageurs'!AG62,"")</f>
        <v/>
      </c>
      <c r="D72" s="24" t="str">
        <f>IF(AND('Infos voyageurs'!AA62="Laos",'Infos voyageurs'!AC62="février"),'Infos voyageurs'!AG62,"")</f>
        <v/>
      </c>
      <c r="E72" s="24" t="str">
        <f>IF(AND('Infos voyageurs'!AA62="Laos",'Infos voyageurs'!AC62="mars"),'Infos voyageurs'!AG62,"")</f>
        <v/>
      </c>
      <c r="F72" s="54" t="str">
        <f>IF(AND('Infos voyageurs'!AA62="Laos",'Infos voyageurs'!AC62="avril"),'Infos voyageurs'!AG62,"")</f>
        <v/>
      </c>
      <c r="G72" s="54" t="str">
        <f>IF(AND('Infos voyageurs'!AA62="Laos",'Infos voyageurs'!AC62="mai"),'Infos voyageurs'!AG62,"")</f>
        <v/>
      </c>
      <c r="H72" s="54" t="str">
        <f>IF(AND('Infos voyageurs'!AA63="Laos",'Infos voyageurs'!AC63="juin"),'Infos voyageurs'!AG63,"")</f>
        <v/>
      </c>
      <c r="I72" s="56" t="str">
        <f>IF(AND('Infos voyageurs'!AA62="Laos",'Infos voyageurs'!AC62="juillet"),'Infos voyageurs'!AG62,"")</f>
        <v/>
      </c>
      <c r="J72" s="56" t="str">
        <f>IF(AND('Infos voyageurs'!AA62="Laos",'Infos voyageurs'!AC62="août"),'Infos voyageurs'!AG62,"")</f>
        <v/>
      </c>
      <c r="K72" s="56" t="str">
        <f>IF(AND('Infos voyageurs'!AA62="Laos",'Infos voyageurs'!AC62="septembre"),'Infos voyageurs'!AG62,"")</f>
        <v/>
      </c>
      <c r="L72" s="58" t="str">
        <f>IF(AND('Infos voyageurs'!AA62="Laos",'Infos voyageurs'!AC62="octobre"),'Infos voyageurs'!AG62,"")</f>
        <v/>
      </c>
      <c r="M72" s="58" t="str">
        <f>IF(AND('Infos voyageurs'!AA62="Laos",'Infos voyageurs'!AC62="novembre"),'Infos voyageurs'!AG62,"")</f>
        <v/>
      </c>
      <c r="N72" s="58" t="str">
        <f>IF(AND('Infos voyageurs'!AA62="Laos",'Infos voyageurs'!AC62="décembre"),'Infos voyageurs'!AG62,"")</f>
        <v/>
      </c>
      <c r="P72" s="1"/>
      <c r="Q72" s="14"/>
      <c r="R72" s="24" t="str">
        <f>IF('Infos voyageurs'!AA62="Laos",'Infos voyageurs'!AI62,"")</f>
        <v/>
      </c>
      <c r="S72" s="14"/>
      <c r="T72" s="68"/>
      <c r="U72" s="54" t="str">
        <f>IF('Infos voyageurs'!AE62="Laos",'Infos voyageurs'!AL62,"")</f>
        <v/>
      </c>
      <c r="V72" s="68"/>
      <c r="W72" s="69"/>
      <c r="X72" s="56" t="str">
        <f>IF('Infos voyageurs'!AA62="Laos",'Infos voyageurs'!AN62,"")</f>
        <v/>
      </c>
      <c r="Y72" s="69"/>
      <c r="Z72" s="70"/>
      <c r="AA72" s="58">
        <f t="shared" si="2"/>
        <v>0</v>
      </c>
      <c r="AB72" s="70"/>
    </row>
    <row r="73" spans="1:185" x14ac:dyDescent="0.2">
      <c r="A73" s="1" t="str">
        <f>IF('Infos voyageurs'!AA63="Laos",'Infos voyageurs'!B63,"")</f>
        <v/>
      </c>
      <c r="B73" s="61">
        <f t="shared" si="1"/>
        <v>0</v>
      </c>
      <c r="C73" s="24" t="str">
        <f>IF(AND('Infos voyageurs'!AA63="Laos",'Infos voyageurs'!AC63="janvier"),'Infos voyageurs'!AG63,"")</f>
        <v/>
      </c>
      <c r="D73" s="24" t="str">
        <f>IF(AND('Infos voyageurs'!AA63="Laos",'Infos voyageurs'!AC63="février"),'Infos voyageurs'!AG63,"")</f>
        <v/>
      </c>
      <c r="E73" s="24" t="str">
        <f>IF(AND('Infos voyageurs'!AA63="Laos",'Infos voyageurs'!AC63="mars"),'Infos voyageurs'!AG63,"")</f>
        <v/>
      </c>
      <c r="F73" s="54" t="str">
        <f>IF(AND('Infos voyageurs'!AA63="Laos",'Infos voyageurs'!AC63="avril"),'Infos voyageurs'!AG63,"")</f>
        <v/>
      </c>
      <c r="G73" s="54" t="str">
        <f>IF(AND('Infos voyageurs'!AA63="Laos",'Infos voyageurs'!AC63="mai"),'Infos voyageurs'!AG63,"")</f>
        <v/>
      </c>
      <c r="H73" s="54" t="str">
        <f>IF(AND('Infos voyageurs'!AA64="Laos",'Infos voyageurs'!AC64="juin"),'Infos voyageurs'!AG64,"")</f>
        <v/>
      </c>
      <c r="I73" s="56" t="str">
        <f>IF(AND('Infos voyageurs'!AA63="Laos",'Infos voyageurs'!AC63="juillet"),'Infos voyageurs'!AG63,"")</f>
        <v/>
      </c>
      <c r="J73" s="56" t="str">
        <f>IF(AND('Infos voyageurs'!AA63="Laos",'Infos voyageurs'!AC63="août"),'Infos voyageurs'!AG63,"")</f>
        <v/>
      </c>
      <c r="K73" s="56" t="str">
        <f>IF(AND('Infos voyageurs'!AA63="Laos",'Infos voyageurs'!AC63="septembre"),'Infos voyageurs'!AG63,"")</f>
        <v/>
      </c>
      <c r="L73" s="58" t="str">
        <f>IF(AND('Infos voyageurs'!AA63="Laos",'Infos voyageurs'!AC63="octobre"),'Infos voyageurs'!AG63,"")</f>
        <v/>
      </c>
      <c r="M73" s="58" t="str">
        <f>IF(AND('Infos voyageurs'!AA63="Laos",'Infos voyageurs'!AC63="novembre"),'Infos voyageurs'!AG63,"")</f>
        <v/>
      </c>
      <c r="N73" s="58" t="str">
        <f>IF(AND('Infos voyageurs'!AA63="Laos",'Infos voyageurs'!AC63="décembre"),'Infos voyageurs'!AG63,"")</f>
        <v/>
      </c>
      <c r="P73" s="1"/>
      <c r="Q73" s="14"/>
      <c r="R73" s="24" t="str">
        <f>IF('Infos voyageurs'!AA63="Laos",'Infos voyageurs'!AI63,"")</f>
        <v/>
      </c>
      <c r="S73" s="14"/>
      <c r="T73" s="68"/>
      <c r="U73" s="54" t="str">
        <f>IF('Infos voyageurs'!AE63="Laos",'Infos voyageurs'!AL63,"")</f>
        <v/>
      </c>
      <c r="V73" s="68"/>
      <c r="W73" s="69"/>
      <c r="X73" s="56" t="str">
        <f>IF('Infos voyageurs'!AA63="Laos",'Infos voyageurs'!AN63,"")</f>
        <v/>
      </c>
      <c r="Y73" s="69"/>
      <c r="Z73" s="70"/>
      <c r="AA73" s="58">
        <f t="shared" si="2"/>
        <v>0</v>
      </c>
      <c r="AB73" s="70"/>
    </row>
    <row r="74" spans="1:185" x14ac:dyDescent="0.2">
      <c r="A74" s="1" t="str">
        <f>IF('Infos voyageurs'!AA64="Laos",'Infos voyageurs'!B64,"")</f>
        <v/>
      </c>
      <c r="B74" s="61">
        <f t="shared" si="1"/>
        <v>0</v>
      </c>
      <c r="C74" s="24" t="str">
        <f>IF(AND('Infos voyageurs'!AA64="Laos",'Infos voyageurs'!AC64="janvier"),'Infos voyageurs'!AG64,"")</f>
        <v/>
      </c>
      <c r="D74" s="24" t="str">
        <f>IF(AND('Infos voyageurs'!AA64="Laos",'Infos voyageurs'!AC64="février"),'Infos voyageurs'!AG64,"")</f>
        <v/>
      </c>
      <c r="E74" s="24" t="str">
        <f>IF(AND('Infos voyageurs'!AA64="Laos",'Infos voyageurs'!AC64="mars"),'Infos voyageurs'!AG64,"")</f>
        <v/>
      </c>
      <c r="F74" s="54" t="str">
        <f>IF(AND('Infos voyageurs'!AA64="Laos",'Infos voyageurs'!AC64="avril"),'Infos voyageurs'!AG64,"")</f>
        <v/>
      </c>
      <c r="G74" s="54" t="str">
        <f>IF(AND('Infos voyageurs'!AA64="Laos",'Infos voyageurs'!AC64="mai"),'Infos voyageurs'!AG64,"")</f>
        <v/>
      </c>
      <c r="H74" s="54" t="str">
        <f>IF(AND('Infos voyageurs'!AA65="Laos",'Infos voyageurs'!AC65="juin"),'Infos voyageurs'!AG65,"")</f>
        <v/>
      </c>
      <c r="I74" s="56" t="str">
        <f>IF(AND('Infos voyageurs'!AA64="Laos",'Infos voyageurs'!AC64="juillet"),'Infos voyageurs'!AG64,"")</f>
        <v/>
      </c>
      <c r="J74" s="56" t="str">
        <f>IF(AND('Infos voyageurs'!AA64="Laos",'Infos voyageurs'!AC64="août"),'Infos voyageurs'!AG64,"")</f>
        <v/>
      </c>
      <c r="K74" s="56" t="str">
        <f>IF(AND('Infos voyageurs'!AA64="Laos",'Infos voyageurs'!AC64="septembre"),'Infos voyageurs'!AG64,"")</f>
        <v/>
      </c>
      <c r="L74" s="58" t="str">
        <f>IF(AND('Infos voyageurs'!AA64="Laos",'Infos voyageurs'!AC64="octobre"),'Infos voyageurs'!AG64,"")</f>
        <v/>
      </c>
      <c r="M74" s="58" t="str">
        <f>IF(AND('Infos voyageurs'!AA64="Laos",'Infos voyageurs'!AC64="novembre"),'Infos voyageurs'!AG64,"")</f>
        <v/>
      </c>
      <c r="N74" s="58" t="str">
        <f>IF(AND('Infos voyageurs'!AA64="Laos",'Infos voyageurs'!AC64="décembre"),'Infos voyageurs'!AG64,"")</f>
        <v/>
      </c>
      <c r="P74" s="1"/>
      <c r="Q74" s="14"/>
      <c r="R74" s="24" t="str">
        <f>IF('Infos voyageurs'!AA64="Laos",'Infos voyageurs'!AI64,"")</f>
        <v/>
      </c>
      <c r="S74" s="14"/>
      <c r="T74" s="68"/>
      <c r="U74" s="54" t="str">
        <f>IF('Infos voyageurs'!AE64="Laos",'Infos voyageurs'!AL64,"")</f>
        <v/>
      </c>
      <c r="V74" s="68"/>
      <c r="W74" s="69"/>
      <c r="X74" s="56" t="str">
        <f>IF('Infos voyageurs'!AA64="Laos",'Infos voyageurs'!AN64,"")</f>
        <v/>
      </c>
      <c r="Y74" s="69"/>
      <c r="Z74" s="70"/>
      <c r="AA74" s="58">
        <f t="shared" si="2"/>
        <v>0</v>
      </c>
      <c r="AB74" s="70"/>
    </row>
    <row r="75" spans="1:185" x14ac:dyDescent="0.2">
      <c r="A75" s="1" t="str">
        <f>IF('Infos voyageurs'!AA65="Laos",'Infos voyageurs'!B65,"")</f>
        <v/>
      </c>
      <c r="B75" s="61">
        <f t="shared" si="1"/>
        <v>0</v>
      </c>
      <c r="C75" s="24" t="str">
        <f>IF(AND('Infos voyageurs'!AA65="Laos",'Infos voyageurs'!AC65="janvier"),'Infos voyageurs'!AG65,"")</f>
        <v/>
      </c>
      <c r="D75" s="24" t="str">
        <f>IF(AND('Infos voyageurs'!AA65="Laos",'Infos voyageurs'!AC65="février"),'Infos voyageurs'!AG65,"")</f>
        <v/>
      </c>
      <c r="E75" s="24" t="str">
        <f>IF(AND('Infos voyageurs'!AA65="Laos",'Infos voyageurs'!AC65="mars"),'Infos voyageurs'!AG65,"")</f>
        <v/>
      </c>
      <c r="F75" s="54" t="str">
        <f>IF(AND('Infos voyageurs'!AA65="Laos",'Infos voyageurs'!AC65="avril"),'Infos voyageurs'!AG65,"")</f>
        <v/>
      </c>
      <c r="G75" s="54" t="str">
        <f>IF(AND('Infos voyageurs'!AA65="Laos",'Infos voyageurs'!AC65="mai"),'Infos voyageurs'!AG65,"")</f>
        <v/>
      </c>
      <c r="H75" s="54" t="str">
        <f>IF(AND('Infos voyageurs'!AA66="Laos",'Infos voyageurs'!AC66="juin"),'Infos voyageurs'!AG66,"")</f>
        <v/>
      </c>
      <c r="I75" s="56" t="str">
        <f>IF(AND('Infos voyageurs'!AA65="Laos",'Infos voyageurs'!AC65="juillet"),'Infos voyageurs'!AG65,"")</f>
        <v/>
      </c>
      <c r="J75" s="56" t="str">
        <f>IF(AND('Infos voyageurs'!AA65="Laos",'Infos voyageurs'!AC65="août"),'Infos voyageurs'!AG65,"")</f>
        <v/>
      </c>
      <c r="K75" s="56" t="str">
        <f>IF(AND('Infos voyageurs'!AA65="Laos",'Infos voyageurs'!AC65="septembre"),'Infos voyageurs'!AG65,"")</f>
        <v/>
      </c>
      <c r="L75" s="58" t="str">
        <f>IF(AND('Infos voyageurs'!AA65="Laos",'Infos voyageurs'!AC65="octobre"),'Infos voyageurs'!AG65,"")</f>
        <v/>
      </c>
      <c r="M75" s="58" t="str">
        <f>IF(AND('Infos voyageurs'!AA65="Laos",'Infos voyageurs'!AC65="novembre"),'Infos voyageurs'!AG65,"")</f>
        <v/>
      </c>
      <c r="N75" s="58" t="str">
        <f>IF(AND('Infos voyageurs'!AA65="Laos",'Infos voyageurs'!AC65="décembre"),'Infos voyageurs'!AG65,"")</f>
        <v/>
      </c>
      <c r="P75" s="1"/>
      <c r="Q75" s="14"/>
      <c r="R75" s="24" t="str">
        <f>IF('Infos voyageurs'!AA65="Laos",'Infos voyageurs'!AI65,"")</f>
        <v/>
      </c>
      <c r="S75" s="14"/>
      <c r="T75" s="68"/>
      <c r="U75" s="54" t="str">
        <f>IF('Infos voyageurs'!AE65="Laos",'Infos voyageurs'!AL65,"")</f>
        <v/>
      </c>
      <c r="V75" s="68"/>
      <c r="W75" s="69"/>
      <c r="X75" s="56" t="str">
        <f>IF('Infos voyageurs'!AA65="Laos",'Infos voyageurs'!AN65,"")</f>
        <v/>
      </c>
      <c r="Y75" s="69"/>
      <c r="Z75" s="70"/>
      <c r="AA75" s="58">
        <f t="shared" si="2"/>
        <v>0</v>
      </c>
      <c r="AB75" s="70"/>
    </row>
    <row r="76" spans="1:185" x14ac:dyDescent="0.2">
      <c r="A76" s="1" t="str">
        <f>IF('Infos voyageurs'!AA66="Laos",'Infos voyageurs'!B66,"")</f>
        <v/>
      </c>
      <c r="B76" s="61">
        <f t="shared" si="1"/>
        <v>0</v>
      </c>
      <c r="C76" s="24" t="str">
        <f>IF(AND('Infos voyageurs'!AA66="Laos",'Infos voyageurs'!AC66="janvier"),'Infos voyageurs'!AG66,"")</f>
        <v/>
      </c>
      <c r="D76" s="24" t="str">
        <f>IF(AND('Infos voyageurs'!AA66="Laos",'Infos voyageurs'!AC66="février"),'Infos voyageurs'!AG66,"")</f>
        <v/>
      </c>
      <c r="E76" s="24" t="str">
        <f>IF(AND('Infos voyageurs'!AA66="Laos",'Infos voyageurs'!AC66="mars"),'Infos voyageurs'!AG66,"")</f>
        <v/>
      </c>
      <c r="F76" s="54" t="str">
        <f>IF(AND('Infos voyageurs'!AA66="Laos",'Infos voyageurs'!AC66="avril"),'Infos voyageurs'!AG66,"")</f>
        <v/>
      </c>
      <c r="G76" s="54" t="str">
        <f>IF(AND('Infos voyageurs'!AA66="Laos",'Infos voyageurs'!AC66="mai"),'Infos voyageurs'!AG66,"")</f>
        <v/>
      </c>
      <c r="H76" s="54" t="str">
        <f>IF(AND('Infos voyageurs'!AA67="Laos",'Infos voyageurs'!AC67="juin"),'Infos voyageurs'!AG67,"")</f>
        <v/>
      </c>
      <c r="I76" s="56" t="str">
        <f>IF(AND('Infos voyageurs'!AA66="Laos",'Infos voyageurs'!AC66="juillet"),'Infos voyageurs'!AG66,"")</f>
        <v/>
      </c>
      <c r="J76" s="56" t="str">
        <f>IF(AND('Infos voyageurs'!AA66="Laos",'Infos voyageurs'!AC66="août"),'Infos voyageurs'!AG66,"")</f>
        <v/>
      </c>
      <c r="K76" s="56" t="str">
        <f>IF(AND('Infos voyageurs'!AA66="Laos",'Infos voyageurs'!AC66="septembre"),'Infos voyageurs'!AG66,"")</f>
        <v/>
      </c>
      <c r="L76" s="58" t="str">
        <f>IF(AND('Infos voyageurs'!AA66="Laos",'Infos voyageurs'!AC66="octobre"),'Infos voyageurs'!AG66,"")</f>
        <v/>
      </c>
      <c r="M76" s="58" t="str">
        <f>IF(AND('Infos voyageurs'!AA66="Laos",'Infos voyageurs'!AC66="novembre"),'Infos voyageurs'!AG66,"")</f>
        <v/>
      </c>
      <c r="N76" s="58" t="str">
        <f>IF(AND('Infos voyageurs'!AA66="Laos",'Infos voyageurs'!AC66="décembre"),'Infos voyageurs'!AG66,"")</f>
        <v/>
      </c>
      <c r="P76" s="1"/>
      <c r="Q76" s="14"/>
      <c r="R76" s="24" t="str">
        <f>IF('Infos voyageurs'!AA66="Laos",'Infos voyageurs'!AI66,"")</f>
        <v/>
      </c>
      <c r="S76" s="14"/>
      <c r="T76" s="68"/>
      <c r="U76" s="54" t="str">
        <f>IF('Infos voyageurs'!AE66="Laos",'Infos voyageurs'!AL66,"")</f>
        <v/>
      </c>
      <c r="V76" s="68"/>
      <c r="W76" s="69"/>
      <c r="X76" s="56" t="str">
        <f>IF('Infos voyageurs'!AA66="Laos",'Infos voyageurs'!AN66,"")</f>
        <v/>
      </c>
      <c r="Y76" s="69"/>
      <c r="Z76" s="70"/>
      <c r="AA76" s="58">
        <f t="shared" si="2"/>
        <v>0</v>
      </c>
      <c r="AB76" s="70"/>
    </row>
    <row r="77" spans="1:185" s="37" customFormat="1" x14ac:dyDescent="0.2">
      <c r="A77" s="1" t="str">
        <f>IF('Infos voyageurs'!AA67="Laos",'Infos voyageurs'!B67,"")</f>
        <v/>
      </c>
      <c r="B77" s="61">
        <f t="shared" ref="B77:B140" si="3">SUM(C77:N77)</f>
        <v>0</v>
      </c>
      <c r="C77" s="24" t="str">
        <f>IF(AND('Infos voyageurs'!AA67="Laos",'Infos voyageurs'!AC67="janvier"),'Infos voyageurs'!AG67,"")</f>
        <v/>
      </c>
      <c r="D77" s="24" t="str">
        <f>IF(AND('Infos voyageurs'!AA67="Laos",'Infos voyageurs'!AC67="février"),'Infos voyageurs'!AG67,"")</f>
        <v/>
      </c>
      <c r="E77" s="24" t="str">
        <f>IF(AND('Infos voyageurs'!AA67="Laos",'Infos voyageurs'!AC67="mars"),'Infos voyageurs'!AG67,"")</f>
        <v/>
      </c>
      <c r="F77" s="54" t="str">
        <f>IF(AND('Infos voyageurs'!AA67="Laos",'Infos voyageurs'!AC67="avril"),'Infos voyageurs'!AG67,"")</f>
        <v/>
      </c>
      <c r="G77" s="54" t="str">
        <f>IF(AND('Infos voyageurs'!AA67="Laos",'Infos voyageurs'!AC67="mai"),'Infos voyageurs'!AG67,"")</f>
        <v/>
      </c>
      <c r="H77" s="54" t="str">
        <f>IF(AND('Infos voyageurs'!AA68="Laos",'Infos voyageurs'!AC68="juin"),'Infos voyageurs'!AG68,"")</f>
        <v/>
      </c>
      <c r="I77" s="56" t="str">
        <f>IF(AND('Infos voyageurs'!AA67="Laos",'Infos voyageurs'!AC67="juillet"),'Infos voyageurs'!AG67,"")</f>
        <v/>
      </c>
      <c r="J77" s="56" t="str">
        <f>IF(AND('Infos voyageurs'!AA67="Laos",'Infos voyageurs'!AC67="août"),'Infos voyageurs'!AG67,"")</f>
        <v/>
      </c>
      <c r="K77" s="56" t="str">
        <f>IF(AND('Infos voyageurs'!AA67="Laos",'Infos voyageurs'!AC67="septembre"),'Infos voyageurs'!AG67,"")</f>
        <v/>
      </c>
      <c r="L77" s="58" t="str">
        <f>IF(AND('Infos voyageurs'!AA67="Laos",'Infos voyageurs'!AC67="octobre"),'Infos voyageurs'!AG67,"")</f>
        <v/>
      </c>
      <c r="M77" s="58" t="str">
        <f>IF(AND('Infos voyageurs'!AA67="Laos",'Infos voyageurs'!AC67="novembre"),'Infos voyageurs'!AG67,"")</f>
        <v/>
      </c>
      <c r="N77" s="58" t="str">
        <f>IF(AND('Infos voyageurs'!AA67="Laos",'Infos voyageurs'!AC67="décembre"),'Infos voyageurs'!AG67,"")</f>
        <v/>
      </c>
      <c r="O77" s="4"/>
      <c r="P77" s="1"/>
      <c r="Q77" s="14"/>
      <c r="R77" s="24" t="str">
        <f>IF('Infos voyageurs'!AA67="Laos",'Infos voyageurs'!AI67,"")</f>
        <v/>
      </c>
      <c r="S77" s="14"/>
      <c r="T77" s="68"/>
      <c r="U77" s="54" t="str">
        <f>IF('Infos voyageurs'!AE67="Laos",'Infos voyageurs'!AL67,"")</f>
        <v/>
      </c>
      <c r="V77" s="68"/>
      <c r="W77" s="69"/>
      <c r="X77" s="56" t="str">
        <f>IF('Infos voyageurs'!AA67="Laos",'Infos voyageurs'!AN67,"")</f>
        <v/>
      </c>
      <c r="Y77" s="69"/>
      <c r="Z77" s="70"/>
      <c r="AA77" s="58">
        <f t="shared" ref="AA77:AA140" si="4">B77</f>
        <v>0</v>
      </c>
      <c r="AB77" s="70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</row>
    <row r="78" spans="1:185" s="30" customFormat="1" x14ac:dyDescent="0.2">
      <c r="A78" s="1" t="str">
        <f>IF('Infos voyageurs'!AA68="Laos",'Infos voyageurs'!B68,"")</f>
        <v/>
      </c>
      <c r="B78" s="61">
        <f t="shared" si="3"/>
        <v>0</v>
      </c>
      <c r="C78" s="24" t="str">
        <f>IF(AND('Infos voyageurs'!AA68="Laos",'Infos voyageurs'!AC68="janvier"),'Infos voyageurs'!AG68,"")</f>
        <v/>
      </c>
      <c r="D78" s="24" t="str">
        <f>IF(AND('Infos voyageurs'!AA68="Laos",'Infos voyageurs'!AC68="février"),'Infos voyageurs'!AG68,"")</f>
        <v/>
      </c>
      <c r="E78" s="24" t="str">
        <f>IF(AND('Infos voyageurs'!AA68="Laos",'Infos voyageurs'!AC68="mars"),'Infos voyageurs'!AG68,"")</f>
        <v/>
      </c>
      <c r="F78" s="54" t="str">
        <f>IF(AND('Infos voyageurs'!AA68="Laos",'Infos voyageurs'!AC68="avril"),'Infos voyageurs'!AG68,"")</f>
        <v/>
      </c>
      <c r="G78" s="54" t="str">
        <f>IF(AND('Infos voyageurs'!AA68="Laos",'Infos voyageurs'!AC68="mai"),'Infos voyageurs'!AG68,"")</f>
        <v/>
      </c>
      <c r="H78" s="54" t="str">
        <f>IF(AND('Infos voyageurs'!AA69="Laos",'Infos voyageurs'!AC69="juin"),'Infos voyageurs'!AG69,"")</f>
        <v/>
      </c>
      <c r="I78" s="56" t="str">
        <f>IF(AND('Infos voyageurs'!AA68="Laos",'Infos voyageurs'!AC68="juillet"),'Infos voyageurs'!AG68,"")</f>
        <v/>
      </c>
      <c r="J78" s="56" t="str">
        <f>IF(AND('Infos voyageurs'!AA68="Laos",'Infos voyageurs'!AC68="août"),'Infos voyageurs'!AG68,"")</f>
        <v/>
      </c>
      <c r="K78" s="56" t="str">
        <f>IF(AND('Infos voyageurs'!AA68="Laos",'Infos voyageurs'!AC68="septembre"),'Infos voyageurs'!AG68,"")</f>
        <v/>
      </c>
      <c r="L78" s="58" t="str">
        <f>IF(AND('Infos voyageurs'!AA68="Laos",'Infos voyageurs'!AC68="octobre"),'Infos voyageurs'!AG68,"")</f>
        <v/>
      </c>
      <c r="M78" s="58" t="str">
        <f>IF(AND('Infos voyageurs'!AA68="Laos",'Infos voyageurs'!AC68="novembre"),'Infos voyageurs'!AG68,"")</f>
        <v/>
      </c>
      <c r="N78" s="58" t="str">
        <f>IF(AND('Infos voyageurs'!AA68="Laos",'Infos voyageurs'!AC68="décembre"),'Infos voyageurs'!AG68,"")</f>
        <v/>
      </c>
      <c r="O78" s="4"/>
      <c r="P78" s="1"/>
      <c r="Q78" s="14"/>
      <c r="R78" s="24" t="str">
        <f>IF('Infos voyageurs'!AA68="Laos",'Infos voyageurs'!AI68,"")</f>
        <v/>
      </c>
      <c r="S78" s="14"/>
      <c r="T78" s="68"/>
      <c r="U78" s="54" t="str">
        <f>IF('Infos voyageurs'!AE68="Laos",'Infos voyageurs'!AL68,"")</f>
        <v/>
      </c>
      <c r="V78" s="68"/>
      <c r="W78" s="69"/>
      <c r="X78" s="56" t="str">
        <f>IF('Infos voyageurs'!AA68="Laos",'Infos voyageurs'!AN68,"")</f>
        <v/>
      </c>
      <c r="Y78" s="69"/>
      <c r="Z78" s="70"/>
      <c r="AA78" s="58">
        <f t="shared" si="4"/>
        <v>0</v>
      </c>
      <c r="AB78" s="70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</row>
    <row r="79" spans="1:185" s="30" customFormat="1" x14ac:dyDescent="0.2">
      <c r="A79" s="1" t="str">
        <f>IF('Infos voyageurs'!AA69="Laos",'Infos voyageurs'!B69,"")</f>
        <v/>
      </c>
      <c r="B79" s="61">
        <f t="shared" si="3"/>
        <v>0</v>
      </c>
      <c r="C79" s="24" t="str">
        <f>IF(AND('Infos voyageurs'!AA69="Laos",'Infos voyageurs'!AC69="janvier"),'Infos voyageurs'!AG69,"")</f>
        <v/>
      </c>
      <c r="D79" s="24" t="str">
        <f>IF(AND('Infos voyageurs'!AA69="Laos",'Infos voyageurs'!AC69="février"),'Infos voyageurs'!AG69,"")</f>
        <v/>
      </c>
      <c r="E79" s="24" t="str">
        <f>IF(AND('Infos voyageurs'!AA69="Laos",'Infos voyageurs'!AC69="mars"),'Infos voyageurs'!AG69,"")</f>
        <v/>
      </c>
      <c r="F79" s="54" t="str">
        <f>IF(AND('Infos voyageurs'!AA69="Laos",'Infos voyageurs'!AC69="avril"),'Infos voyageurs'!AG69,"")</f>
        <v/>
      </c>
      <c r="G79" s="54" t="str">
        <f>IF(AND('Infos voyageurs'!AA69="Laos",'Infos voyageurs'!AC69="mai"),'Infos voyageurs'!AG69,"")</f>
        <v/>
      </c>
      <c r="H79" s="54" t="str">
        <f>IF(AND('Infos voyageurs'!AA70="Laos",'Infos voyageurs'!AC70="juin"),'Infos voyageurs'!AG70,"")</f>
        <v/>
      </c>
      <c r="I79" s="56" t="str">
        <f>IF(AND('Infos voyageurs'!AA69="Laos",'Infos voyageurs'!AC69="juillet"),'Infos voyageurs'!AG69,"")</f>
        <v/>
      </c>
      <c r="J79" s="56" t="str">
        <f>IF(AND('Infos voyageurs'!AA69="Laos",'Infos voyageurs'!AC69="août"),'Infos voyageurs'!AG69,"")</f>
        <v/>
      </c>
      <c r="K79" s="56" t="str">
        <f>IF(AND('Infos voyageurs'!AA69="Laos",'Infos voyageurs'!AC69="septembre"),'Infos voyageurs'!AG69,"")</f>
        <v/>
      </c>
      <c r="L79" s="58" t="str">
        <f>IF(AND('Infos voyageurs'!AA69="Laos",'Infos voyageurs'!AC69="octobre"),'Infos voyageurs'!AG69,"")</f>
        <v/>
      </c>
      <c r="M79" s="58" t="str">
        <f>IF(AND('Infos voyageurs'!AA69="Laos",'Infos voyageurs'!AC69="novembre"),'Infos voyageurs'!AG69,"")</f>
        <v/>
      </c>
      <c r="N79" s="58" t="str">
        <f>IF(AND('Infos voyageurs'!AA69="Laos",'Infos voyageurs'!AC69="décembre"),'Infos voyageurs'!AG69,"")</f>
        <v/>
      </c>
      <c r="O79" s="4"/>
      <c r="P79" s="1"/>
      <c r="Q79" s="14"/>
      <c r="R79" s="24" t="str">
        <f>IF('Infos voyageurs'!AA69="Laos",'Infos voyageurs'!AI69,"")</f>
        <v/>
      </c>
      <c r="S79" s="14"/>
      <c r="T79" s="68"/>
      <c r="U79" s="54" t="str">
        <f>IF('Infos voyageurs'!AE69="Laos",'Infos voyageurs'!AL69,"")</f>
        <v/>
      </c>
      <c r="V79" s="68"/>
      <c r="W79" s="69"/>
      <c r="X79" s="56" t="str">
        <f>IF('Infos voyageurs'!AA69="Laos",'Infos voyageurs'!AN69,"")</f>
        <v/>
      </c>
      <c r="Y79" s="69"/>
      <c r="Z79" s="70"/>
      <c r="AA79" s="58">
        <f t="shared" si="4"/>
        <v>0</v>
      </c>
      <c r="AB79" s="70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</row>
    <row r="80" spans="1:185" s="36" customFormat="1" x14ac:dyDescent="0.2">
      <c r="A80" s="1" t="str">
        <f>IF('Infos voyageurs'!AA70="Laos",'Infos voyageurs'!B70,"")</f>
        <v/>
      </c>
      <c r="B80" s="61">
        <f t="shared" si="3"/>
        <v>0</v>
      </c>
      <c r="C80" s="24" t="str">
        <f>IF(AND('Infos voyageurs'!AA70="Laos",'Infos voyageurs'!AC70="janvier"),'Infos voyageurs'!AG70,"")</f>
        <v/>
      </c>
      <c r="D80" s="24" t="str">
        <f>IF(AND('Infos voyageurs'!AA70="Laos",'Infos voyageurs'!AC70="février"),'Infos voyageurs'!AG70,"")</f>
        <v/>
      </c>
      <c r="E80" s="24" t="str">
        <f>IF(AND('Infos voyageurs'!AA70="Laos",'Infos voyageurs'!AC70="mars"),'Infos voyageurs'!AG70,"")</f>
        <v/>
      </c>
      <c r="F80" s="54" t="str">
        <f>IF(AND('Infos voyageurs'!AA70="Laos",'Infos voyageurs'!AC70="avril"),'Infos voyageurs'!AG70,"")</f>
        <v/>
      </c>
      <c r="G80" s="54" t="str">
        <f>IF(AND('Infos voyageurs'!AA70="Laos",'Infos voyageurs'!AC70="mai"),'Infos voyageurs'!AG70,"")</f>
        <v/>
      </c>
      <c r="H80" s="54" t="str">
        <f>IF(AND('Infos voyageurs'!AA71="Laos",'Infos voyageurs'!AC71="juin"),'Infos voyageurs'!AG71,"")</f>
        <v/>
      </c>
      <c r="I80" s="56" t="str">
        <f>IF(AND('Infos voyageurs'!AA70="Laos",'Infos voyageurs'!AC70="juillet"),'Infos voyageurs'!AG70,"")</f>
        <v/>
      </c>
      <c r="J80" s="56" t="str">
        <f>IF(AND('Infos voyageurs'!AA70="Laos",'Infos voyageurs'!AC70="août"),'Infos voyageurs'!AG70,"")</f>
        <v/>
      </c>
      <c r="K80" s="56" t="str">
        <f>IF(AND('Infos voyageurs'!AA70="Laos",'Infos voyageurs'!AC70="septembre"),'Infos voyageurs'!AG70,"")</f>
        <v/>
      </c>
      <c r="L80" s="58" t="str">
        <f>IF(AND('Infos voyageurs'!AA70="Laos",'Infos voyageurs'!AC70="octobre"),'Infos voyageurs'!AG70,"")</f>
        <v/>
      </c>
      <c r="M80" s="58" t="str">
        <f>IF(AND('Infos voyageurs'!AA70="Laos",'Infos voyageurs'!AC70="novembre"),'Infos voyageurs'!AG70,"")</f>
        <v/>
      </c>
      <c r="N80" s="58" t="str">
        <f>IF(AND('Infos voyageurs'!AA70="Laos",'Infos voyageurs'!AC70="décembre"),'Infos voyageurs'!AG70,"")</f>
        <v/>
      </c>
      <c r="O80" s="4"/>
      <c r="P80" s="1"/>
      <c r="Q80" s="14"/>
      <c r="R80" s="24" t="str">
        <f>IF('Infos voyageurs'!AA70="Laos",'Infos voyageurs'!AI70,"")</f>
        <v/>
      </c>
      <c r="S80" s="14"/>
      <c r="T80" s="68"/>
      <c r="U80" s="54" t="str">
        <f>IF('Infos voyageurs'!AE70="Laos",'Infos voyageurs'!AL70,"")</f>
        <v/>
      </c>
      <c r="V80" s="68"/>
      <c r="W80" s="69"/>
      <c r="X80" s="56" t="str">
        <f>IF('Infos voyageurs'!AA70="Laos",'Infos voyageurs'!AN70,"")</f>
        <v/>
      </c>
      <c r="Y80" s="69"/>
      <c r="Z80" s="70"/>
      <c r="AA80" s="58">
        <f t="shared" si="4"/>
        <v>0</v>
      </c>
      <c r="AB80" s="70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</row>
    <row r="81" spans="1:185" x14ac:dyDescent="0.2">
      <c r="A81" s="1" t="str">
        <f>IF('Infos voyageurs'!AA71="Laos",'Infos voyageurs'!B71,"")</f>
        <v/>
      </c>
      <c r="B81" s="61">
        <f t="shared" si="3"/>
        <v>0</v>
      </c>
      <c r="C81" s="24" t="str">
        <f>IF(AND('Infos voyageurs'!AA71="Laos",'Infos voyageurs'!AC71="janvier"),'Infos voyageurs'!AG71,"")</f>
        <v/>
      </c>
      <c r="D81" s="24" t="str">
        <f>IF(AND('Infos voyageurs'!AA71="Laos",'Infos voyageurs'!AC71="février"),'Infos voyageurs'!AG71,"")</f>
        <v/>
      </c>
      <c r="E81" s="24" t="str">
        <f>IF(AND('Infos voyageurs'!AA71="Laos",'Infos voyageurs'!AC71="mars"),'Infos voyageurs'!AG71,"")</f>
        <v/>
      </c>
      <c r="F81" s="54" t="str">
        <f>IF(AND('Infos voyageurs'!AA71="Laos",'Infos voyageurs'!AC71="avril"),'Infos voyageurs'!AG71,"")</f>
        <v/>
      </c>
      <c r="G81" s="54" t="str">
        <f>IF(AND('Infos voyageurs'!AA71="Laos",'Infos voyageurs'!AC71="mai"),'Infos voyageurs'!AG71,"")</f>
        <v/>
      </c>
      <c r="H81" s="54" t="str">
        <f>IF(AND('Infos voyageurs'!AA72="Laos",'Infos voyageurs'!AC72="juin"),'Infos voyageurs'!AG72,"")</f>
        <v/>
      </c>
      <c r="I81" s="56" t="str">
        <f>IF(AND('Infos voyageurs'!AA71="Laos",'Infos voyageurs'!AC71="juillet"),'Infos voyageurs'!AG71,"")</f>
        <v/>
      </c>
      <c r="J81" s="56" t="str">
        <f>IF(AND('Infos voyageurs'!AA71="Laos",'Infos voyageurs'!AC71="août"),'Infos voyageurs'!AG71,"")</f>
        <v/>
      </c>
      <c r="K81" s="56" t="str">
        <f>IF(AND('Infos voyageurs'!AA71="Laos",'Infos voyageurs'!AC71="septembre"),'Infos voyageurs'!AG71,"")</f>
        <v/>
      </c>
      <c r="L81" s="58" t="str">
        <f>IF(AND('Infos voyageurs'!AA71="Laos",'Infos voyageurs'!AC71="octobre"),'Infos voyageurs'!AG71,"")</f>
        <v/>
      </c>
      <c r="M81" s="58" t="str">
        <f>IF(AND('Infos voyageurs'!AA71="Laos",'Infos voyageurs'!AC71="novembre"),'Infos voyageurs'!AG71,"")</f>
        <v/>
      </c>
      <c r="N81" s="58" t="str">
        <f>IF(AND('Infos voyageurs'!AA71="Laos",'Infos voyageurs'!AC71="décembre"),'Infos voyageurs'!AG71,"")</f>
        <v/>
      </c>
      <c r="P81" s="1"/>
      <c r="Q81" s="14"/>
      <c r="R81" s="24" t="str">
        <f>IF('Infos voyageurs'!AA71="Laos",'Infos voyageurs'!AI71,"")</f>
        <v/>
      </c>
      <c r="S81" s="14"/>
      <c r="T81" s="68"/>
      <c r="U81" s="54" t="str">
        <f>IF('Infos voyageurs'!AE71="Laos",'Infos voyageurs'!AL71,"")</f>
        <v/>
      </c>
      <c r="V81" s="68"/>
      <c r="W81" s="69"/>
      <c r="X81" s="56" t="str">
        <f>IF('Infos voyageurs'!AA71="Laos",'Infos voyageurs'!AN71,"")</f>
        <v/>
      </c>
      <c r="Y81" s="69"/>
      <c r="Z81" s="70"/>
      <c r="AA81" s="58">
        <f t="shared" si="4"/>
        <v>0</v>
      </c>
      <c r="AB81" s="70"/>
    </row>
    <row r="82" spans="1:185" x14ac:dyDescent="0.2">
      <c r="A82" s="1" t="str">
        <f>IF('Infos voyageurs'!AA72="Laos",'Infos voyageurs'!B72,"")</f>
        <v/>
      </c>
      <c r="B82" s="61">
        <f t="shared" si="3"/>
        <v>0</v>
      </c>
      <c r="C82" s="24" t="str">
        <f>IF(AND('Infos voyageurs'!AA72="Laos",'Infos voyageurs'!AC72="janvier"),'Infos voyageurs'!AG72,"")</f>
        <v/>
      </c>
      <c r="D82" s="24" t="str">
        <f>IF(AND('Infos voyageurs'!AA72="Laos",'Infos voyageurs'!AC72="février"),'Infos voyageurs'!AG72,"")</f>
        <v/>
      </c>
      <c r="E82" s="24" t="str">
        <f>IF(AND('Infos voyageurs'!AA72="Laos",'Infos voyageurs'!AC72="mars"),'Infos voyageurs'!AG72,"")</f>
        <v/>
      </c>
      <c r="F82" s="54" t="str">
        <f>IF(AND('Infos voyageurs'!AA72="Laos",'Infos voyageurs'!AC72="avril"),'Infos voyageurs'!AG72,"")</f>
        <v/>
      </c>
      <c r="G82" s="54" t="str">
        <f>IF(AND('Infos voyageurs'!AA72="Laos",'Infos voyageurs'!AC72="mai"),'Infos voyageurs'!AG72,"")</f>
        <v/>
      </c>
      <c r="H82" s="54" t="str">
        <f>IF(AND('Infos voyageurs'!AA73="Laos",'Infos voyageurs'!AC73="juin"),'Infos voyageurs'!AG73,"")</f>
        <v/>
      </c>
      <c r="I82" s="56" t="str">
        <f>IF(AND('Infos voyageurs'!AA72="Laos",'Infos voyageurs'!AC72="juillet"),'Infos voyageurs'!AG72,"")</f>
        <v/>
      </c>
      <c r="J82" s="56" t="str">
        <f>IF(AND('Infos voyageurs'!AA72="Laos",'Infos voyageurs'!AC72="août"),'Infos voyageurs'!AG72,"")</f>
        <v/>
      </c>
      <c r="K82" s="56" t="str">
        <f>IF(AND('Infos voyageurs'!AA72="Laos",'Infos voyageurs'!AC72="septembre"),'Infos voyageurs'!AG72,"")</f>
        <v/>
      </c>
      <c r="L82" s="58" t="str">
        <f>IF(AND('Infos voyageurs'!AA72="Laos",'Infos voyageurs'!AC72="octobre"),'Infos voyageurs'!AG72,"")</f>
        <v/>
      </c>
      <c r="M82" s="58" t="str">
        <f>IF(AND('Infos voyageurs'!AA72="Laos",'Infos voyageurs'!AC72="novembre"),'Infos voyageurs'!AG72,"")</f>
        <v/>
      </c>
      <c r="N82" s="58" t="str">
        <f>IF(AND('Infos voyageurs'!AA72="Laos",'Infos voyageurs'!AC72="décembre"),'Infos voyageurs'!AG72,"")</f>
        <v/>
      </c>
      <c r="P82" s="1"/>
      <c r="Q82" s="14"/>
      <c r="R82" s="24" t="str">
        <f>IF('Infos voyageurs'!AA72="Laos",'Infos voyageurs'!AI72,"")</f>
        <v/>
      </c>
      <c r="S82" s="14"/>
      <c r="T82" s="68"/>
      <c r="U82" s="54" t="str">
        <f>IF('Infos voyageurs'!AE72="Laos",'Infos voyageurs'!AL72,"")</f>
        <v/>
      </c>
      <c r="V82" s="68"/>
      <c r="W82" s="69"/>
      <c r="X82" s="56" t="str">
        <f>IF('Infos voyageurs'!AA72="Laos",'Infos voyageurs'!AN72,"")</f>
        <v/>
      </c>
      <c r="Y82" s="69"/>
      <c r="Z82" s="70"/>
      <c r="AA82" s="58">
        <f t="shared" si="4"/>
        <v>0</v>
      </c>
      <c r="AB82" s="70"/>
    </row>
    <row r="83" spans="1:185" x14ac:dyDescent="0.2">
      <c r="A83" s="1" t="str">
        <f>IF('Infos voyageurs'!AA73="Laos",'Infos voyageurs'!B73,"")</f>
        <v/>
      </c>
      <c r="B83" s="61">
        <f t="shared" si="3"/>
        <v>0</v>
      </c>
      <c r="C83" s="24" t="str">
        <f>IF(AND('Infos voyageurs'!AA73="Laos",'Infos voyageurs'!AC73="janvier"),'Infos voyageurs'!AG73,"")</f>
        <v/>
      </c>
      <c r="D83" s="24" t="str">
        <f>IF(AND('Infos voyageurs'!AA73="Laos",'Infos voyageurs'!AC73="février"),'Infos voyageurs'!AG73,"")</f>
        <v/>
      </c>
      <c r="E83" s="24" t="str">
        <f>IF(AND('Infos voyageurs'!AA73="Laos",'Infos voyageurs'!AC73="mars"),'Infos voyageurs'!AG73,"")</f>
        <v/>
      </c>
      <c r="F83" s="54" t="str">
        <f>IF(AND('Infos voyageurs'!AA73="Laos",'Infos voyageurs'!AC73="avril"),'Infos voyageurs'!AG73,"")</f>
        <v/>
      </c>
      <c r="G83" s="54" t="str">
        <f>IF(AND('Infos voyageurs'!AA73="Laos",'Infos voyageurs'!AC73="mai"),'Infos voyageurs'!AG73,"")</f>
        <v/>
      </c>
      <c r="H83" s="54" t="str">
        <f>IF(AND('Infos voyageurs'!AA74="Laos",'Infos voyageurs'!AC74="juin"),'Infos voyageurs'!AG74,"")</f>
        <v/>
      </c>
      <c r="I83" s="56" t="str">
        <f>IF(AND('Infos voyageurs'!AA73="Laos",'Infos voyageurs'!AC73="juillet"),'Infos voyageurs'!AG73,"")</f>
        <v/>
      </c>
      <c r="J83" s="56" t="str">
        <f>IF(AND('Infos voyageurs'!AA73="Laos",'Infos voyageurs'!AC73="août"),'Infos voyageurs'!AG73,"")</f>
        <v/>
      </c>
      <c r="K83" s="56" t="str">
        <f>IF(AND('Infos voyageurs'!AA73="Laos",'Infos voyageurs'!AC73="septembre"),'Infos voyageurs'!AG73,"")</f>
        <v/>
      </c>
      <c r="L83" s="58" t="str">
        <f>IF(AND('Infos voyageurs'!AA73="Laos",'Infos voyageurs'!AC73="octobre"),'Infos voyageurs'!AG73,"")</f>
        <v/>
      </c>
      <c r="M83" s="58" t="str">
        <f>IF(AND('Infos voyageurs'!AA73="Laos",'Infos voyageurs'!AC73="novembre"),'Infos voyageurs'!AG73,"")</f>
        <v/>
      </c>
      <c r="N83" s="58" t="str">
        <f>IF(AND('Infos voyageurs'!AA73="Laos",'Infos voyageurs'!AC73="décembre"),'Infos voyageurs'!AG73,"")</f>
        <v/>
      </c>
      <c r="P83" s="1"/>
      <c r="Q83" s="14"/>
      <c r="R83" s="24" t="str">
        <f>IF('Infos voyageurs'!AA73="Laos",'Infos voyageurs'!AI73,"")</f>
        <v/>
      </c>
      <c r="S83" s="14"/>
      <c r="T83" s="68"/>
      <c r="U83" s="54" t="str">
        <f>IF('Infos voyageurs'!AE73="Laos",'Infos voyageurs'!AL73,"")</f>
        <v/>
      </c>
      <c r="V83" s="68"/>
      <c r="W83" s="69"/>
      <c r="X83" s="56" t="str">
        <f>IF('Infos voyageurs'!AA73="Laos",'Infos voyageurs'!AN73,"")</f>
        <v/>
      </c>
      <c r="Y83" s="69"/>
      <c r="Z83" s="70"/>
      <c r="AA83" s="58">
        <f t="shared" si="4"/>
        <v>0</v>
      </c>
      <c r="AB83" s="70"/>
    </row>
    <row r="84" spans="1:185" x14ac:dyDescent="0.2">
      <c r="A84" s="1" t="str">
        <f>IF('Infos voyageurs'!AA74="Laos",'Infos voyageurs'!B74,"")</f>
        <v/>
      </c>
      <c r="B84" s="61">
        <f t="shared" si="3"/>
        <v>0</v>
      </c>
      <c r="C84" s="24" t="str">
        <f>IF(AND('Infos voyageurs'!AA74="Laos",'Infos voyageurs'!AC74="janvier"),'Infos voyageurs'!AG74,"")</f>
        <v/>
      </c>
      <c r="D84" s="24" t="str">
        <f>IF(AND('Infos voyageurs'!AA74="Laos",'Infos voyageurs'!AC74="février"),'Infos voyageurs'!AG74,"")</f>
        <v/>
      </c>
      <c r="E84" s="24" t="str">
        <f>IF(AND('Infos voyageurs'!AA74="Laos",'Infos voyageurs'!AC74="mars"),'Infos voyageurs'!AG74,"")</f>
        <v/>
      </c>
      <c r="F84" s="54" t="str">
        <f>IF(AND('Infos voyageurs'!AA74="Laos",'Infos voyageurs'!AC74="avril"),'Infos voyageurs'!AG74,"")</f>
        <v/>
      </c>
      <c r="G84" s="54" t="str">
        <f>IF(AND('Infos voyageurs'!AA74="Laos",'Infos voyageurs'!AC74="mai"),'Infos voyageurs'!AG74,"")</f>
        <v/>
      </c>
      <c r="H84" s="54" t="str">
        <f>IF(AND('Infos voyageurs'!AA75="Laos",'Infos voyageurs'!AC75="juin"),'Infos voyageurs'!AG75,"")</f>
        <v/>
      </c>
      <c r="I84" s="56" t="str">
        <f>IF(AND('Infos voyageurs'!AA74="Laos",'Infos voyageurs'!AC74="juillet"),'Infos voyageurs'!AG74,"")</f>
        <v/>
      </c>
      <c r="J84" s="56" t="str">
        <f>IF(AND('Infos voyageurs'!AA74="Laos",'Infos voyageurs'!AC74="août"),'Infos voyageurs'!AG74,"")</f>
        <v/>
      </c>
      <c r="K84" s="56" t="str">
        <f>IF(AND('Infos voyageurs'!AA74="Laos",'Infos voyageurs'!AC74="septembre"),'Infos voyageurs'!AG74,"")</f>
        <v/>
      </c>
      <c r="L84" s="58" t="str">
        <f>IF(AND('Infos voyageurs'!AA74="Laos",'Infos voyageurs'!AC74="octobre"),'Infos voyageurs'!AG74,"")</f>
        <v/>
      </c>
      <c r="M84" s="58" t="str">
        <f>IF(AND('Infos voyageurs'!AA74="Laos",'Infos voyageurs'!AC74="novembre"),'Infos voyageurs'!AG74,"")</f>
        <v/>
      </c>
      <c r="N84" s="58" t="str">
        <f>IF(AND('Infos voyageurs'!AA74="Laos",'Infos voyageurs'!AC74="décembre"),'Infos voyageurs'!AG74,"")</f>
        <v/>
      </c>
      <c r="P84" s="1"/>
      <c r="Q84" s="14"/>
      <c r="R84" s="24" t="str">
        <f>IF('Infos voyageurs'!AA74="Laos",'Infos voyageurs'!AI74,"")</f>
        <v/>
      </c>
      <c r="S84" s="14"/>
      <c r="T84" s="68"/>
      <c r="U84" s="54" t="str">
        <f>IF('Infos voyageurs'!AE74="Laos",'Infos voyageurs'!AL74,"")</f>
        <v/>
      </c>
      <c r="V84" s="68"/>
      <c r="W84" s="69"/>
      <c r="X84" s="56" t="str">
        <f>IF('Infos voyageurs'!AA74="Laos",'Infos voyageurs'!AN74,"")</f>
        <v/>
      </c>
      <c r="Y84" s="69"/>
      <c r="Z84" s="70"/>
      <c r="AA84" s="58">
        <f t="shared" si="4"/>
        <v>0</v>
      </c>
      <c r="AB84" s="70"/>
    </row>
    <row r="85" spans="1:185" s="30" customFormat="1" x14ac:dyDescent="0.2">
      <c r="A85" s="1" t="str">
        <f>IF('Infos voyageurs'!AA75="Laos",'Infos voyageurs'!B75,"")</f>
        <v/>
      </c>
      <c r="B85" s="61">
        <f t="shared" si="3"/>
        <v>0</v>
      </c>
      <c r="C85" s="24" t="str">
        <f>IF(AND('Infos voyageurs'!AA75="Laos",'Infos voyageurs'!AC75="janvier"),'Infos voyageurs'!AG75,"")</f>
        <v/>
      </c>
      <c r="D85" s="24" t="str">
        <f>IF(AND('Infos voyageurs'!AA75="Laos",'Infos voyageurs'!AC75="février"),'Infos voyageurs'!AG75,"")</f>
        <v/>
      </c>
      <c r="E85" s="24" t="str">
        <f>IF(AND('Infos voyageurs'!AA75="Laos",'Infos voyageurs'!AC75="mars"),'Infos voyageurs'!AG75,"")</f>
        <v/>
      </c>
      <c r="F85" s="54" t="str">
        <f>IF(AND('Infos voyageurs'!AA75="Laos",'Infos voyageurs'!AC75="avril"),'Infos voyageurs'!AG75,"")</f>
        <v/>
      </c>
      <c r="G85" s="54" t="str">
        <f>IF(AND('Infos voyageurs'!AA75="Laos",'Infos voyageurs'!AC75="mai"),'Infos voyageurs'!AG75,"")</f>
        <v/>
      </c>
      <c r="H85" s="54" t="str">
        <f>IF(AND('Infos voyageurs'!AA76="Laos",'Infos voyageurs'!AC76="juin"),'Infos voyageurs'!AG76,"")</f>
        <v/>
      </c>
      <c r="I85" s="56" t="str">
        <f>IF(AND('Infos voyageurs'!AA75="Laos",'Infos voyageurs'!AC75="juillet"),'Infos voyageurs'!AG75,"")</f>
        <v/>
      </c>
      <c r="J85" s="56" t="str">
        <f>IF(AND('Infos voyageurs'!AA75="Laos",'Infos voyageurs'!AC75="août"),'Infos voyageurs'!AG75,"")</f>
        <v/>
      </c>
      <c r="K85" s="56" t="str">
        <f>IF(AND('Infos voyageurs'!AA75="Laos",'Infos voyageurs'!AC75="septembre"),'Infos voyageurs'!AG75,"")</f>
        <v/>
      </c>
      <c r="L85" s="58" t="str">
        <f>IF(AND('Infos voyageurs'!AA75="Laos",'Infos voyageurs'!AC75="octobre"),'Infos voyageurs'!AG75,"")</f>
        <v/>
      </c>
      <c r="M85" s="58" t="str">
        <f>IF(AND('Infos voyageurs'!AA75="Laos",'Infos voyageurs'!AC75="novembre"),'Infos voyageurs'!AG75,"")</f>
        <v/>
      </c>
      <c r="N85" s="58" t="str">
        <f>IF(AND('Infos voyageurs'!AA75="Laos",'Infos voyageurs'!AC75="décembre"),'Infos voyageurs'!AG75,"")</f>
        <v/>
      </c>
      <c r="O85" s="4"/>
      <c r="P85" s="1"/>
      <c r="Q85" s="14"/>
      <c r="R85" s="24" t="str">
        <f>IF('Infos voyageurs'!AA75="Laos",'Infos voyageurs'!AI75,"")</f>
        <v/>
      </c>
      <c r="S85" s="14"/>
      <c r="T85" s="68"/>
      <c r="U85" s="54" t="str">
        <f>IF('Infos voyageurs'!AE75="Laos",'Infos voyageurs'!AL75,"")</f>
        <v/>
      </c>
      <c r="V85" s="68"/>
      <c r="W85" s="69"/>
      <c r="X85" s="56" t="str">
        <f>IF('Infos voyageurs'!AA75="Laos",'Infos voyageurs'!AN75,"")</f>
        <v/>
      </c>
      <c r="Y85" s="69"/>
      <c r="Z85" s="70"/>
      <c r="AA85" s="58">
        <f t="shared" si="4"/>
        <v>0</v>
      </c>
      <c r="AB85" s="70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</row>
    <row r="86" spans="1:185" x14ac:dyDescent="0.2">
      <c r="A86" s="1" t="str">
        <f>IF('Infos voyageurs'!AA76="Laos",'Infos voyageurs'!B76,"")</f>
        <v/>
      </c>
      <c r="B86" s="61">
        <f t="shared" si="3"/>
        <v>0</v>
      </c>
      <c r="C86" s="24" t="str">
        <f>IF(AND('Infos voyageurs'!AA76="Laos",'Infos voyageurs'!AC76="janvier"),'Infos voyageurs'!AG76,"")</f>
        <v/>
      </c>
      <c r="D86" s="24" t="str">
        <f>IF(AND('Infos voyageurs'!AA76="Laos",'Infos voyageurs'!AC76="février"),'Infos voyageurs'!AG76,"")</f>
        <v/>
      </c>
      <c r="E86" s="24" t="str">
        <f>IF(AND('Infos voyageurs'!AA76="Laos",'Infos voyageurs'!AC76="mars"),'Infos voyageurs'!AG76,"")</f>
        <v/>
      </c>
      <c r="F86" s="54" t="str">
        <f>IF(AND('Infos voyageurs'!AA76="Laos",'Infos voyageurs'!AC76="avril"),'Infos voyageurs'!AG76,"")</f>
        <v/>
      </c>
      <c r="G86" s="54" t="str">
        <f>IF(AND('Infos voyageurs'!AA76="Laos",'Infos voyageurs'!AC76="mai"),'Infos voyageurs'!AG76,"")</f>
        <v/>
      </c>
      <c r="H86" s="54" t="str">
        <f>IF(AND('Infos voyageurs'!AA77="Laos",'Infos voyageurs'!AC77="juin"),'Infos voyageurs'!AG77,"")</f>
        <v/>
      </c>
      <c r="I86" s="56" t="str">
        <f>IF(AND('Infos voyageurs'!AA76="Laos",'Infos voyageurs'!AC76="juillet"),'Infos voyageurs'!AG76,"")</f>
        <v/>
      </c>
      <c r="J86" s="56" t="str">
        <f>IF(AND('Infos voyageurs'!AA76="Laos",'Infos voyageurs'!AC76="août"),'Infos voyageurs'!AG76,"")</f>
        <v/>
      </c>
      <c r="K86" s="56" t="str">
        <f>IF(AND('Infos voyageurs'!AA76="Laos",'Infos voyageurs'!AC76="septembre"),'Infos voyageurs'!AG76,"")</f>
        <v/>
      </c>
      <c r="L86" s="58" t="str">
        <f>IF(AND('Infos voyageurs'!AA76="Laos",'Infos voyageurs'!AC76="octobre"),'Infos voyageurs'!AG76,"")</f>
        <v/>
      </c>
      <c r="M86" s="58" t="str">
        <f>IF(AND('Infos voyageurs'!AA76="Laos",'Infos voyageurs'!AC76="novembre"),'Infos voyageurs'!AG76,"")</f>
        <v/>
      </c>
      <c r="N86" s="58" t="str">
        <f>IF(AND('Infos voyageurs'!AA76="Laos",'Infos voyageurs'!AC76="décembre"),'Infos voyageurs'!AG76,"")</f>
        <v/>
      </c>
      <c r="P86" s="1"/>
      <c r="Q86" s="14"/>
      <c r="R86" s="24" t="str">
        <f>IF('Infos voyageurs'!AA76="Laos",'Infos voyageurs'!AI76,"")</f>
        <v/>
      </c>
      <c r="S86" s="14"/>
      <c r="T86" s="68"/>
      <c r="U86" s="54" t="str">
        <f>IF('Infos voyageurs'!AE76="Laos",'Infos voyageurs'!AL76,"")</f>
        <v/>
      </c>
      <c r="V86" s="68"/>
      <c r="W86" s="69"/>
      <c r="X86" s="56" t="str">
        <f>IF('Infos voyageurs'!AA76="Laos",'Infos voyageurs'!AN76,"")</f>
        <v/>
      </c>
      <c r="Y86" s="69"/>
      <c r="Z86" s="70"/>
      <c r="AA86" s="58">
        <f t="shared" si="4"/>
        <v>0</v>
      </c>
      <c r="AB86" s="70"/>
    </row>
    <row r="87" spans="1:185" s="30" customFormat="1" x14ac:dyDescent="0.2">
      <c r="A87" s="1" t="str">
        <f>IF('Infos voyageurs'!AA77="Laos",'Infos voyageurs'!B77,"")</f>
        <v/>
      </c>
      <c r="B87" s="61">
        <f t="shared" si="3"/>
        <v>0</v>
      </c>
      <c r="C87" s="24" t="str">
        <f>IF(AND('Infos voyageurs'!AA77="Laos",'Infos voyageurs'!AC77="janvier"),'Infos voyageurs'!AG77,"")</f>
        <v/>
      </c>
      <c r="D87" s="24" t="str">
        <f>IF(AND('Infos voyageurs'!AA77="Laos",'Infos voyageurs'!AC77="février"),'Infos voyageurs'!AG77,"")</f>
        <v/>
      </c>
      <c r="E87" s="24" t="str">
        <f>IF(AND('Infos voyageurs'!AA77="Laos",'Infos voyageurs'!AC77="mars"),'Infos voyageurs'!AG77,"")</f>
        <v/>
      </c>
      <c r="F87" s="54" t="str">
        <f>IF(AND('Infos voyageurs'!AA77="Laos",'Infos voyageurs'!AC77="avril"),'Infos voyageurs'!AG77,"")</f>
        <v/>
      </c>
      <c r="G87" s="54" t="str">
        <f>IF(AND('Infos voyageurs'!AA77="Laos",'Infos voyageurs'!AC77="mai"),'Infos voyageurs'!AG77,"")</f>
        <v/>
      </c>
      <c r="H87" s="54" t="str">
        <f>IF(AND('Infos voyageurs'!AA78="Laos",'Infos voyageurs'!AC78="juin"),'Infos voyageurs'!AG78,"")</f>
        <v/>
      </c>
      <c r="I87" s="56" t="str">
        <f>IF(AND('Infos voyageurs'!AA77="Laos",'Infos voyageurs'!AC77="juillet"),'Infos voyageurs'!AG77,"")</f>
        <v/>
      </c>
      <c r="J87" s="56" t="str">
        <f>IF(AND('Infos voyageurs'!AA77="Laos",'Infos voyageurs'!AC77="août"),'Infos voyageurs'!AG77,"")</f>
        <v/>
      </c>
      <c r="K87" s="56" t="str">
        <f>IF(AND('Infos voyageurs'!AA77="Laos",'Infos voyageurs'!AC77="septembre"),'Infos voyageurs'!AG77,"")</f>
        <v/>
      </c>
      <c r="L87" s="58" t="str">
        <f>IF(AND('Infos voyageurs'!AA77="Laos",'Infos voyageurs'!AC77="octobre"),'Infos voyageurs'!AG77,"")</f>
        <v/>
      </c>
      <c r="M87" s="58" t="str">
        <f>IF(AND('Infos voyageurs'!AA77="Laos",'Infos voyageurs'!AC77="novembre"),'Infos voyageurs'!AG77,"")</f>
        <v/>
      </c>
      <c r="N87" s="58" t="str">
        <f>IF(AND('Infos voyageurs'!AA77="Laos",'Infos voyageurs'!AC77="décembre"),'Infos voyageurs'!AG77,"")</f>
        <v/>
      </c>
      <c r="O87" s="4"/>
      <c r="P87" s="1"/>
      <c r="Q87" s="14"/>
      <c r="R87" s="24" t="str">
        <f>IF('Infos voyageurs'!AA77="Laos",'Infos voyageurs'!AI77,"")</f>
        <v/>
      </c>
      <c r="S87" s="14"/>
      <c r="T87" s="68"/>
      <c r="U87" s="54" t="str">
        <f>IF('Infos voyageurs'!AE77="Laos",'Infos voyageurs'!AL77,"")</f>
        <v/>
      </c>
      <c r="V87" s="68"/>
      <c r="W87" s="69"/>
      <c r="X87" s="56" t="str">
        <f>IF('Infos voyageurs'!AA77="Laos",'Infos voyageurs'!AN77,"")</f>
        <v/>
      </c>
      <c r="Y87" s="69"/>
      <c r="Z87" s="70"/>
      <c r="AA87" s="58">
        <f t="shared" si="4"/>
        <v>0</v>
      </c>
      <c r="AB87" s="70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</row>
    <row r="88" spans="1:185" x14ac:dyDescent="0.2">
      <c r="A88" s="1" t="str">
        <f>IF('Infos voyageurs'!AA78="Laos",'Infos voyageurs'!B78,"")</f>
        <v/>
      </c>
      <c r="B88" s="61">
        <f t="shared" si="3"/>
        <v>0</v>
      </c>
      <c r="C88" s="24" t="str">
        <f>IF(AND('Infos voyageurs'!AA78="Laos",'Infos voyageurs'!AC78="janvier"),'Infos voyageurs'!AG78,"")</f>
        <v/>
      </c>
      <c r="D88" s="24" t="str">
        <f>IF(AND('Infos voyageurs'!AA78="Laos",'Infos voyageurs'!AC78="février"),'Infos voyageurs'!AG78,"")</f>
        <v/>
      </c>
      <c r="E88" s="24" t="str">
        <f>IF(AND('Infos voyageurs'!AA78="Laos",'Infos voyageurs'!AC78="mars"),'Infos voyageurs'!AG78,"")</f>
        <v/>
      </c>
      <c r="F88" s="54" t="str">
        <f>IF(AND('Infos voyageurs'!AA78="Laos",'Infos voyageurs'!AC78="avril"),'Infos voyageurs'!AG78,"")</f>
        <v/>
      </c>
      <c r="G88" s="54" t="str">
        <f>IF(AND('Infos voyageurs'!AA78="Laos",'Infos voyageurs'!AC78="mai"),'Infos voyageurs'!AG78,"")</f>
        <v/>
      </c>
      <c r="H88" s="54" t="str">
        <f>IF(AND('Infos voyageurs'!AA79="Laos",'Infos voyageurs'!AC79="juin"),'Infos voyageurs'!AG79,"")</f>
        <v/>
      </c>
      <c r="I88" s="56" t="str">
        <f>IF(AND('Infos voyageurs'!AA78="Laos",'Infos voyageurs'!AC78="juillet"),'Infos voyageurs'!AG78,"")</f>
        <v/>
      </c>
      <c r="J88" s="56" t="str">
        <f>IF(AND('Infos voyageurs'!AA78="Laos",'Infos voyageurs'!AC78="août"),'Infos voyageurs'!AG78,"")</f>
        <v/>
      </c>
      <c r="K88" s="56" t="str">
        <f>IF(AND('Infos voyageurs'!AA78="Laos",'Infos voyageurs'!AC78="septembre"),'Infos voyageurs'!AG78,"")</f>
        <v/>
      </c>
      <c r="L88" s="58" t="str">
        <f>IF(AND('Infos voyageurs'!AA78="Laos",'Infos voyageurs'!AC78="octobre"),'Infos voyageurs'!AG78,"")</f>
        <v/>
      </c>
      <c r="M88" s="58" t="str">
        <f>IF(AND('Infos voyageurs'!AA78="Laos",'Infos voyageurs'!AC78="novembre"),'Infos voyageurs'!AG78,"")</f>
        <v/>
      </c>
      <c r="N88" s="58" t="str">
        <f>IF(AND('Infos voyageurs'!AA78="Laos",'Infos voyageurs'!AC78="décembre"),'Infos voyageurs'!AG78,"")</f>
        <v/>
      </c>
      <c r="P88" s="1"/>
      <c r="Q88" s="14"/>
      <c r="R88" s="24" t="str">
        <f>IF('Infos voyageurs'!AA78="Laos",'Infos voyageurs'!AI78,"")</f>
        <v/>
      </c>
      <c r="S88" s="14"/>
      <c r="T88" s="68"/>
      <c r="U88" s="54" t="str">
        <f>IF('Infos voyageurs'!AE78="Laos",'Infos voyageurs'!AL78,"")</f>
        <v/>
      </c>
      <c r="V88" s="68"/>
      <c r="W88" s="69"/>
      <c r="X88" s="56" t="str">
        <f>IF('Infos voyageurs'!AA78="Laos",'Infos voyageurs'!AN78,"")</f>
        <v/>
      </c>
      <c r="Y88" s="69"/>
      <c r="Z88" s="70"/>
      <c r="AA88" s="58">
        <f t="shared" si="4"/>
        <v>0</v>
      </c>
      <c r="AB88" s="70"/>
    </row>
    <row r="89" spans="1:185" s="35" customFormat="1" x14ac:dyDescent="0.2">
      <c r="A89" s="1" t="str">
        <f>IF('Infos voyageurs'!AA79="Laos",'Infos voyageurs'!B79,"")</f>
        <v/>
      </c>
      <c r="B89" s="61">
        <f t="shared" si="3"/>
        <v>0</v>
      </c>
      <c r="C89" s="24" t="str">
        <f>IF(AND('Infos voyageurs'!AA79="Laos",'Infos voyageurs'!AC79="janvier"),'Infos voyageurs'!AG79,"")</f>
        <v/>
      </c>
      <c r="D89" s="24" t="str">
        <f>IF(AND('Infos voyageurs'!AA79="Laos",'Infos voyageurs'!AC79="février"),'Infos voyageurs'!AG79,"")</f>
        <v/>
      </c>
      <c r="E89" s="24" t="str">
        <f>IF(AND('Infos voyageurs'!AA79="Laos",'Infos voyageurs'!AC79="mars"),'Infos voyageurs'!AG79,"")</f>
        <v/>
      </c>
      <c r="F89" s="54" t="str">
        <f>IF(AND('Infos voyageurs'!AA79="Laos",'Infos voyageurs'!AC79="avril"),'Infos voyageurs'!AG79,"")</f>
        <v/>
      </c>
      <c r="G89" s="54" t="str">
        <f>IF(AND('Infos voyageurs'!AA79="Laos",'Infos voyageurs'!AC79="mai"),'Infos voyageurs'!AG79,"")</f>
        <v/>
      </c>
      <c r="H89" s="54" t="str">
        <f>IF(AND('Infos voyageurs'!AA80="Laos",'Infos voyageurs'!AC80="juin"),'Infos voyageurs'!AG80,"")</f>
        <v/>
      </c>
      <c r="I89" s="56" t="str">
        <f>IF(AND('Infos voyageurs'!AA79="Laos",'Infos voyageurs'!AC79="juillet"),'Infos voyageurs'!AG79,"")</f>
        <v/>
      </c>
      <c r="J89" s="56" t="str">
        <f>IF(AND('Infos voyageurs'!AA79="Laos",'Infos voyageurs'!AC79="août"),'Infos voyageurs'!AG79,"")</f>
        <v/>
      </c>
      <c r="K89" s="56" t="str">
        <f>IF(AND('Infos voyageurs'!AA79="Laos",'Infos voyageurs'!AC79="septembre"),'Infos voyageurs'!AG79,"")</f>
        <v/>
      </c>
      <c r="L89" s="58" t="str">
        <f>IF(AND('Infos voyageurs'!AA79="Laos",'Infos voyageurs'!AC79="octobre"),'Infos voyageurs'!AG79,"")</f>
        <v/>
      </c>
      <c r="M89" s="58" t="str">
        <f>IF(AND('Infos voyageurs'!AA79="Laos",'Infos voyageurs'!AC79="novembre"),'Infos voyageurs'!AG79,"")</f>
        <v/>
      </c>
      <c r="N89" s="58" t="str">
        <f>IF(AND('Infos voyageurs'!AA79="Laos",'Infos voyageurs'!AC79="décembre"),'Infos voyageurs'!AG79,"")</f>
        <v/>
      </c>
      <c r="O89" s="4"/>
      <c r="P89" s="1"/>
      <c r="Q89" s="14"/>
      <c r="R89" s="24" t="str">
        <f>IF('Infos voyageurs'!AA79="Laos",'Infos voyageurs'!AI79,"")</f>
        <v/>
      </c>
      <c r="S89" s="14"/>
      <c r="T89" s="68"/>
      <c r="U89" s="54" t="str">
        <f>IF('Infos voyageurs'!AE79="Laos",'Infos voyageurs'!AL79,"")</f>
        <v/>
      </c>
      <c r="V89" s="68"/>
      <c r="W89" s="69"/>
      <c r="X89" s="56" t="str">
        <f>IF('Infos voyageurs'!AA79="Laos",'Infos voyageurs'!AN79,"")</f>
        <v/>
      </c>
      <c r="Y89" s="69"/>
      <c r="Z89" s="70"/>
      <c r="AA89" s="58">
        <f t="shared" si="4"/>
        <v>0</v>
      </c>
      <c r="AB89" s="70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</row>
    <row r="90" spans="1:185" s="36" customFormat="1" x14ac:dyDescent="0.2">
      <c r="A90" s="1" t="str">
        <f>IF('Infos voyageurs'!AA80="Laos",'Infos voyageurs'!B80,"")</f>
        <v/>
      </c>
      <c r="B90" s="61">
        <f t="shared" si="3"/>
        <v>0</v>
      </c>
      <c r="C90" s="24" t="str">
        <f>IF(AND('Infos voyageurs'!AA80="Laos",'Infos voyageurs'!AC80="janvier"),'Infos voyageurs'!AG80,"")</f>
        <v/>
      </c>
      <c r="D90" s="24" t="str">
        <f>IF(AND('Infos voyageurs'!AA80="Laos",'Infos voyageurs'!AC80="février"),'Infos voyageurs'!AG80,"")</f>
        <v/>
      </c>
      <c r="E90" s="24" t="str">
        <f>IF(AND('Infos voyageurs'!AA80="Laos",'Infos voyageurs'!AC80="mars"),'Infos voyageurs'!AG80,"")</f>
        <v/>
      </c>
      <c r="F90" s="54" t="str">
        <f>IF(AND('Infos voyageurs'!AA80="Laos",'Infos voyageurs'!AC80="avril"),'Infos voyageurs'!AG80,"")</f>
        <v/>
      </c>
      <c r="G90" s="54" t="str">
        <f>IF(AND('Infos voyageurs'!AA80="Laos",'Infos voyageurs'!AC80="mai"),'Infos voyageurs'!AG80,"")</f>
        <v/>
      </c>
      <c r="H90" s="54" t="str">
        <f>IF(AND('Infos voyageurs'!AA81="Laos",'Infos voyageurs'!AC81="juin"),'Infos voyageurs'!AG81,"")</f>
        <v/>
      </c>
      <c r="I90" s="56" t="str">
        <f>IF(AND('Infos voyageurs'!AA80="Laos",'Infos voyageurs'!AC80="juillet"),'Infos voyageurs'!AG80,"")</f>
        <v/>
      </c>
      <c r="J90" s="56" t="str">
        <f>IF(AND('Infos voyageurs'!AA80="Laos",'Infos voyageurs'!AC80="août"),'Infos voyageurs'!AG80,"")</f>
        <v/>
      </c>
      <c r="K90" s="56" t="str">
        <f>IF(AND('Infos voyageurs'!AA80="Laos",'Infos voyageurs'!AC80="septembre"),'Infos voyageurs'!AG80,"")</f>
        <v/>
      </c>
      <c r="L90" s="58" t="str">
        <f>IF(AND('Infos voyageurs'!AA80="Laos",'Infos voyageurs'!AC80="octobre"),'Infos voyageurs'!AG80,"")</f>
        <v/>
      </c>
      <c r="M90" s="58" t="str">
        <f>IF(AND('Infos voyageurs'!AA80="Laos",'Infos voyageurs'!AC80="novembre"),'Infos voyageurs'!AG80,"")</f>
        <v/>
      </c>
      <c r="N90" s="58" t="str">
        <f>IF(AND('Infos voyageurs'!AA80="Laos",'Infos voyageurs'!AC80="décembre"),'Infos voyageurs'!AG80,"")</f>
        <v/>
      </c>
      <c r="O90" s="4"/>
      <c r="P90" s="1"/>
      <c r="Q90" s="14"/>
      <c r="R90" s="24" t="str">
        <f>IF('Infos voyageurs'!AA80="Laos",'Infos voyageurs'!AI80,"")</f>
        <v/>
      </c>
      <c r="S90" s="14"/>
      <c r="T90" s="68"/>
      <c r="U90" s="54" t="str">
        <f>IF('Infos voyageurs'!AE80="Laos",'Infos voyageurs'!AL80,"")</f>
        <v/>
      </c>
      <c r="V90" s="68"/>
      <c r="W90" s="69"/>
      <c r="X90" s="56" t="str">
        <f>IF('Infos voyageurs'!AA80="Laos",'Infos voyageurs'!AN80,"")</f>
        <v/>
      </c>
      <c r="Y90" s="69"/>
      <c r="Z90" s="70"/>
      <c r="AA90" s="58">
        <f t="shared" si="4"/>
        <v>0</v>
      </c>
      <c r="AB90" s="70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</row>
    <row r="91" spans="1:185" s="30" customFormat="1" x14ac:dyDescent="0.2">
      <c r="A91" s="1" t="str">
        <f>IF('Infos voyageurs'!AA81="Laos",'Infos voyageurs'!B81,"")</f>
        <v/>
      </c>
      <c r="B91" s="61">
        <f t="shared" si="3"/>
        <v>0</v>
      </c>
      <c r="C91" s="24" t="str">
        <f>IF(AND('Infos voyageurs'!AA81="Laos",'Infos voyageurs'!AC81="janvier"),'Infos voyageurs'!AG81,"")</f>
        <v/>
      </c>
      <c r="D91" s="24" t="str">
        <f>IF(AND('Infos voyageurs'!AA81="Laos",'Infos voyageurs'!AC81="février"),'Infos voyageurs'!AG81,"")</f>
        <v/>
      </c>
      <c r="E91" s="24" t="str">
        <f>IF(AND('Infos voyageurs'!AA81="Laos",'Infos voyageurs'!AC81="mars"),'Infos voyageurs'!AG81,"")</f>
        <v/>
      </c>
      <c r="F91" s="54" t="str">
        <f>IF(AND('Infos voyageurs'!AA81="Laos",'Infos voyageurs'!AC81="avril"),'Infos voyageurs'!AG81,"")</f>
        <v/>
      </c>
      <c r="G91" s="54" t="str">
        <f>IF(AND('Infos voyageurs'!AA81="Laos",'Infos voyageurs'!AC81="mai"),'Infos voyageurs'!AG81,"")</f>
        <v/>
      </c>
      <c r="H91" s="54" t="str">
        <f>IF(AND('Infos voyageurs'!AA82="Laos",'Infos voyageurs'!AC82="juin"),'Infos voyageurs'!AG82,"")</f>
        <v/>
      </c>
      <c r="I91" s="56" t="str">
        <f>IF(AND('Infos voyageurs'!AA81="Laos",'Infos voyageurs'!AC81="juillet"),'Infos voyageurs'!AG81,"")</f>
        <v/>
      </c>
      <c r="J91" s="56" t="str">
        <f>IF(AND('Infos voyageurs'!AA81="Laos",'Infos voyageurs'!AC81="août"),'Infos voyageurs'!AG81,"")</f>
        <v/>
      </c>
      <c r="K91" s="56" t="str">
        <f>IF(AND('Infos voyageurs'!AA81="Laos",'Infos voyageurs'!AC81="septembre"),'Infos voyageurs'!AG81,"")</f>
        <v/>
      </c>
      <c r="L91" s="58" t="str">
        <f>IF(AND('Infos voyageurs'!AA81="Laos",'Infos voyageurs'!AC81="octobre"),'Infos voyageurs'!AG81,"")</f>
        <v/>
      </c>
      <c r="M91" s="58" t="str">
        <f>IF(AND('Infos voyageurs'!AA81="Laos",'Infos voyageurs'!AC81="novembre"),'Infos voyageurs'!AG81,"")</f>
        <v/>
      </c>
      <c r="N91" s="58" t="str">
        <f>IF(AND('Infos voyageurs'!AA81="Laos",'Infos voyageurs'!AC81="décembre"),'Infos voyageurs'!AG81,"")</f>
        <v/>
      </c>
      <c r="O91" s="4"/>
      <c r="P91" s="1"/>
      <c r="Q91" s="14"/>
      <c r="R91" s="24" t="str">
        <f>IF('Infos voyageurs'!AA81="Laos",'Infos voyageurs'!AI81,"")</f>
        <v/>
      </c>
      <c r="S91" s="14"/>
      <c r="T91" s="68"/>
      <c r="U91" s="54" t="str">
        <f>IF('Infos voyageurs'!AE81="Laos",'Infos voyageurs'!AL81,"")</f>
        <v/>
      </c>
      <c r="V91" s="68"/>
      <c r="W91" s="69"/>
      <c r="X91" s="56" t="str">
        <f>IF('Infos voyageurs'!AA81="Laos",'Infos voyageurs'!AN81,"")</f>
        <v/>
      </c>
      <c r="Y91" s="69"/>
      <c r="Z91" s="70"/>
      <c r="AA91" s="58">
        <f t="shared" si="4"/>
        <v>0</v>
      </c>
      <c r="AB91" s="70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</row>
    <row r="92" spans="1:185" x14ac:dyDescent="0.2">
      <c r="A92" s="1" t="str">
        <f>IF('Infos voyageurs'!AA82="Laos",'Infos voyageurs'!B82,"")</f>
        <v/>
      </c>
      <c r="B92" s="61">
        <f t="shared" si="3"/>
        <v>0</v>
      </c>
      <c r="C92" s="24" t="str">
        <f>IF(AND('Infos voyageurs'!AA82="Laos",'Infos voyageurs'!AC82="janvier"),'Infos voyageurs'!AG82,"")</f>
        <v/>
      </c>
      <c r="D92" s="24" t="str">
        <f>IF(AND('Infos voyageurs'!AA82="Laos",'Infos voyageurs'!AC82="février"),'Infos voyageurs'!AG82,"")</f>
        <v/>
      </c>
      <c r="E92" s="24" t="str">
        <f>IF(AND('Infos voyageurs'!AA82="Laos",'Infos voyageurs'!AC82="mars"),'Infos voyageurs'!AG82,"")</f>
        <v/>
      </c>
      <c r="F92" s="54" t="str">
        <f>IF(AND('Infos voyageurs'!AA82="Laos",'Infos voyageurs'!AC82="avril"),'Infos voyageurs'!AG82,"")</f>
        <v/>
      </c>
      <c r="G92" s="54" t="str">
        <f>IF(AND('Infos voyageurs'!AA82="Laos",'Infos voyageurs'!AC82="mai"),'Infos voyageurs'!AG82,"")</f>
        <v/>
      </c>
      <c r="H92" s="54" t="str">
        <f>IF(AND('Infos voyageurs'!AA83="Laos",'Infos voyageurs'!AC83="juin"),'Infos voyageurs'!AG83,"")</f>
        <v/>
      </c>
      <c r="I92" s="56" t="str">
        <f>IF(AND('Infos voyageurs'!AA82="Laos",'Infos voyageurs'!AC82="juillet"),'Infos voyageurs'!AG82,"")</f>
        <v/>
      </c>
      <c r="J92" s="56" t="str">
        <f>IF(AND('Infos voyageurs'!AA82="Laos",'Infos voyageurs'!AC82="août"),'Infos voyageurs'!AG82,"")</f>
        <v/>
      </c>
      <c r="K92" s="56" t="str">
        <f>IF(AND('Infos voyageurs'!AA82="Laos",'Infos voyageurs'!AC82="septembre"),'Infos voyageurs'!AG82,"")</f>
        <v/>
      </c>
      <c r="L92" s="58" t="str">
        <f>IF(AND('Infos voyageurs'!AA82="Laos",'Infos voyageurs'!AC82="octobre"),'Infos voyageurs'!AG82,"")</f>
        <v/>
      </c>
      <c r="M92" s="58" t="str">
        <f>IF(AND('Infos voyageurs'!AA82="Laos",'Infos voyageurs'!AC82="novembre"),'Infos voyageurs'!AG82,"")</f>
        <v/>
      </c>
      <c r="N92" s="58" t="str">
        <f>IF(AND('Infos voyageurs'!AA82="Laos",'Infos voyageurs'!AC82="décembre"),'Infos voyageurs'!AG82,"")</f>
        <v/>
      </c>
      <c r="P92" s="1"/>
      <c r="Q92" s="14"/>
      <c r="R92" s="24" t="str">
        <f>IF('Infos voyageurs'!AA82="Laos",'Infos voyageurs'!AI82,"")</f>
        <v/>
      </c>
      <c r="S92" s="14"/>
      <c r="T92" s="68"/>
      <c r="U92" s="54" t="str">
        <f>IF('Infos voyageurs'!AE82="Laos",'Infos voyageurs'!AL82,"")</f>
        <v/>
      </c>
      <c r="V92" s="68"/>
      <c r="W92" s="69"/>
      <c r="X92" s="56" t="str">
        <f>IF('Infos voyageurs'!AA82="Laos",'Infos voyageurs'!AN82,"")</f>
        <v/>
      </c>
      <c r="Y92" s="69"/>
      <c r="Z92" s="70"/>
      <c r="AA92" s="58">
        <f t="shared" si="4"/>
        <v>0</v>
      </c>
      <c r="AB92" s="70"/>
    </row>
    <row r="93" spans="1:185" s="30" customFormat="1" x14ac:dyDescent="0.2">
      <c r="A93" s="1" t="str">
        <f>IF('Infos voyageurs'!AA83="Laos",'Infos voyageurs'!B83,"")</f>
        <v/>
      </c>
      <c r="B93" s="61">
        <f t="shared" si="3"/>
        <v>0</v>
      </c>
      <c r="C93" s="24" t="str">
        <f>IF(AND('Infos voyageurs'!AA83="Laos",'Infos voyageurs'!AC83="janvier"),'Infos voyageurs'!AG83,"")</f>
        <v/>
      </c>
      <c r="D93" s="24" t="str">
        <f>IF(AND('Infos voyageurs'!AA83="Laos",'Infos voyageurs'!AC83="février"),'Infos voyageurs'!AG83,"")</f>
        <v/>
      </c>
      <c r="E93" s="24" t="str">
        <f>IF(AND('Infos voyageurs'!AA83="Laos",'Infos voyageurs'!AC83="mars"),'Infos voyageurs'!AG83,"")</f>
        <v/>
      </c>
      <c r="F93" s="54" t="str">
        <f>IF(AND('Infos voyageurs'!AA83="Laos",'Infos voyageurs'!AC83="avril"),'Infos voyageurs'!AG83,"")</f>
        <v/>
      </c>
      <c r="G93" s="54" t="str">
        <f>IF(AND('Infos voyageurs'!AA83="Laos",'Infos voyageurs'!AC83="mai"),'Infos voyageurs'!AG83,"")</f>
        <v/>
      </c>
      <c r="H93" s="54" t="str">
        <f>IF(AND('Infos voyageurs'!AA84="Laos",'Infos voyageurs'!AC84="juin"),'Infos voyageurs'!AG84,"")</f>
        <v/>
      </c>
      <c r="I93" s="56" t="str">
        <f>IF(AND('Infos voyageurs'!AA83="Laos",'Infos voyageurs'!AC83="juillet"),'Infos voyageurs'!AG83,"")</f>
        <v/>
      </c>
      <c r="J93" s="56" t="str">
        <f>IF(AND('Infos voyageurs'!AA83="Laos",'Infos voyageurs'!AC83="août"),'Infos voyageurs'!AG83,"")</f>
        <v/>
      </c>
      <c r="K93" s="56" t="str">
        <f>IF(AND('Infos voyageurs'!AA83="Laos",'Infos voyageurs'!AC83="septembre"),'Infos voyageurs'!AG83,"")</f>
        <v/>
      </c>
      <c r="L93" s="58" t="str">
        <f>IF(AND('Infos voyageurs'!AA83="Laos",'Infos voyageurs'!AC83="octobre"),'Infos voyageurs'!AG83,"")</f>
        <v/>
      </c>
      <c r="M93" s="58" t="str">
        <f>IF(AND('Infos voyageurs'!AA83="Laos",'Infos voyageurs'!AC83="novembre"),'Infos voyageurs'!AG83,"")</f>
        <v/>
      </c>
      <c r="N93" s="58" t="str">
        <f>IF(AND('Infos voyageurs'!AA83="Laos",'Infos voyageurs'!AC83="décembre"),'Infos voyageurs'!AG83,"")</f>
        <v/>
      </c>
      <c r="O93" s="4"/>
      <c r="P93" s="1"/>
      <c r="Q93" s="14"/>
      <c r="R93" s="24" t="str">
        <f>IF('Infos voyageurs'!AA83="Laos",'Infos voyageurs'!AI83,"")</f>
        <v/>
      </c>
      <c r="S93" s="14"/>
      <c r="T93" s="68"/>
      <c r="U93" s="54" t="str">
        <f>IF('Infos voyageurs'!AE83="Laos",'Infos voyageurs'!AL83,"")</f>
        <v/>
      </c>
      <c r="V93" s="68"/>
      <c r="W93" s="69"/>
      <c r="X93" s="56" t="str">
        <f>IF('Infos voyageurs'!AA83="Laos",'Infos voyageurs'!AN83,"")</f>
        <v/>
      </c>
      <c r="Y93" s="69"/>
      <c r="Z93" s="70"/>
      <c r="AA93" s="58">
        <f t="shared" si="4"/>
        <v>0</v>
      </c>
      <c r="AB93" s="70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</row>
    <row r="94" spans="1:185" x14ac:dyDescent="0.2">
      <c r="A94" s="1" t="str">
        <f>IF('Infos voyageurs'!AA84="Laos",'Infos voyageurs'!B84,"")</f>
        <v/>
      </c>
      <c r="B94" s="61">
        <f t="shared" si="3"/>
        <v>0</v>
      </c>
      <c r="C94" s="24" t="str">
        <f>IF(AND('Infos voyageurs'!AA84="Laos",'Infos voyageurs'!AC84="janvier"),'Infos voyageurs'!AG84,"")</f>
        <v/>
      </c>
      <c r="D94" s="24" t="str">
        <f>IF(AND('Infos voyageurs'!AA84="Laos",'Infos voyageurs'!AC84="février"),'Infos voyageurs'!AG84,"")</f>
        <v/>
      </c>
      <c r="E94" s="24" t="str">
        <f>IF(AND('Infos voyageurs'!AA84="Laos",'Infos voyageurs'!AC84="mars"),'Infos voyageurs'!AG84,"")</f>
        <v/>
      </c>
      <c r="F94" s="54" t="str">
        <f>IF(AND('Infos voyageurs'!AA84="Laos",'Infos voyageurs'!AC84="avril"),'Infos voyageurs'!AG84,"")</f>
        <v/>
      </c>
      <c r="G94" s="54" t="str">
        <f>IF(AND('Infos voyageurs'!AA84="Laos",'Infos voyageurs'!AC84="mai"),'Infos voyageurs'!AG84,"")</f>
        <v/>
      </c>
      <c r="H94" s="54" t="str">
        <f>IF(AND('Infos voyageurs'!AA85="Laos",'Infos voyageurs'!AC85="juin"),'Infos voyageurs'!AG85,"")</f>
        <v/>
      </c>
      <c r="I94" s="56" t="str">
        <f>IF(AND('Infos voyageurs'!AA84="Laos",'Infos voyageurs'!AC84="juillet"),'Infos voyageurs'!AG84,"")</f>
        <v/>
      </c>
      <c r="J94" s="56" t="str">
        <f>IF(AND('Infos voyageurs'!AA84="Laos",'Infos voyageurs'!AC84="août"),'Infos voyageurs'!AG84,"")</f>
        <v/>
      </c>
      <c r="K94" s="56" t="str">
        <f>IF(AND('Infos voyageurs'!AA84="Laos",'Infos voyageurs'!AC84="septembre"),'Infos voyageurs'!AG84,"")</f>
        <v/>
      </c>
      <c r="L94" s="58" t="str">
        <f>IF(AND('Infos voyageurs'!AA84="Laos",'Infos voyageurs'!AC84="octobre"),'Infos voyageurs'!AG84,"")</f>
        <v/>
      </c>
      <c r="M94" s="58" t="str">
        <f>IF(AND('Infos voyageurs'!AA84="Laos",'Infos voyageurs'!AC84="novembre"),'Infos voyageurs'!AG84,"")</f>
        <v/>
      </c>
      <c r="N94" s="58" t="str">
        <f>IF(AND('Infos voyageurs'!AA84="Laos",'Infos voyageurs'!AC84="décembre"),'Infos voyageurs'!AG84,"")</f>
        <v/>
      </c>
      <c r="P94" s="1"/>
      <c r="Q94" s="14"/>
      <c r="R94" s="24" t="str">
        <f>IF('Infos voyageurs'!AA84="Laos",'Infos voyageurs'!AI84,"")</f>
        <v/>
      </c>
      <c r="S94" s="14"/>
      <c r="T94" s="68"/>
      <c r="U94" s="54" t="str">
        <f>IF('Infos voyageurs'!AE84="Laos",'Infos voyageurs'!AL84,"")</f>
        <v/>
      </c>
      <c r="V94" s="68"/>
      <c r="W94" s="69"/>
      <c r="X94" s="56" t="str">
        <f>IF('Infos voyageurs'!AA84="Laos",'Infos voyageurs'!AN84,"")</f>
        <v/>
      </c>
      <c r="Y94" s="69"/>
      <c r="Z94" s="70"/>
      <c r="AA94" s="58">
        <f t="shared" si="4"/>
        <v>0</v>
      </c>
      <c r="AB94" s="70"/>
    </row>
    <row r="95" spans="1:185" s="38" customFormat="1" x14ac:dyDescent="0.2">
      <c r="A95" s="1" t="str">
        <f>IF('Infos voyageurs'!AA85="Laos",'Infos voyageurs'!B85,"")</f>
        <v/>
      </c>
      <c r="B95" s="61">
        <f t="shared" si="3"/>
        <v>0</v>
      </c>
      <c r="C95" s="24" t="str">
        <f>IF(AND('Infos voyageurs'!AA85="Laos",'Infos voyageurs'!AC85="janvier"),'Infos voyageurs'!AG85,"")</f>
        <v/>
      </c>
      <c r="D95" s="24" t="str">
        <f>IF(AND('Infos voyageurs'!AA85="Laos",'Infos voyageurs'!AC85="février"),'Infos voyageurs'!AG85,"")</f>
        <v/>
      </c>
      <c r="E95" s="24" t="str">
        <f>IF(AND('Infos voyageurs'!AA85="Laos",'Infos voyageurs'!AC85="mars"),'Infos voyageurs'!AG85,"")</f>
        <v/>
      </c>
      <c r="F95" s="54" t="str">
        <f>IF(AND('Infos voyageurs'!AA85="Laos",'Infos voyageurs'!AC85="avril"),'Infos voyageurs'!AG85,"")</f>
        <v/>
      </c>
      <c r="G95" s="54" t="str">
        <f>IF(AND('Infos voyageurs'!AA85="Laos",'Infos voyageurs'!AC85="mai"),'Infos voyageurs'!AG85,"")</f>
        <v/>
      </c>
      <c r="H95" s="54" t="str">
        <f>IF(AND('Infos voyageurs'!AA86="Laos",'Infos voyageurs'!AC86="juin"),'Infos voyageurs'!AG86,"")</f>
        <v/>
      </c>
      <c r="I95" s="56" t="str">
        <f>IF(AND('Infos voyageurs'!AA85="Laos",'Infos voyageurs'!AC85="juillet"),'Infos voyageurs'!AG85,"")</f>
        <v/>
      </c>
      <c r="J95" s="56" t="str">
        <f>IF(AND('Infos voyageurs'!AA85="Laos",'Infos voyageurs'!AC85="août"),'Infos voyageurs'!AG85,"")</f>
        <v/>
      </c>
      <c r="K95" s="56" t="str">
        <f>IF(AND('Infos voyageurs'!AA85="Laos",'Infos voyageurs'!AC85="septembre"),'Infos voyageurs'!AG85,"")</f>
        <v/>
      </c>
      <c r="L95" s="58" t="str">
        <f>IF(AND('Infos voyageurs'!AA85="Laos",'Infos voyageurs'!AC85="octobre"),'Infos voyageurs'!AG85,"")</f>
        <v/>
      </c>
      <c r="M95" s="58" t="str">
        <f>IF(AND('Infos voyageurs'!AA85="Laos",'Infos voyageurs'!AC85="novembre"),'Infos voyageurs'!AG85,"")</f>
        <v/>
      </c>
      <c r="N95" s="58" t="str">
        <f>IF(AND('Infos voyageurs'!AA85="Laos",'Infos voyageurs'!AC85="décembre"),'Infos voyageurs'!AG85,"")</f>
        <v/>
      </c>
      <c r="O95" s="4"/>
      <c r="P95" s="1"/>
      <c r="Q95" s="14"/>
      <c r="R95" s="24" t="str">
        <f>IF('Infos voyageurs'!AA85="Laos",'Infos voyageurs'!AI85,"")</f>
        <v/>
      </c>
      <c r="S95" s="14"/>
      <c r="T95" s="68"/>
      <c r="U95" s="54" t="str">
        <f>IF('Infos voyageurs'!AE85="Laos",'Infos voyageurs'!AL85,"")</f>
        <v/>
      </c>
      <c r="V95" s="68"/>
      <c r="W95" s="69"/>
      <c r="X95" s="56" t="str">
        <f>IF('Infos voyageurs'!AA85="Laos",'Infos voyageurs'!AN85,"")</f>
        <v/>
      </c>
      <c r="Y95" s="69"/>
      <c r="Z95" s="70"/>
      <c r="AA95" s="58">
        <f t="shared" si="4"/>
        <v>0</v>
      </c>
      <c r="AB95" s="70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</row>
    <row r="96" spans="1:185" x14ac:dyDescent="0.2">
      <c r="A96" s="1" t="str">
        <f>IF('Infos voyageurs'!AA86="Laos",'Infos voyageurs'!B86,"")</f>
        <v/>
      </c>
      <c r="B96" s="61">
        <f t="shared" si="3"/>
        <v>0</v>
      </c>
      <c r="C96" s="24" t="str">
        <f>IF(AND('Infos voyageurs'!AA86="Laos",'Infos voyageurs'!AC86="janvier"),'Infos voyageurs'!AG86,"")</f>
        <v/>
      </c>
      <c r="D96" s="24" t="str">
        <f>IF(AND('Infos voyageurs'!AA86="Laos",'Infos voyageurs'!AC86="février"),'Infos voyageurs'!AG86,"")</f>
        <v/>
      </c>
      <c r="E96" s="24" t="str">
        <f>IF(AND('Infos voyageurs'!AA86="Laos",'Infos voyageurs'!AC86="mars"),'Infos voyageurs'!AG86,"")</f>
        <v/>
      </c>
      <c r="F96" s="54" t="str">
        <f>IF(AND('Infos voyageurs'!AA86="Laos",'Infos voyageurs'!AC86="avril"),'Infos voyageurs'!AG86,"")</f>
        <v/>
      </c>
      <c r="G96" s="54" t="str">
        <f>IF(AND('Infos voyageurs'!AA86="Laos",'Infos voyageurs'!AC86="mai"),'Infos voyageurs'!AG86,"")</f>
        <v/>
      </c>
      <c r="H96" s="54" t="str">
        <f>IF(AND('Infos voyageurs'!AA87="Laos",'Infos voyageurs'!AC87="juin"),'Infos voyageurs'!AG87,"")</f>
        <v/>
      </c>
      <c r="I96" s="56" t="str">
        <f>IF(AND('Infos voyageurs'!AA86="Laos",'Infos voyageurs'!AC86="juillet"),'Infos voyageurs'!AG86,"")</f>
        <v/>
      </c>
      <c r="J96" s="56" t="str">
        <f>IF(AND('Infos voyageurs'!AA86="Laos",'Infos voyageurs'!AC86="août"),'Infos voyageurs'!AG86,"")</f>
        <v/>
      </c>
      <c r="K96" s="56" t="str">
        <f>IF(AND('Infos voyageurs'!AA86="Laos",'Infos voyageurs'!AC86="septembre"),'Infos voyageurs'!AG86,"")</f>
        <v/>
      </c>
      <c r="L96" s="58" t="str">
        <f>IF(AND('Infos voyageurs'!AA86="Laos",'Infos voyageurs'!AC86="octobre"),'Infos voyageurs'!AG86,"")</f>
        <v/>
      </c>
      <c r="M96" s="58" t="str">
        <f>IF(AND('Infos voyageurs'!AA86="Laos",'Infos voyageurs'!AC86="novembre"),'Infos voyageurs'!AG86,"")</f>
        <v/>
      </c>
      <c r="N96" s="58" t="str">
        <f>IF(AND('Infos voyageurs'!AA86="Laos",'Infos voyageurs'!AC86="décembre"),'Infos voyageurs'!AG86,"")</f>
        <v/>
      </c>
      <c r="P96" s="1"/>
      <c r="Q96" s="14"/>
      <c r="R96" s="24" t="str">
        <f>IF('Infos voyageurs'!AA86="Laos",'Infos voyageurs'!AI86,"")</f>
        <v/>
      </c>
      <c r="S96" s="14"/>
      <c r="T96" s="68"/>
      <c r="U96" s="54" t="str">
        <f>IF('Infos voyageurs'!AE86="Laos",'Infos voyageurs'!AL86,"")</f>
        <v/>
      </c>
      <c r="V96" s="68"/>
      <c r="W96" s="69"/>
      <c r="X96" s="56" t="str">
        <f>IF('Infos voyageurs'!AA86="Laos",'Infos voyageurs'!AN86,"")</f>
        <v/>
      </c>
      <c r="Y96" s="69"/>
      <c r="Z96" s="70"/>
      <c r="AA96" s="58">
        <f t="shared" si="4"/>
        <v>0</v>
      </c>
      <c r="AB96" s="70"/>
    </row>
    <row r="97" spans="1:185" x14ac:dyDescent="0.2">
      <c r="A97" s="1" t="str">
        <f>IF('Infos voyageurs'!AA87="Laos",'Infos voyageurs'!B87,"")</f>
        <v/>
      </c>
      <c r="B97" s="61">
        <f t="shared" si="3"/>
        <v>0</v>
      </c>
      <c r="C97" s="24" t="str">
        <f>IF(AND('Infos voyageurs'!AA87="Laos",'Infos voyageurs'!AC87="janvier"),'Infos voyageurs'!AG87,"")</f>
        <v/>
      </c>
      <c r="D97" s="24" t="str">
        <f>IF(AND('Infos voyageurs'!AA87="Laos",'Infos voyageurs'!AC87="février"),'Infos voyageurs'!AG87,"")</f>
        <v/>
      </c>
      <c r="E97" s="24" t="str">
        <f>IF(AND('Infos voyageurs'!AA87="Laos",'Infos voyageurs'!AC87="mars"),'Infos voyageurs'!AG87,"")</f>
        <v/>
      </c>
      <c r="F97" s="54" t="str">
        <f>IF(AND('Infos voyageurs'!AA87="Laos",'Infos voyageurs'!AC87="avril"),'Infos voyageurs'!AG87,"")</f>
        <v/>
      </c>
      <c r="G97" s="54" t="str">
        <f>IF(AND('Infos voyageurs'!AA87="Laos",'Infos voyageurs'!AC87="mai"),'Infos voyageurs'!AG87,"")</f>
        <v/>
      </c>
      <c r="H97" s="54" t="str">
        <f>IF(AND('Infos voyageurs'!AA88="Laos",'Infos voyageurs'!AC88="juin"),'Infos voyageurs'!AG88,"")</f>
        <v/>
      </c>
      <c r="I97" s="56" t="str">
        <f>IF(AND('Infos voyageurs'!AA87="Laos",'Infos voyageurs'!AC87="juillet"),'Infos voyageurs'!AG87,"")</f>
        <v/>
      </c>
      <c r="J97" s="56" t="str">
        <f>IF(AND('Infos voyageurs'!AA87="Laos",'Infos voyageurs'!AC87="août"),'Infos voyageurs'!AG87,"")</f>
        <v/>
      </c>
      <c r="K97" s="56" t="str">
        <f>IF(AND('Infos voyageurs'!AA87="Laos",'Infos voyageurs'!AC87="septembre"),'Infos voyageurs'!AG87,"")</f>
        <v/>
      </c>
      <c r="L97" s="58" t="str">
        <f>IF(AND('Infos voyageurs'!AA87="Laos",'Infos voyageurs'!AC87="octobre"),'Infos voyageurs'!AG87,"")</f>
        <v/>
      </c>
      <c r="M97" s="58" t="str">
        <f>IF(AND('Infos voyageurs'!AA87="Laos",'Infos voyageurs'!AC87="novembre"),'Infos voyageurs'!AG87,"")</f>
        <v/>
      </c>
      <c r="N97" s="58" t="str">
        <f>IF(AND('Infos voyageurs'!AA87="Laos",'Infos voyageurs'!AC87="décembre"),'Infos voyageurs'!AG87,"")</f>
        <v/>
      </c>
      <c r="P97" s="1"/>
      <c r="Q97" s="14"/>
      <c r="R97" s="24" t="str">
        <f>IF('Infos voyageurs'!AA87="Laos",'Infos voyageurs'!AI87,"")</f>
        <v/>
      </c>
      <c r="S97" s="14"/>
      <c r="T97" s="68"/>
      <c r="U97" s="54" t="str">
        <f>IF('Infos voyageurs'!AE87="Laos",'Infos voyageurs'!AL87,"")</f>
        <v/>
      </c>
      <c r="V97" s="68"/>
      <c r="W97" s="69"/>
      <c r="X97" s="56" t="str">
        <f>IF('Infos voyageurs'!AA87="Laos",'Infos voyageurs'!AN87,"")</f>
        <v/>
      </c>
      <c r="Y97" s="69"/>
      <c r="Z97" s="70"/>
      <c r="AA97" s="58">
        <f t="shared" si="4"/>
        <v>0</v>
      </c>
      <c r="AB97" s="70"/>
    </row>
    <row r="98" spans="1:185" s="30" customFormat="1" x14ac:dyDescent="0.2">
      <c r="A98" s="1" t="str">
        <f>IF('Infos voyageurs'!AA88="Laos",'Infos voyageurs'!B88,"")</f>
        <v/>
      </c>
      <c r="B98" s="61">
        <f t="shared" si="3"/>
        <v>0</v>
      </c>
      <c r="C98" s="24" t="str">
        <f>IF(AND('Infos voyageurs'!AA88="Laos",'Infos voyageurs'!AC88="janvier"),'Infos voyageurs'!AG88,"")</f>
        <v/>
      </c>
      <c r="D98" s="24" t="str">
        <f>IF(AND('Infos voyageurs'!AA88="Laos",'Infos voyageurs'!AC88="février"),'Infos voyageurs'!AG88,"")</f>
        <v/>
      </c>
      <c r="E98" s="24" t="str">
        <f>IF(AND('Infos voyageurs'!AA88="Laos",'Infos voyageurs'!AC88="mars"),'Infos voyageurs'!AG88,"")</f>
        <v/>
      </c>
      <c r="F98" s="54" t="str">
        <f>IF(AND('Infos voyageurs'!AA88="Laos",'Infos voyageurs'!AC88="avril"),'Infos voyageurs'!AG88,"")</f>
        <v/>
      </c>
      <c r="G98" s="54" t="str">
        <f>IF(AND('Infos voyageurs'!AA88="Laos",'Infos voyageurs'!AC88="mai"),'Infos voyageurs'!AG88,"")</f>
        <v/>
      </c>
      <c r="H98" s="54" t="str">
        <f>IF(AND('Infos voyageurs'!AA89="Laos",'Infos voyageurs'!AC89="juin"),'Infos voyageurs'!AG89,"")</f>
        <v/>
      </c>
      <c r="I98" s="56" t="str">
        <f>IF(AND('Infos voyageurs'!AA88="Laos",'Infos voyageurs'!AC88="juillet"),'Infos voyageurs'!AG88,"")</f>
        <v/>
      </c>
      <c r="J98" s="56" t="str">
        <f>IF(AND('Infos voyageurs'!AA88="Laos",'Infos voyageurs'!AC88="août"),'Infos voyageurs'!AG88,"")</f>
        <v/>
      </c>
      <c r="K98" s="56" t="str">
        <f>IF(AND('Infos voyageurs'!AA88="Laos",'Infos voyageurs'!AC88="septembre"),'Infos voyageurs'!AG88,"")</f>
        <v/>
      </c>
      <c r="L98" s="58" t="str">
        <f>IF(AND('Infos voyageurs'!AA88="Laos",'Infos voyageurs'!AC88="octobre"),'Infos voyageurs'!AG88,"")</f>
        <v/>
      </c>
      <c r="M98" s="58" t="str">
        <f>IF(AND('Infos voyageurs'!AA88="Laos",'Infos voyageurs'!AC88="novembre"),'Infos voyageurs'!AG88,"")</f>
        <v/>
      </c>
      <c r="N98" s="58" t="str">
        <f>IF(AND('Infos voyageurs'!AA88="Laos",'Infos voyageurs'!AC88="décembre"),'Infos voyageurs'!AG88,"")</f>
        <v/>
      </c>
      <c r="O98" s="4"/>
      <c r="P98" s="1"/>
      <c r="Q98" s="14"/>
      <c r="R98" s="24" t="str">
        <f>IF('Infos voyageurs'!AA88="Laos",'Infos voyageurs'!AI88,"")</f>
        <v/>
      </c>
      <c r="S98" s="14"/>
      <c r="T98" s="68"/>
      <c r="U98" s="54" t="str">
        <f>IF('Infos voyageurs'!AE88="Laos",'Infos voyageurs'!AL88,"")</f>
        <v/>
      </c>
      <c r="V98" s="68"/>
      <c r="W98" s="69"/>
      <c r="X98" s="56" t="str">
        <f>IF('Infos voyageurs'!AA88="Laos",'Infos voyageurs'!AN88,"")</f>
        <v/>
      </c>
      <c r="Y98" s="69"/>
      <c r="Z98" s="70"/>
      <c r="AA98" s="58">
        <f t="shared" si="4"/>
        <v>0</v>
      </c>
      <c r="AB98" s="70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</row>
    <row r="99" spans="1:185" x14ac:dyDescent="0.2">
      <c r="A99" s="1" t="str">
        <f>IF('Infos voyageurs'!AA89="Laos",'Infos voyageurs'!B89,"")</f>
        <v/>
      </c>
      <c r="B99" s="61">
        <f t="shared" si="3"/>
        <v>0</v>
      </c>
      <c r="C99" s="24" t="str">
        <f>IF(AND('Infos voyageurs'!AA89="Laos",'Infos voyageurs'!AC89="janvier"),'Infos voyageurs'!AG89,"")</f>
        <v/>
      </c>
      <c r="D99" s="24" t="str">
        <f>IF(AND('Infos voyageurs'!AA89="Laos",'Infos voyageurs'!AC89="février"),'Infos voyageurs'!AG89,"")</f>
        <v/>
      </c>
      <c r="E99" s="24" t="str">
        <f>IF(AND('Infos voyageurs'!AA89="Laos",'Infos voyageurs'!AC89="mars"),'Infos voyageurs'!AG89,"")</f>
        <v/>
      </c>
      <c r="F99" s="54" t="str">
        <f>IF(AND('Infos voyageurs'!AA89="Laos",'Infos voyageurs'!AC89="avril"),'Infos voyageurs'!AG89,"")</f>
        <v/>
      </c>
      <c r="G99" s="54" t="str">
        <f>IF(AND('Infos voyageurs'!AA89="Laos",'Infos voyageurs'!AC89="mai"),'Infos voyageurs'!AG89,"")</f>
        <v/>
      </c>
      <c r="H99" s="54" t="str">
        <f>IF(AND('Infos voyageurs'!AA90="Laos",'Infos voyageurs'!AC90="juin"),'Infos voyageurs'!AG90,"")</f>
        <v/>
      </c>
      <c r="I99" s="56" t="str">
        <f>IF(AND('Infos voyageurs'!AA89="Laos",'Infos voyageurs'!AC89="juillet"),'Infos voyageurs'!AG89,"")</f>
        <v/>
      </c>
      <c r="J99" s="56" t="str">
        <f>IF(AND('Infos voyageurs'!AA89="Laos",'Infos voyageurs'!AC89="août"),'Infos voyageurs'!AG89,"")</f>
        <v/>
      </c>
      <c r="K99" s="56" t="str">
        <f>IF(AND('Infos voyageurs'!AA89="Laos",'Infos voyageurs'!AC89="septembre"),'Infos voyageurs'!AG89,"")</f>
        <v/>
      </c>
      <c r="L99" s="58" t="str">
        <f>IF(AND('Infos voyageurs'!AA89="Laos",'Infos voyageurs'!AC89="octobre"),'Infos voyageurs'!AG89,"")</f>
        <v/>
      </c>
      <c r="M99" s="58" t="str">
        <f>IF(AND('Infos voyageurs'!AA89="Laos",'Infos voyageurs'!AC89="novembre"),'Infos voyageurs'!AG89,"")</f>
        <v/>
      </c>
      <c r="N99" s="58" t="str">
        <f>IF(AND('Infos voyageurs'!AA89="Laos",'Infos voyageurs'!AC89="décembre"),'Infos voyageurs'!AG89,"")</f>
        <v/>
      </c>
      <c r="P99" s="1"/>
      <c r="Q99" s="14"/>
      <c r="R99" s="24" t="str">
        <f>IF('Infos voyageurs'!AA89="Laos",'Infos voyageurs'!AI89,"")</f>
        <v/>
      </c>
      <c r="S99" s="14"/>
      <c r="T99" s="68"/>
      <c r="U99" s="54" t="str">
        <f>IF('Infos voyageurs'!AE89="Laos",'Infos voyageurs'!AL89,"")</f>
        <v/>
      </c>
      <c r="V99" s="68"/>
      <c r="W99" s="69"/>
      <c r="X99" s="56" t="str">
        <f>IF('Infos voyageurs'!AA89="Laos",'Infos voyageurs'!AN89,"")</f>
        <v/>
      </c>
      <c r="Y99" s="69"/>
      <c r="Z99" s="70"/>
      <c r="AA99" s="58">
        <f t="shared" si="4"/>
        <v>0</v>
      </c>
      <c r="AB99" s="70"/>
    </row>
    <row r="100" spans="1:185" s="30" customFormat="1" x14ac:dyDescent="0.2">
      <c r="A100" s="1" t="str">
        <f>IF('Infos voyageurs'!AA90="Laos",'Infos voyageurs'!B90,"")</f>
        <v/>
      </c>
      <c r="B100" s="61">
        <f t="shared" si="3"/>
        <v>0</v>
      </c>
      <c r="C100" s="24" t="str">
        <f>IF(AND('Infos voyageurs'!AA90="Laos",'Infos voyageurs'!AC90="janvier"),'Infos voyageurs'!AG90,"")</f>
        <v/>
      </c>
      <c r="D100" s="24" t="str">
        <f>IF(AND('Infos voyageurs'!AA90="Laos",'Infos voyageurs'!AC90="février"),'Infos voyageurs'!AG90,"")</f>
        <v/>
      </c>
      <c r="E100" s="24" t="str">
        <f>IF(AND('Infos voyageurs'!AA90="Laos",'Infos voyageurs'!AC90="mars"),'Infos voyageurs'!AG90,"")</f>
        <v/>
      </c>
      <c r="F100" s="54" t="str">
        <f>IF(AND('Infos voyageurs'!AA90="Laos",'Infos voyageurs'!AC90="avril"),'Infos voyageurs'!AG90,"")</f>
        <v/>
      </c>
      <c r="G100" s="54" t="str">
        <f>IF(AND('Infos voyageurs'!AA90="Laos",'Infos voyageurs'!AC90="mai"),'Infos voyageurs'!AG90,"")</f>
        <v/>
      </c>
      <c r="H100" s="54" t="str">
        <f>IF(AND('Infos voyageurs'!AA91="Laos",'Infos voyageurs'!AC91="juin"),'Infos voyageurs'!AG91,"")</f>
        <v/>
      </c>
      <c r="I100" s="56" t="str">
        <f>IF(AND('Infos voyageurs'!AA90="Laos",'Infos voyageurs'!AC90="juillet"),'Infos voyageurs'!AG90,"")</f>
        <v/>
      </c>
      <c r="J100" s="56" t="str">
        <f>IF(AND('Infos voyageurs'!AA90="Laos",'Infos voyageurs'!AC90="août"),'Infos voyageurs'!AG90,"")</f>
        <v/>
      </c>
      <c r="K100" s="56" t="str">
        <f>IF(AND('Infos voyageurs'!AA90="Laos",'Infos voyageurs'!AC90="septembre"),'Infos voyageurs'!AG90,"")</f>
        <v/>
      </c>
      <c r="L100" s="58" t="str">
        <f>IF(AND('Infos voyageurs'!AA90="Laos",'Infos voyageurs'!AC90="octobre"),'Infos voyageurs'!AG90,"")</f>
        <v/>
      </c>
      <c r="M100" s="58" t="str">
        <f>IF(AND('Infos voyageurs'!AA90="Laos",'Infos voyageurs'!AC90="novembre"),'Infos voyageurs'!AG90,"")</f>
        <v/>
      </c>
      <c r="N100" s="58" t="str">
        <f>IF(AND('Infos voyageurs'!AA90="Laos",'Infos voyageurs'!AC90="décembre"),'Infos voyageurs'!AG90,"")</f>
        <v/>
      </c>
      <c r="O100" s="4"/>
      <c r="P100" s="1"/>
      <c r="Q100" s="14"/>
      <c r="R100" s="24" t="str">
        <f>IF('Infos voyageurs'!AA90="Laos",'Infos voyageurs'!AI90,"")</f>
        <v/>
      </c>
      <c r="S100" s="14"/>
      <c r="T100" s="68"/>
      <c r="U100" s="54" t="str">
        <f>IF('Infos voyageurs'!AE90="Laos",'Infos voyageurs'!AL90,"")</f>
        <v/>
      </c>
      <c r="V100" s="68"/>
      <c r="W100" s="69"/>
      <c r="X100" s="56" t="str">
        <f>IF('Infos voyageurs'!AA90="Laos",'Infos voyageurs'!AN90,"")</f>
        <v/>
      </c>
      <c r="Y100" s="69"/>
      <c r="Z100" s="70"/>
      <c r="AA100" s="58">
        <f t="shared" si="4"/>
        <v>0</v>
      </c>
      <c r="AB100" s="70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</row>
    <row r="101" spans="1:185" x14ac:dyDescent="0.2">
      <c r="A101" s="1" t="str">
        <f>IF('Infos voyageurs'!AA91="Laos",'Infos voyageurs'!B91,"")</f>
        <v/>
      </c>
      <c r="B101" s="61">
        <f t="shared" si="3"/>
        <v>0</v>
      </c>
      <c r="C101" s="24" t="str">
        <f>IF(AND('Infos voyageurs'!AA91="Laos",'Infos voyageurs'!AC91="janvier"),'Infos voyageurs'!AG91,"")</f>
        <v/>
      </c>
      <c r="D101" s="24" t="str">
        <f>IF(AND('Infos voyageurs'!AA91="Laos",'Infos voyageurs'!AC91="février"),'Infos voyageurs'!AG91,"")</f>
        <v/>
      </c>
      <c r="E101" s="24" t="str">
        <f>IF(AND('Infos voyageurs'!AA91="Laos",'Infos voyageurs'!AC91="mars"),'Infos voyageurs'!AG91,"")</f>
        <v/>
      </c>
      <c r="F101" s="54" t="str">
        <f>IF(AND('Infos voyageurs'!AA91="Laos",'Infos voyageurs'!AC91="avril"),'Infos voyageurs'!AG91,"")</f>
        <v/>
      </c>
      <c r="G101" s="54" t="str">
        <f>IF(AND('Infos voyageurs'!AA91="Laos",'Infos voyageurs'!AC91="mai"),'Infos voyageurs'!AG91,"")</f>
        <v/>
      </c>
      <c r="H101" s="54" t="str">
        <f>IF(AND('Infos voyageurs'!AA92="Laos",'Infos voyageurs'!AC92="juin"),'Infos voyageurs'!AG92,"")</f>
        <v/>
      </c>
      <c r="I101" s="56" t="str">
        <f>IF(AND('Infos voyageurs'!AA91="Laos",'Infos voyageurs'!AC91="juillet"),'Infos voyageurs'!AG91,"")</f>
        <v/>
      </c>
      <c r="J101" s="56" t="str">
        <f>IF(AND('Infos voyageurs'!AA91="Laos",'Infos voyageurs'!AC91="août"),'Infos voyageurs'!AG91,"")</f>
        <v/>
      </c>
      <c r="K101" s="56" t="str">
        <f>IF(AND('Infos voyageurs'!AA91="Laos",'Infos voyageurs'!AC91="septembre"),'Infos voyageurs'!AG91,"")</f>
        <v/>
      </c>
      <c r="L101" s="58" t="str">
        <f>IF(AND('Infos voyageurs'!AA91="Laos",'Infos voyageurs'!AC91="octobre"),'Infos voyageurs'!AG91,"")</f>
        <v/>
      </c>
      <c r="M101" s="58" t="str">
        <f>IF(AND('Infos voyageurs'!AA91="Laos",'Infos voyageurs'!AC91="novembre"),'Infos voyageurs'!AG91,"")</f>
        <v/>
      </c>
      <c r="N101" s="58" t="str">
        <f>IF(AND('Infos voyageurs'!AA91="Laos",'Infos voyageurs'!AC91="décembre"),'Infos voyageurs'!AG91,"")</f>
        <v/>
      </c>
      <c r="P101" s="1"/>
      <c r="Q101" s="14"/>
      <c r="R101" s="24" t="str">
        <f>IF('Infos voyageurs'!AA91="Laos",'Infos voyageurs'!AI91,"")</f>
        <v/>
      </c>
      <c r="S101" s="14"/>
      <c r="T101" s="68"/>
      <c r="U101" s="54" t="str">
        <f>IF('Infos voyageurs'!AE91="Laos",'Infos voyageurs'!AL91,"")</f>
        <v/>
      </c>
      <c r="V101" s="68"/>
      <c r="W101" s="69"/>
      <c r="X101" s="56" t="str">
        <f>IF('Infos voyageurs'!AA91="Laos",'Infos voyageurs'!AN91,"")</f>
        <v/>
      </c>
      <c r="Y101" s="69"/>
      <c r="Z101" s="70"/>
      <c r="AA101" s="58">
        <f t="shared" si="4"/>
        <v>0</v>
      </c>
      <c r="AB101" s="70"/>
    </row>
    <row r="102" spans="1:185" s="36" customFormat="1" x14ac:dyDescent="0.2">
      <c r="A102" s="1" t="str">
        <f>IF('Infos voyageurs'!AA92="Laos",'Infos voyageurs'!B92,"")</f>
        <v/>
      </c>
      <c r="B102" s="61">
        <f t="shared" si="3"/>
        <v>0</v>
      </c>
      <c r="C102" s="24" t="str">
        <f>IF(AND('Infos voyageurs'!AA92="Laos",'Infos voyageurs'!AC92="janvier"),'Infos voyageurs'!AG92,"")</f>
        <v/>
      </c>
      <c r="D102" s="24" t="str">
        <f>IF(AND('Infos voyageurs'!AA92="Laos",'Infos voyageurs'!AC92="février"),'Infos voyageurs'!AG92,"")</f>
        <v/>
      </c>
      <c r="E102" s="24" t="str">
        <f>IF(AND('Infos voyageurs'!AA92="Laos",'Infos voyageurs'!AC92="mars"),'Infos voyageurs'!AG92,"")</f>
        <v/>
      </c>
      <c r="F102" s="54" t="str">
        <f>IF(AND('Infos voyageurs'!AA92="Laos",'Infos voyageurs'!AC92="avril"),'Infos voyageurs'!AG92,"")</f>
        <v/>
      </c>
      <c r="G102" s="54" t="str">
        <f>IF(AND('Infos voyageurs'!AA92="Laos",'Infos voyageurs'!AC92="mai"),'Infos voyageurs'!AG92,"")</f>
        <v/>
      </c>
      <c r="H102" s="54" t="str">
        <f>IF(AND('Infos voyageurs'!AA93="Laos",'Infos voyageurs'!AC93="juin"),'Infos voyageurs'!AG93,"")</f>
        <v/>
      </c>
      <c r="I102" s="56" t="str">
        <f>IF(AND('Infos voyageurs'!AA92="Laos",'Infos voyageurs'!AC92="juillet"),'Infos voyageurs'!AG92,"")</f>
        <v/>
      </c>
      <c r="J102" s="56" t="str">
        <f>IF(AND('Infos voyageurs'!AA92="Laos",'Infos voyageurs'!AC92="août"),'Infos voyageurs'!AG92,"")</f>
        <v/>
      </c>
      <c r="K102" s="56" t="str">
        <f>IF(AND('Infos voyageurs'!AA92="Laos",'Infos voyageurs'!AC92="septembre"),'Infos voyageurs'!AG92,"")</f>
        <v/>
      </c>
      <c r="L102" s="58" t="str">
        <f>IF(AND('Infos voyageurs'!AA92="Laos",'Infos voyageurs'!AC92="octobre"),'Infos voyageurs'!AG92,"")</f>
        <v/>
      </c>
      <c r="M102" s="58" t="str">
        <f>IF(AND('Infos voyageurs'!AA92="Laos",'Infos voyageurs'!AC92="novembre"),'Infos voyageurs'!AG92,"")</f>
        <v/>
      </c>
      <c r="N102" s="58" t="str">
        <f>IF(AND('Infos voyageurs'!AA92="Laos",'Infos voyageurs'!AC92="décembre"),'Infos voyageurs'!AG92,"")</f>
        <v/>
      </c>
      <c r="O102" s="4"/>
      <c r="P102" s="1"/>
      <c r="Q102" s="14"/>
      <c r="R102" s="24" t="str">
        <f>IF('Infos voyageurs'!AA92="Laos",'Infos voyageurs'!AI92,"")</f>
        <v/>
      </c>
      <c r="S102" s="14"/>
      <c r="T102" s="68"/>
      <c r="U102" s="54" t="str">
        <f>IF('Infos voyageurs'!AE92="Laos",'Infos voyageurs'!AL92,"")</f>
        <v/>
      </c>
      <c r="V102" s="68"/>
      <c r="W102" s="69"/>
      <c r="X102" s="56" t="str">
        <f>IF('Infos voyageurs'!AA92="Laos",'Infos voyageurs'!AN92,"")</f>
        <v/>
      </c>
      <c r="Y102" s="69"/>
      <c r="Z102" s="70"/>
      <c r="AA102" s="58">
        <f t="shared" si="4"/>
        <v>0</v>
      </c>
      <c r="AB102" s="70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</row>
    <row r="103" spans="1:185" x14ac:dyDescent="0.2">
      <c r="A103" s="1" t="str">
        <f>IF('Infos voyageurs'!AA93="Laos",'Infos voyageurs'!B93,"")</f>
        <v/>
      </c>
      <c r="B103" s="61">
        <f t="shared" si="3"/>
        <v>0</v>
      </c>
      <c r="C103" s="24" t="str">
        <f>IF(AND('Infos voyageurs'!AA93="Laos",'Infos voyageurs'!AC93="janvier"),'Infos voyageurs'!AG93,"")</f>
        <v/>
      </c>
      <c r="D103" s="24" t="str">
        <f>IF(AND('Infos voyageurs'!AA93="Laos",'Infos voyageurs'!AC93="février"),'Infos voyageurs'!AG93,"")</f>
        <v/>
      </c>
      <c r="E103" s="24" t="str">
        <f>IF(AND('Infos voyageurs'!AA93="Laos",'Infos voyageurs'!AC93="mars"),'Infos voyageurs'!AG93,"")</f>
        <v/>
      </c>
      <c r="F103" s="54" t="str">
        <f>IF(AND('Infos voyageurs'!AA93="Laos",'Infos voyageurs'!AC93="avril"),'Infos voyageurs'!AG93,"")</f>
        <v/>
      </c>
      <c r="G103" s="54" t="str">
        <f>IF(AND('Infos voyageurs'!AA93="Laos",'Infos voyageurs'!AC93="mai"),'Infos voyageurs'!AG93,"")</f>
        <v/>
      </c>
      <c r="H103" s="54" t="str">
        <f>IF(AND('Infos voyageurs'!AA94="Laos",'Infos voyageurs'!AC94="juin"),'Infos voyageurs'!AG94,"")</f>
        <v/>
      </c>
      <c r="I103" s="56" t="str">
        <f>IF(AND('Infos voyageurs'!AA93="Laos",'Infos voyageurs'!AC93="juillet"),'Infos voyageurs'!AG93,"")</f>
        <v/>
      </c>
      <c r="J103" s="56" t="str">
        <f>IF(AND('Infos voyageurs'!AA93="Laos",'Infos voyageurs'!AC93="août"),'Infos voyageurs'!AG93,"")</f>
        <v/>
      </c>
      <c r="K103" s="56" t="str">
        <f>IF(AND('Infos voyageurs'!AA93="Laos",'Infos voyageurs'!AC93="septembre"),'Infos voyageurs'!AG93,"")</f>
        <v/>
      </c>
      <c r="L103" s="58" t="str">
        <f>IF(AND('Infos voyageurs'!AA93="Laos",'Infos voyageurs'!AC93="octobre"),'Infos voyageurs'!AG93,"")</f>
        <v/>
      </c>
      <c r="M103" s="58" t="str">
        <f>IF(AND('Infos voyageurs'!AA93="Laos",'Infos voyageurs'!AC93="novembre"),'Infos voyageurs'!AG93,"")</f>
        <v/>
      </c>
      <c r="N103" s="58" t="str">
        <f>IF(AND('Infos voyageurs'!AA93="Laos",'Infos voyageurs'!AC93="décembre"),'Infos voyageurs'!AG93,"")</f>
        <v/>
      </c>
      <c r="P103" s="1"/>
      <c r="Q103" s="14"/>
      <c r="R103" s="24" t="str">
        <f>IF('Infos voyageurs'!AA93="Laos",'Infos voyageurs'!AI93,"")</f>
        <v/>
      </c>
      <c r="S103" s="14"/>
      <c r="T103" s="68"/>
      <c r="U103" s="54" t="str">
        <f>IF('Infos voyageurs'!AE93="Laos",'Infos voyageurs'!AL93,"")</f>
        <v/>
      </c>
      <c r="V103" s="68"/>
      <c r="W103" s="69"/>
      <c r="X103" s="56" t="str">
        <f>IF('Infos voyageurs'!AA93="Laos",'Infos voyageurs'!AN93,"")</f>
        <v/>
      </c>
      <c r="Y103" s="69"/>
      <c r="Z103" s="70"/>
      <c r="AA103" s="58">
        <f t="shared" si="4"/>
        <v>0</v>
      </c>
      <c r="AB103" s="70"/>
    </row>
    <row r="104" spans="1:185" s="30" customFormat="1" x14ac:dyDescent="0.2">
      <c r="A104" s="1" t="str">
        <f>IF('Infos voyageurs'!AA94="Laos",'Infos voyageurs'!B94,"")</f>
        <v/>
      </c>
      <c r="B104" s="61">
        <f t="shared" si="3"/>
        <v>0</v>
      </c>
      <c r="C104" s="24" t="str">
        <f>IF(AND('Infos voyageurs'!AA94="Laos",'Infos voyageurs'!AC94="janvier"),'Infos voyageurs'!AG94,"")</f>
        <v/>
      </c>
      <c r="D104" s="24" t="str">
        <f>IF(AND('Infos voyageurs'!AA94="Laos",'Infos voyageurs'!AC94="février"),'Infos voyageurs'!AG94,"")</f>
        <v/>
      </c>
      <c r="E104" s="24" t="str">
        <f>IF(AND('Infos voyageurs'!AA94="Laos",'Infos voyageurs'!AC94="mars"),'Infos voyageurs'!AG94,"")</f>
        <v/>
      </c>
      <c r="F104" s="54" t="str">
        <f>IF(AND('Infos voyageurs'!AA94="Laos",'Infos voyageurs'!AC94="avril"),'Infos voyageurs'!AG94,"")</f>
        <v/>
      </c>
      <c r="G104" s="54" t="str">
        <f>IF(AND('Infos voyageurs'!AA94="Laos",'Infos voyageurs'!AC94="mai"),'Infos voyageurs'!AG94,"")</f>
        <v/>
      </c>
      <c r="H104" s="54" t="str">
        <f>IF(AND('Infos voyageurs'!AA95="Laos",'Infos voyageurs'!AC95="juin"),'Infos voyageurs'!AG95,"")</f>
        <v/>
      </c>
      <c r="I104" s="56" t="str">
        <f>IF(AND('Infos voyageurs'!AA94="Laos",'Infos voyageurs'!AC94="juillet"),'Infos voyageurs'!AG94,"")</f>
        <v/>
      </c>
      <c r="J104" s="56" t="str">
        <f>IF(AND('Infos voyageurs'!AA94="Laos",'Infos voyageurs'!AC94="août"),'Infos voyageurs'!AG94,"")</f>
        <v/>
      </c>
      <c r="K104" s="56" t="str">
        <f>IF(AND('Infos voyageurs'!AA94="Laos",'Infos voyageurs'!AC94="septembre"),'Infos voyageurs'!AG94,"")</f>
        <v/>
      </c>
      <c r="L104" s="58" t="str">
        <f>IF(AND('Infos voyageurs'!AA94="Laos",'Infos voyageurs'!AC94="octobre"),'Infos voyageurs'!AG94,"")</f>
        <v/>
      </c>
      <c r="M104" s="58" t="str">
        <f>IF(AND('Infos voyageurs'!AA94="Laos",'Infos voyageurs'!AC94="novembre"),'Infos voyageurs'!AG94,"")</f>
        <v/>
      </c>
      <c r="N104" s="58" t="str">
        <f>IF(AND('Infos voyageurs'!AA94="Laos",'Infos voyageurs'!AC94="décembre"),'Infos voyageurs'!AG94,"")</f>
        <v/>
      </c>
      <c r="O104" s="4"/>
      <c r="P104" s="1"/>
      <c r="Q104" s="14"/>
      <c r="R104" s="24" t="str">
        <f>IF('Infos voyageurs'!AA94="Laos",'Infos voyageurs'!AI94,"")</f>
        <v/>
      </c>
      <c r="S104" s="14"/>
      <c r="T104" s="68"/>
      <c r="U104" s="54" t="str">
        <f>IF('Infos voyageurs'!AE94="Laos",'Infos voyageurs'!AL94,"")</f>
        <v/>
      </c>
      <c r="V104" s="68"/>
      <c r="W104" s="69"/>
      <c r="X104" s="56" t="str">
        <f>IF('Infos voyageurs'!AA94="Laos",'Infos voyageurs'!AN94,"")</f>
        <v/>
      </c>
      <c r="Y104" s="69"/>
      <c r="Z104" s="70"/>
      <c r="AA104" s="58">
        <f t="shared" si="4"/>
        <v>0</v>
      </c>
      <c r="AB104" s="70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</row>
    <row r="105" spans="1:185" s="30" customFormat="1" x14ac:dyDescent="0.2">
      <c r="A105" s="1" t="str">
        <f>IF('Infos voyageurs'!AA95="Laos",'Infos voyageurs'!B95,"")</f>
        <v/>
      </c>
      <c r="B105" s="61">
        <f t="shared" si="3"/>
        <v>0</v>
      </c>
      <c r="C105" s="24" t="str">
        <f>IF(AND('Infos voyageurs'!AA95="Laos",'Infos voyageurs'!AC95="janvier"),'Infos voyageurs'!AG95,"")</f>
        <v/>
      </c>
      <c r="D105" s="24" t="str">
        <f>IF(AND('Infos voyageurs'!AA95="Laos",'Infos voyageurs'!AC95="février"),'Infos voyageurs'!AG95,"")</f>
        <v/>
      </c>
      <c r="E105" s="24" t="str">
        <f>IF(AND('Infos voyageurs'!AA95="Laos",'Infos voyageurs'!AC95="mars"),'Infos voyageurs'!AG95,"")</f>
        <v/>
      </c>
      <c r="F105" s="54" t="str">
        <f>IF(AND('Infos voyageurs'!AA95="Laos",'Infos voyageurs'!AC95="avril"),'Infos voyageurs'!AG95,"")</f>
        <v/>
      </c>
      <c r="G105" s="54" t="str">
        <f>IF(AND('Infos voyageurs'!AA95="Laos",'Infos voyageurs'!AC95="mai"),'Infos voyageurs'!AG95,"")</f>
        <v/>
      </c>
      <c r="H105" s="54" t="str">
        <f>IF(AND('Infos voyageurs'!AA96="Laos",'Infos voyageurs'!AC96="juin"),'Infos voyageurs'!AG96,"")</f>
        <v/>
      </c>
      <c r="I105" s="56" t="str">
        <f>IF(AND('Infos voyageurs'!AA95="Laos",'Infos voyageurs'!AC95="juillet"),'Infos voyageurs'!AG95,"")</f>
        <v/>
      </c>
      <c r="J105" s="56" t="str">
        <f>IF(AND('Infos voyageurs'!AA95="Laos",'Infos voyageurs'!AC95="août"),'Infos voyageurs'!AG95,"")</f>
        <v/>
      </c>
      <c r="K105" s="56" t="str">
        <f>IF(AND('Infos voyageurs'!AA95="Laos",'Infos voyageurs'!AC95="septembre"),'Infos voyageurs'!AG95,"")</f>
        <v/>
      </c>
      <c r="L105" s="58" t="str">
        <f>IF(AND('Infos voyageurs'!AA95="Laos",'Infos voyageurs'!AC95="octobre"),'Infos voyageurs'!AG95,"")</f>
        <v/>
      </c>
      <c r="M105" s="58" t="str">
        <f>IF(AND('Infos voyageurs'!AA95="Laos",'Infos voyageurs'!AC95="novembre"),'Infos voyageurs'!AG95,"")</f>
        <v/>
      </c>
      <c r="N105" s="58" t="str">
        <f>IF(AND('Infos voyageurs'!AA95="Laos",'Infos voyageurs'!AC95="décembre"),'Infos voyageurs'!AG95,"")</f>
        <v/>
      </c>
      <c r="O105" s="4"/>
      <c r="P105" s="1"/>
      <c r="Q105" s="14"/>
      <c r="R105" s="24" t="str">
        <f>IF('Infos voyageurs'!AA95="Laos",'Infos voyageurs'!AI95,"")</f>
        <v/>
      </c>
      <c r="S105" s="14"/>
      <c r="T105" s="68"/>
      <c r="U105" s="54" t="str">
        <f>IF('Infos voyageurs'!AE95="Laos",'Infos voyageurs'!AL95,"")</f>
        <v/>
      </c>
      <c r="V105" s="68"/>
      <c r="W105" s="69"/>
      <c r="X105" s="56" t="str">
        <f>IF('Infos voyageurs'!AA95="Laos",'Infos voyageurs'!AN95,"")</f>
        <v/>
      </c>
      <c r="Y105" s="69"/>
      <c r="Z105" s="70"/>
      <c r="AA105" s="58">
        <f t="shared" si="4"/>
        <v>0</v>
      </c>
      <c r="AB105" s="70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</row>
    <row r="106" spans="1:185" x14ac:dyDescent="0.2">
      <c r="A106" s="1" t="str">
        <f>IF('Infos voyageurs'!AA96="Laos",'Infos voyageurs'!B96,"")</f>
        <v/>
      </c>
      <c r="B106" s="61">
        <f t="shared" si="3"/>
        <v>0</v>
      </c>
      <c r="C106" s="24" t="str">
        <f>IF(AND('Infos voyageurs'!AA96="Laos",'Infos voyageurs'!AC96="janvier"),'Infos voyageurs'!AG96,"")</f>
        <v/>
      </c>
      <c r="D106" s="24" t="str">
        <f>IF(AND('Infos voyageurs'!AA96="Laos",'Infos voyageurs'!AC96="février"),'Infos voyageurs'!AG96,"")</f>
        <v/>
      </c>
      <c r="E106" s="24" t="str">
        <f>IF(AND('Infos voyageurs'!AA96="Laos",'Infos voyageurs'!AC96="mars"),'Infos voyageurs'!AG96,"")</f>
        <v/>
      </c>
      <c r="F106" s="54" t="str">
        <f>IF(AND('Infos voyageurs'!AA96="Laos",'Infos voyageurs'!AC96="avril"),'Infos voyageurs'!AG96,"")</f>
        <v/>
      </c>
      <c r="G106" s="54" t="str">
        <f>IF(AND('Infos voyageurs'!AA96="Laos",'Infos voyageurs'!AC96="mai"),'Infos voyageurs'!AG96,"")</f>
        <v/>
      </c>
      <c r="H106" s="54" t="str">
        <f>IF(AND('Infos voyageurs'!AA97="Laos",'Infos voyageurs'!AC97="juin"),'Infos voyageurs'!AG97,"")</f>
        <v/>
      </c>
      <c r="I106" s="56" t="str">
        <f>IF(AND('Infos voyageurs'!AA96="Laos",'Infos voyageurs'!AC96="juillet"),'Infos voyageurs'!AG96,"")</f>
        <v/>
      </c>
      <c r="J106" s="56" t="str">
        <f>IF(AND('Infos voyageurs'!AA96="Laos",'Infos voyageurs'!AC96="août"),'Infos voyageurs'!AG96,"")</f>
        <v/>
      </c>
      <c r="K106" s="56" t="str">
        <f>IF(AND('Infos voyageurs'!AA96="Laos",'Infos voyageurs'!AC96="septembre"),'Infos voyageurs'!AG96,"")</f>
        <v/>
      </c>
      <c r="L106" s="58" t="str">
        <f>IF(AND('Infos voyageurs'!AA96="Laos",'Infos voyageurs'!AC96="octobre"),'Infos voyageurs'!AG96,"")</f>
        <v/>
      </c>
      <c r="M106" s="58" t="str">
        <f>IF(AND('Infos voyageurs'!AA96="Laos",'Infos voyageurs'!AC96="novembre"),'Infos voyageurs'!AG96,"")</f>
        <v/>
      </c>
      <c r="N106" s="58" t="str">
        <f>IF(AND('Infos voyageurs'!AA96="Laos",'Infos voyageurs'!AC96="décembre"),'Infos voyageurs'!AG96,"")</f>
        <v/>
      </c>
      <c r="P106" s="1"/>
      <c r="Q106" s="14"/>
      <c r="R106" s="24" t="str">
        <f>IF('Infos voyageurs'!AA96="Laos",'Infos voyageurs'!AI96,"")</f>
        <v/>
      </c>
      <c r="S106" s="14"/>
      <c r="T106" s="68"/>
      <c r="U106" s="54" t="str">
        <f>IF('Infos voyageurs'!AE96="Laos",'Infos voyageurs'!AL96,"")</f>
        <v/>
      </c>
      <c r="V106" s="68"/>
      <c r="W106" s="69"/>
      <c r="X106" s="56" t="str">
        <f>IF('Infos voyageurs'!AA96="Laos",'Infos voyageurs'!AN96,"")</f>
        <v/>
      </c>
      <c r="Y106" s="69"/>
      <c r="Z106" s="70"/>
      <c r="AA106" s="58">
        <f t="shared" si="4"/>
        <v>0</v>
      </c>
      <c r="AB106" s="70"/>
    </row>
    <row r="107" spans="1:185" x14ac:dyDescent="0.2">
      <c r="A107" s="1" t="str">
        <f>IF('Infos voyageurs'!AA97="Laos",'Infos voyageurs'!B97,"")</f>
        <v/>
      </c>
      <c r="B107" s="61">
        <f t="shared" si="3"/>
        <v>0</v>
      </c>
      <c r="C107" s="24" t="str">
        <f>IF(AND('Infos voyageurs'!AA97="Laos",'Infos voyageurs'!AC97="janvier"),'Infos voyageurs'!AG97,"")</f>
        <v/>
      </c>
      <c r="D107" s="24" t="str">
        <f>IF(AND('Infos voyageurs'!AA97="Laos",'Infos voyageurs'!AC97="février"),'Infos voyageurs'!AG97,"")</f>
        <v/>
      </c>
      <c r="E107" s="24" t="str">
        <f>IF(AND('Infos voyageurs'!AA97="Laos",'Infos voyageurs'!AC97="mars"),'Infos voyageurs'!AG97,"")</f>
        <v/>
      </c>
      <c r="F107" s="54" t="str">
        <f>IF(AND('Infos voyageurs'!AA97="Laos",'Infos voyageurs'!AC97="avril"),'Infos voyageurs'!AG97,"")</f>
        <v/>
      </c>
      <c r="G107" s="54" t="str">
        <f>IF(AND('Infos voyageurs'!AA97="Laos",'Infos voyageurs'!AC97="mai"),'Infos voyageurs'!AG97,"")</f>
        <v/>
      </c>
      <c r="H107" s="54" t="str">
        <f>IF(AND('Infos voyageurs'!AA98="Laos",'Infos voyageurs'!AC98="juin"),'Infos voyageurs'!AG98,"")</f>
        <v/>
      </c>
      <c r="I107" s="56" t="str">
        <f>IF(AND('Infos voyageurs'!AA97="Laos",'Infos voyageurs'!AC97="juillet"),'Infos voyageurs'!AG97,"")</f>
        <v/>
      </c>
      <c r="J107" s="56" t="str">
        <f>IF(AND('Infos voyageurs'!AA97="Laos",'Infos voyageurs'!AC97="août"),'Infos voyageurs'!AG97,"")</f>
        <v/>
      </c>
      <c r="K107" s="56" t="str">
        <f>IF(AND('Infos voyageurs'!AA97="Laos",'Infos voyageurs'!AC97="septembre"),'Infos voyageurs'!AG97,"")</f>
        <v/>
      </c>
      <c r="L107" s="58" t="str">
        <f>IF(AND('Infos voyageurs'!AA97="Laos",'Infos voyageurs'!AC97="octobre"),'Infos voyageurs'!AG97,"")</f>
        <v/>
      </c>
      <c r="M107" s="58" t="str">
        <f>IF(AND('Infos voyageurs'!AA97="Laos",'Infos voyageurs'!AC97="novembre"),'Infos voyageurs'!AG97,"")</f>
        <v/>
      </c>
      <c r="N107" s="58" t="str">
        <f>IF(AND('Infos voyageurs'!AA97="Laos",'Infos voyageurs'!AC97="décembre"),'Infos voyageurs'!AG97,"")</f>
        <v/>
      </c>
      <c r="P107" s="1"/>
      <c r="Q107" s="14"/>
      <c r="R107" s="24" t="str">
        <f>IF('Infos voyageurs'!AA97="Laos",'Infos voyageurs'!AI97,"")</f>
        <v/>
      </c>
      <c r="S107" s="14"/>
      <c r="T107" s="68"/>
      <c r="U107" s="54" t="str">
        <f>IF('Infos voyageurs'!AE97="Laos",'Infos voyageurs'!AL97,"")</f>
        <v/>
      </c>
      <c r="V107" s="68"/>
      <c r="W107" s="69"/>
      <c r="X107" s="56" t="str">
        <f>IF('Infos voyageurs'!AA97="Laos",'Infos voyageurs'!AN97,"")</f>
        <v/>
      </c>
      <c r="Y107" s="69"/>
      <c r="Z107" s="70"/>
      <c r="AA107" s="58">
        <f t="shared" si="4"/>
        <v>0</v>
      </c>
      <c r="AB107" s="70"/>
    </row>
    <row r="108" spans="1:185" x14ac:dyDescent="0.2">
      <c r="A108" s="1" t="str">
        <f>IF('Infos voyageurs'!AA98="Laos",'Infos voyageurs'!B98,"")</f>
        <v/>
      </c>
      <c r="B108" s="61">
        <f t="shared" si="3"/>
        <v>0</v>
      </c>
      <c r="C108" s="24" t="str">
        <f>IF(AND('Infos voyageurs'!AA98="Laos",'Infos voyageurs'!AC98="janvier"),'Infos voyageurs'!AG98,"")</f>
        <v/>
      </c>
      <c r="D108" s="24" t="str">
        <f>IF(AND('Infos voyageurs'!AA98="Laos",'Infos voyageurs'!AC98="février"),'Infos voyageurs'!AG98,"")</f>
        <v/>
      </c>
      <c r="E108" s="24" t="str">
        <f>IF(AND('Infos voyageurs'!AA98="Laos",'Infos voyageurs'!AC98="mars"),'Infos voyageurs'!AG98,"")</f>
        <v/>
      </c>
      <c r="F108" s="54" t="str">
        <f>IF(AND('Infos voyageurs'!AA98="Laos",'Infos voyageurs'!AC98="avril"),'Infos voyageurs'!AG98,"")</f>
        <v/>
      </c>
      <c r="G108" s="54" t="str">
        <f>IF(AND('Infos voyageurs'!AA98="Laos",'Infos voyageurs'!AC98="mai"),'Infos voyageurs'!AG98,"")</f>
        <v/>
      </c>
      <c r="H108" s="54" t="str">
        <f>IF(AND('Infos voyageurs'!AA99="Laos",'Infos voyageurs'!AC99="juin"),'Infos voyageurs'!AG99,"")</f>
        <v/>
      </c>
      <c r="I108" s="56" t="str">
        <f>IF(AND('Infos voyageurs'!AA98="Laos",'Infos voyageurs'!AC98="juillet"),'Infos voyageurs'!AG98,"")</f>
        <v/>
      </c>
      <c r="J108" s="56" t="str">
        <f>IF(AND('Infos voyageurs'!AA98="Laos",'Infos voyageurs'!AC98="août"),'Infos voyageurs'!AG98,"")</f>
        <v/>
      </c>
      <c r="K108" s="56" t="str">
        <f>IF(AND('Infos voyageurs'!AA98="Laos",'Infos voyageurs'!AC98="septembre"),'Infos voyageurs'!AG98,"")</f>
        <v/>
      </c>
      <c r="L108" s="58" t="str">
        <f>IF(AND('Infos voyageurs'!AA98="Laos",'Infos voyageurs'!AC98="octobre"),'Infos voyageurs'!AG98,"")</f>
        <v/>
      </c>
      <c r="M108" s="58" t="str">
        <f>IF(AND('Infos voyageurs'!AA98="Laos",'Infos voyageurs'!AC98="novembre"),'Infos voyageurs'!AG98,"")</f>
        <v/>
      </c>
      <c r="N108" s="58" t="str">
        <f>IF(AND('Infos voyageurs'!AA98="Laos",'Infos voyageurs'!AC98="décembre"),'Infos voyageurs'!AG98,"")</f>
        <v/>
      </c>
      <c r="P108" s="1"/>
      <c r="Q108" s="14"/>
      <c r="R108" s="24" t="str">
        <f>IF('Infos voyageurs'!AA98="Laos",'Infos voyageurs'!AI98,"")</f>
        <v/>
      </c>
      <c r="S108" s="14"/>
      <c r="T108" s="68"/>
      <c r="U108" s="54" t="str">
        <f>IF('Infos voyageurs'!AE98="Laos",'Infos voyageurs'!AL98,"")</f>
        <v/>
      </c>
      <c r="V108" s="68"/>
      <c r="W108" s="69"/>
      <c r="X108" s="56" t="str">
        <f>IF('Infos voyageurs'!AA98="Laos",'Infos voyageurs'!AN98,"")</f>
        <v/>
      </c>
      <c r="Y108" s="69"/>
      <c r="Z108" s="70"/>
      <c r="AA108" s="58">
        <f t="shared" si="4"/>
        <v>0</v>
      </c>
      <c r="AB108" s="70"/>
    </row>
    <row r="109" spans="1:185" s="30" customFormat="1" x14ac:dyDescent="0.2">
      <c r="A109" s="1" t="str">
        <f>IF('Infos voyageurs'!AA99="Laos",'Infos voyageurs'!B99,"")</f>
        <v/>
      </c>
      <c r="B109" s="61">
        <f t="shared" si="3"/>
        <v>0</v>
      </c>
      <c r="C109" s="24" t="str">
        <f>IF(AND('Infos voyageurs'!AA99="Laos",'Infos voyageurs'!AC99="janvier"),'Infos voyageurs'!AG99,"")</f>
        <v/>
      </c>
      <c r="D109" s="24" t="str">
        <f>IF(AND('Infos voyageurs'!AA99="Laos",'Infos voyageurs'!AC99="février"),'Infos voyageurs'!AG99,"")</f>
        <v/>
      </c>
      <c r="E109" s="24" t="str">
        <f>IF(AND('Infos voyageurs'!AA99="Laos",'Infos voyageurs'!AC99="mars"),'Infos voyageurs'!AG99,"")</f>
        <v/>
      </c>
      <c r="F109" s="54" t="str">
        <f>IF(AND('Infos voyageurs'!AA99="Laos",'Infos voyageurs'!AC99="avril"),'Infos voyageurs'!AG99,"")</f>
        <v/>
      </c>
      <c r="G109" s="54" t="str">
        <f>IF(AND('Infos voyageurs'!AA99="Laos",'Infos voyageurs'!AC99="mai"),'Infos voyageurs'!AG99,"")</f>
        <v/>
      </c>
      <c r="H109" s="54" t="str">
        <f>IF(AND('Infos voyageurs'!AA100="Laos",'Infos voyageurs'!AC100="juin"),'Infos voyageurs'!AG100,"")</f>
        <v/>
      </c>
      <c r="I109" s="56" t="str">
        <f>IF(AND('Infos voyageurs'!AA99="Laos",'Infos voyageurs'!AC99="juillet"),'Infos voyageurs'!AG99,"")</f>
        <v/>
      </c>
      <c r="J109" s="56" t="str">
        <f>IF(AND('Infos voyageurs'!AA99="Laos",'Infos voyageurs'!AC99="août"),'Infos voyageurs'!AG99,"")</f>
        <v/>
      </c>
      <c r="K109" s="56" t="str">
        <f>IF(AND('Infos voyageurs'!AA99="Laos",'Infos voyageurs'!AC99="septembre"),'Infos voyageurs'!AG99,"")</f>
        <v/>
      </c>
      <c r="L109" s="58" t="str">
        <f>IF(AND('Infos voyageurs'!AA99="Laos",'Infos voyageurs'!AC99="octobre"),'Infos voyageurs'!AG99,"")</f>
        <v/>
      </c>
      <c r="M109" s="58" t="str">
        <f>IF(AND('Infos voyageurs'!AA99="Laos",'Infos voyageurs'!AC99="novembre"),'Infos voyageurs'!AG99,"")</f>
        <v/>
      </c>
      <c r="N109" s="58" t="str">
        <f>IF(AND('Infos voyageurs'!AA99="Laos",'Infos voyageurs'!AC99="décembre"),'Infos voyageurs'!AG99,"")</f>
        <v/>
      </c>
      <c r="O109" s="4"/>
      <c r="P109" s="1"/>
      <c r="Q109" s="14"/>
      <c r="R109" s="24" t="str">
        <f>IF('Infos voyageurs'!AA99="Laos",'Infos voyageurs'!AI99,"")</f>
        <v/>
      </c>
      <c r="S109" s="14"/>
      <c r="T109" s="68"/>
      <c r="U109" s="54" t="str">
        <f>IF('Infos voyageurs'!AE99="Laos",'Infos voyageurs'!AL99,"")</f>
        <v/>
      </c>
      <c r="V109" s="68"/>
      <c r="W109" s="69"/>
      <c r="X109" s="56" t="str">
        <f>IF('Infos voyageurs'!AA99="Laos",'Infos voyageurs'!AN99,"")</f>
        <v/>
      </c>
      <c r="Y109" s="69"/>
      <c r="Z109" s="70"/>
      <c r="AA109" s="58">
        <f t="shared" si="4"/>
        <v>0</v>
      </c>
      <c r="AB109" s="70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</row>
    <row r="110" spans="1:185" s="30" customFormat="1" x14ac:dyDescent="0.2">
      <c r="A110" s="1" t="str">
        <f>IF('Infos voyageurs'!AA100="Laos",'Infos voyageurs'!B100,"")</f>
        <v/>
      </c>
      <c r="B110" s="61">
        <f t="shared" si="3"/>
        <v>0</v>
      </c>
      <c r="C110" s="24" t="str">
        <f>IF(AND('Infos voyageurs'!AA100="Laos",'Infos voyageurs'!AC100="janvier"),'Infos voyageurs'!AG100,"")</f>
        <v/>
      </c>
      <c r="D110" s="24" t="str">
        <f>IF(AND('Infos voyageurs'!AA100="Laos",'Infos voyageurs'!AC100="février"),'Infos voyageurs'!AG100,"")</f>
        <v/>
      </c>
      <c r="E110" s="24" t="str">
        <f>IF(AND('Infos voyageurs'!AA100="Laos",'Infos voyageurs'!AC100="mars"),'Infos voyageurs'!AG100,"")</f>
        <v/>
      </c>
      <c r="F110" s="54" t="str">
        <f>IF(AND('Infos voyageurs'!AA100="Laos",'Infos voyageurs'!AC100="avril"),'Infos voyageurs'!AG100,"")</f>
        <v/>
      </c>
      <c r="G110" s="54" t="str">
        <f>IF(AND('Infos voyageurs'!AA100="Laos",'Infos voyageurs'!AC100="mai"),'Infos voyageurs'!AG100,"")</f>
        <v/>
      </c>
      <c r="H110" s="54" t="str">
        <f>IF(AND('Infos voyageurs'!AA101="Laos",'Infos voyageurs'!AC101="juin"),'Infos voyageurs'!AG101,"")</f>
        <v/>
      </c>
      <c r="I110" s="56" t="str">
        <f>IF(AND('Infos voyageurs'!AA100="Laos",'Infos voyageurs'!AC100="juillet"),'Infos voyageurs'!AG100,"")</f>
        <v/>
      </c>
      <c r="J110" s="56" t="str">
        <f>IF(AND('Infos voyageurs'!AA100="Laos",'Infos voyageurs'!AC100="août"),'Infos voyageurs'!AG100,"")</f>
        <v/>
      </c>
      <c r="K110" s="56" t="str">
        <f>IF(AND('Infos voyageurs'!AA100="Laos",'Infos voyageurs'!AC100="septembre"),'Infos voyageurs'!AG100,"")</f>
        <v/>
      </c>
      <c r="L110" s="58" t="str">
        <f>IF(AND('Infos voyageurs'!AA100="Laos",'Infos voyageurs'!AC100="octobre"),'Infos voyageurs'!AG100,"")</f>
        <v/>
      </c>
      <c r="M110" s="58" t="str">
        <f>IF(AND('Infos voyageurs'!AA100="Laos",'Infos voyageurs'!AC100="novembre"),'Infos voyageurs'!AG100,"")</f>
        <v/>
      </c>
      <c r="N110" s="58" t="str">
        <f>IF(AND('Infos voyageurs'!AA100="Laos",'Infos voyageurs'!AC100="décembre"),'Infos voyageurs'!AG100,"")</f>
        <v/>
      </c>
      <c r="O110" s="4"/>
      <c r="P110" s="1"/>
      <c r="Q110" s="14"/>
      <c r="R110" s="24" t="str">
        <f>IF('Infos voyageurs'!AA100="Laos",'Infos voyageurs'!AI100,"")</f>
        <v/>
      </c>
      <c r="S110" s="14"/>
      <c r="T110" s="68"/>
      <c r="U110" s="54" t="str">
        <f>IF('Infos voyageurs'!AE100="Laos",'Infos voyageurs'!AL100,"")</f>
        <v/>
      </c>
      <c r="V110" s="68"/>
      <c r="W110" s="69"/>
      <c r="X110" s="56" t="str">
        <f>IF('Infos voyageurs'!AA100="Laos",'Infos voyageurs'!AN100,"")</f>
        <v/>
      </c>
      <c r="Y110" s="69"/>
      <c r="Z110" s="70"/>
      <c r="AA110" s="58">
        <f t="shared" si="4"/>
        <v>0</v>
      </c>
      <c r="AB110" s="70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</row>
    <row r="111" spans="1:185" x14ac:dyDescent="0.2">
      <c r="A111" s="1" t="str">
        <f>IF('Infos voyageurs'!AA101="Laos",'Infos voyageurs'!B101,"")</f>
        <v/>
      </c>
      <c r="B111" s="61">
        <f t="shared" si="3"/>
        <v>0</v>
      </c>
      <c r="C111" s="24" t="str">
        <f>IF(AND('Infos voyageurs'!AA101="Laos",'Infos voyageurs'!AC101="janvier"),'Infos voyageurs'!AG101,"")</f>
        <v/>
      </c>
      <c r="D111" s="24" t="str">
        <f>IF(AND('Infos voyageurs'!AA101="Laos",'Infos voyageurs'!AC101="février"),'Infos voyageurs'!AG101,"")</f>
        <v/>
      </c>
      <c r="E111" s="24" t="str">
        <f>IF(AND('Infos voyageurs'!AA101="Laos",'Infos voyageurs'!AC101="mars"),'Infos voyageurs'!AG101,"")</f>
        <v/>
      </c>
      <c r="F111" s="54" t="str">
        <f>IF(AND('Infos voyageurs'!AA101="Laos",'Infos voyageurs'!AC101="avril"),'Infos voyageurs'!AG101,"")</f>
        <v/>
      </c>
      <c r="G111" s="54" t="str">
        <f>IF(AND('Infos voyageurs'!AA101="Laos",'Infos voyageurs'!AC101="mai"),'Infos voyageurs'!AG101,"")</f>
        <v/>
      </c>
      <c r="H111" s="54" t="str">
        <f>IF(AND('Infos voyageurs'!AA102="Laos",'Infos voyageurs'!AC102="juin"),'Infos voyageurs'!AG102,"")</f>
        <v/>
      </c>
      <c r="I111" s="56" t="str">
        <f>IF(AND('Infos voyageurs'!AA101="Laos",'Infos voyageurs'!AC101="juillet"),'Infos voyageurs'!AG101,"")</f>
        <v/>
      </c>
      <c r="J111" s="56" t="str">
        <f>IF(AND('Infos voyageurs'!AA101="Laos",'Infos voyageurs'!AC101="août"),'Infos voyageurs'!AG101,"")</f>
        <v/>
      </c>
      <c r="K111" s="56" t="str">
        <f>IF(AND('Infos voyageurs'!AA101="Laos",'Infos voyageurs'!AC101="septembre"),'Infos voyageurs'!AG101,"")</f>
        <v/>
      </c>
      <c r="L111" s="58" t="str">
        <f>IF(AND('Infos voyageurs'!AA101="Laos",'Infos voyageurs'!AC101="octobre"),'Infos voyageurs'!AG101,"")</f>
        <v/>
      </c>
      <c r="M111" s="58" t="str">
        <f>IF(AND('Infos voyageurs'!AA101="Laos",'Infos voyageurs'!AC101="novembre"),'Infos voyageurs'!AG101,"")</f>
        <v/>
      </c>
      <c r="N111" s="58" t="str">
        <f>IF(AND('Infos voyageurs'!AA101="Laos",'Infos voyageurs'!AC101="décembre"),'Infos voyageurs'!AG101,"")</f>
        <v/>
      </c>
      <c r="P111" s="1"/>
      <c r="Q111" s="14"/>
      <c r="R111" s="24" t="str">
        <f>IF('Infos voyageurs'!AA101="Laos",'Infos voyageurs'!AI101,"")</f>
        <v/>
      </c>
      <c r="S111" s="14"/>
      <c r="T111" s="68"/>
      <c r="U111" s="54" t="str">
        <f>IF('Infos voyageurs'!AE101="Laos",'Infos voyageurs'!AL101,"")</f>
        <v/>
      </c>
      <c r="V111" s="68"/>
      <c r="W111" s="69"/>
      <c r="X111" s="56" t="str">
        <f>IF('Infos voyageurs'!AA101="Laos",'Infos voyageurs'!AN101,"")</f>
        <v/>
      </c>
      <c r="Y111" s="69"/>
      <c r="Z111" s="70"/>
      <c r="AA111" s="58">
        <f t="shared" si="4"/>
        <v>0</v>
      </c>
      <c r="AB111" s="70"/>
    </row>
    <row r="112" spans="1:185" x14ac:dyDescent="0.2">
      <c r="A112" s="1" t="str">
        <f>IF('Infos voyageurs'!AA102="Laos",'Infos voyageurs'!B102,"")</f>
        <v/>
      </c>
      <c r="B112" s="61">
        <f t="shared" si="3"/>
        <v>0</v>
      </c>
      <c r="C112" s="24" t="str">
        <f>IF(AND('Infos voyageurs'!AA102="Laos",'Infos voyageurs'!AC102="janvier"),'Infos voyageurs'!AG102,"")</f>
        <v/>
      </c>
      <c r="D112" s="24" t="str">
        <f>IF(AND('Infos voyageurs'!AA102="Laos",'Infos voyageurs'!AC102="février"),'Infos voyageurs'!AG102,"")</f>
        <v/>
      </c>
      <c r="E112" s="24" t="str">
        <f>IF(AND('Infos voyageurs'!AA102="Laos",'Infos voyageurs'!AC102="mars"),'Infos voyageurs'!AG102,"")</f>
        <v/>
      </c>
      <c r="F112" s="54" t="str">
        <f>IF(AND('Infos voyageurs'!AA102="Laos",'Infos voyageurs'!AC102="avril"),'Infos voyageurs'!AG102,"")</f>
        <v/>
      </c>
      <c r="G112" s="54" t="str">
        <f>IF(AND('Infos voyageurs'!AA102="Laos",'Infos voyageurs'!AC102="mai"),'Infos voyageurs'!AG102,"")</f>
        <v/>
      </c>
      <c r="H112" s="54" t="str">
        <f>IF(AND('Infos voyageurs'!AA103="Laos",'Infos voyageurs'!AC103="juin"),'Infos voyageurs'!AG103,"")</f>
        <v/>
      </c>
      <c r="I112" s="56" t="str">
        <f>IF(AND('Infos voyageurs'!AA102="Laos",'Infos voyageurs'!AC102="juillet"),'Infos voyageurs'!AG102,"")</f>
        <v/>
      </c>
      <c r="J112" s="56" t="str">
        <f>IF(AND('Infos voyageurs'!AA102="Laos",'Infos voyageurs'!AC102="août"),'Infos voyageurs'!AG102,"")</f>
        <v/>
      </c>
      <c r="K112" s="56" t="str">
        <f>IF(AND('Infos voyageurs'!AA102="Laos",'Infos voyageurs'!AC102="septembre"),'Infos voyageurs'!AG102,"")</f>
        <v/>
      </c>
      <c r="L112" s="58" t="str">
        <f>IF(AND('Infos voyageurs'!AA102="Laos",'Infos voyageurs'!AC102="octobre"),'Infos voyageurs'!AG102,"")</f>
        <v/>
      </c>
      <c r="M112" s="58" t="str">
        <f>IF(AND('Infos voyageurs'!AA102="Laos",'Infos voyageurs'!AC102="novembre"),'Infos voyageurs'!AG102,"")</f>
        <v/>
      </c>
      <c r="N112" s="58" t="str">
        <f>IF(AND('Infos voyageurs'!AA102="Laos",'Infos voyageurs'!AC102="décembre"),'Infos voyageurs'!AG102,"")</f>
        <v/>
      </c>
      <c r="P112" s="1"/>
      <c r="Q112" s="14"/>
      <c r="R112" s="24" t="str">
        <f>IF('Infos voyageurs'!AA102="Laos",'Infos voyageurs'!AI102,"")</f>
        <v/>
      </c>
      <c r="S112" s="14"/>
      <c r="T112" s="68"/>
      <c r="U112" s="54" t="str">
        <f>IF('Infos voyageurs'!AE102="Laos",'Infos voyageurs'!AL102,"")</f>
        <v/>
      </c>
      <c r="V112" s="68"/>
      <c r="W112" s="69"/>
      <c r="X112" s="56" t="str">
        <f>IF('Infos voyageurs'!AA102="Laos",'Infos voyageurs'!AN102,"")</f>
        <v/>
      </c>
      <c r="Y112" s="69"/>
      <c r="Z112" s="70"/>
      <c r="AA112" s="58">
        <f t="shared" si="4"/>
        <v>0</v>
      </c>
      <c r="AB112" s="70"/>
    </row>
    <row r="113" spans="1:185" ht="17" customHeight="1" x14ac:dyDescent="0.2">
      <c r="A113" s="1" t="str">
        <f>IF('Infos voyageurs'!AA103="Laos",'Infos voyageurs'!B103,"")</f>
        <v/>
      </c>
      <c r="B113" s="61">
        <f t="shared" si="3"/>
        <v>0</v>
      </c>
      <c r="C113" s="24" t="str">
        <f>IF(AND('Infos voyageurs'!AA103="Laos",'Infos voyageurs'!AC103="janvier"),'Infos voyageurs'!AG103,"")</f>
        <v/>
      </c>
      <c r="D113" s="24" t="str">
        <f>IF(AND('Infos voyageurs'!AA103="Laos",'Infos voyageurs'!AC103="février"),'Infos voyageurs'!AG103,"")</f>
        <v/>
      </c>
      <c r="E113" s="24" t="str">
        <f>IF(AND('Infos voyageurs'!AA103="Laos",'Infos voyageurs'!AC103="mars"),'Infos voyageurs'!AG103,"")</f>
        <v/>
      </c>
      <c r="F113" s="54" t="str">
        <f>IF(AND('Infos voyageurs'!AA103="Laos",'Infos voyageurs'!AC103="avril"),'Infos voyageurs'!AG103,"")</f>
        <v/>
      </c>
      <c r="G113" s="54" t="str">
        <f>IF(AND('Infos voyageurs'!AA103="Laos",'Infos voyageurs'!AC103="mai"),'Infos voyageurs'!AG103,"")</f>
        <v/>
      </c>
      <c r="H113" s="54" t="str">
        <f>IF(AND('Infos voyageurs'!AA104="Laos",'Infos voyageurs'!AC104="juin"),'Infos voyageurs'!AG104,"")</f>
        <v/>
      </c>
      <c r="I113" s="56" t="str">
        <f>IF(AND('Infos voyageurs'!AA103="Laos",'Infos voyageurs'!AC103="juillet"),'Infos voyageurs'!AG103,"")</f>
        <v/>
      </c>
      <c r="J113" s="56" t="str">
        <f>IF(AND('Infos voyageurs'!AA103="Laos",'Infos voyageurs'!AC103="août"),'Infos voyageurs'!AG103,"")</f>
        <v/>
      </c>
      <c r="K113" s="56" t="str">
        <f>IF(AND('Infos voyageurs'!AA103="Laos",'Infos voyageurs'!AC103="septembre"),'Infos voyageurs'!AG103,"")</f>
        <v/>
      </c>
      <c r="L113" s="58" t="str">
        <f>IF(AND('Infos voyageurs'!AA103="Laos",'Infos voyageurs'!AC103="octobre"),'Infos voyageurs'!AG103,"")</f>
        <v/>
      </c>
      <c r="M113" s="58" t="str">
        <f>IF(AND('Infos voyageurs'!AA103="Laos",'Infos voyageurs'!AC103="novembre"),'Infos voyageurs'!AG103,"")</f>
        <v/>
      </c>
      <c r="N113" s="58" t="str">
        <f>IF(AND('Infos voyageurs'!AA103="Laos",'Infos voyageurs'!AC103="décembre"),'Infos voyageurs'!AG103,"")</f>
        <v/>
      </c>
      <c r="P113" s="1"/>
      <c r="Q113" s="14"/>
      <c r="R113" s="24" t="str">
        <f>IF('Infos voyageurs'!AA103="Laos",'Infos voyageurs'!AI103,"")</f>
        <v/>
      </c>
      <c r="S113" s="14"/>
      <c r="T113" s="68"/>
      <c r="U113" s="54" t="str">
        <f>IF('Infos voyageurs'!AE103="Laos",'Infos voyageurs'!AL103,"")</f>
        <v/>
      </c>
      <c r="V113" s="68"/>
      <c r="W113" s="69"/>
      <c r="X113" s="56" t="str">
        <f>IF('Infos voyageurs'!AA103="Laos",'Infos voyageurs'!AN103,"")</f>
        <v/>
      </c>
      <c r="Y113" s="69"/>
      <c r="Z113" s="70"/>
      <c r="AA113" s="58">
        <f t="shared" si="4"/>
        <v>0</v>
      </c>
      <c r="AB113" s="70"/>
    </row>
    <row r="114" spans="1:185" x14ac:dyDescent="0.2">
      <c r="A114" s="1" t="str">
        <f>IF('Infos voyageurs'!AA104="Laos",'Infos voyageurs'!B104,"")</f>
        <v/>
      </c>
      <c r="B114" s="61">
        <f t="shared" si="3"/>
        <v>0</v>
      </c>
      <c r="C114" s="24" t="str">
        <f>IF(AND('Infos voyageurs'!AA104="Laos",'Infos voyageurs'!AC104="janvier"),'Infos voyageurs'!AG104,"")</f>
        <v/>
      </c>
      <c r="D114" s="24" t="str">
        <f>IF(AND('Infos voyageurs'!AA104="Laos",'Infos voyageurs'!AC104="février"),'Infos voyageurs'!AG104,"")</f>
        <v/>
      </c>
      <c r="E114" s="24" t="str">
        <f>IF(AND('Infos voyageurs'!AA104="Laos",'Infos voyageurs'!AC104="mars"),'Infos voyageurs'!AG104,"")</f>
        <v/>
      </c>
      <c r="F114" s="54" t="str">
        <f>IF(AND('Infos voyageurs'!AA104="Laos",'Infos voyageurs'!AC104="avril"),'Infos voyageurs'!AG104,"")</f>
        <v/>
      </c>
      <c r="G114" s="54" t="str">
        <f>IF(AND('Infos voyageurs'!AA104="Laos",'Infos voyageurs'!AC104="mai"),'Infos voyageurs'!AG104,"")</f>
        <v/>
      </c>
      <c r="H114" s="54" t="str">
        <f>IF(AND('Infos voyageurs'!AA105="Laos",'Infos voyageurs'!AC105="juin"),'Infos voyageurs'!AG105,"")</f>
        <v/>
      </c>
      <c r="I114" s="56" t="str">
        <f>IF(AND('Infos voyageurs'!AA104="Laos",'Infos voyageurs'!AC104="juillet"),'Infos voyageurs'!AG104,"")</f>
        <v/>
      </c>
      <c r="J114" s="56" t="str">
        <f>IF(AND('Infos voyageurs'!AA104="Laos",'Infos voyageurs'!AC104="août"),'Infos voyageurs'!AG104,"")</f>
        <v/>
      </c>
      <c r="K114" s="56" t="str">
        <f>IF(AND('Infos voyageurs'!AA104="Laos",'Infos voyageurs'!AC104="septembre"),'Infos voyageurs'!AG104,"")</f>
        <v/>
      </c>
      <c r="L114" s="58" t="str">
        <f>IF(AND('Infos voyageurs'!AA104="Laos",'Infos voyageurs'!AC104="octobre"),'Infos voyageurs'!AG104,"")</f>
        <v/>
      </c>
      <c r="M114" s="58" t="str">
        <f>IF(AND('Infos voyageurs'!AA104="Laos",'Infos voyageurs'!AC104="novembre"),'Infos voyageurs'!AG104,"")</f>
        <v/>
      </c>
      <c r="N114" s="58" t="str">
        <f>IF(AND('Infos voyageurs'!AA104="Laos",'Infos voyageurs'!AC104="décembre"),'Infos voyageurs'!AG104,"")</f>
        <v/>
      </c>
      <c r="P114" s="1"/>
      <c r="Q114" s="14"/>
      <c r="R114" s="24" t="str">
        <f>IF('Infos voyageurs'!AA104="Laos",'Infos voyageurs'!AI104,"")</f>
        <v/>
      </c>
      <c r="S114" s="14"/>
      <c r="T114" s="68"/>
      <c r="U114" s="54" t="str">
        <f>IF('Infos voyageurs'!AE104="Laos",'Infos voyageurs'!AL104,"")</f>
        <v/>
      </c>
      <c r="V114" s="68"/>
      <c r="W114" s="69"/>
      <c r="X114" s="56" t="str">
        <f>IF('Infos voyageurs'!AA104="Laos",'Infos voyageurs'!AN104,"")</f>
        <v/>
      </c>
      <c r="Y114" s="69"/>
      <c r="Z114" s="70"/>
      <c r="AA114" s="58">
        <f t="shared" si="4"/>
        <v>0</v>
      </c>
      <c r="AB114" s="70"/>
    </row>
    <row r="115" spans="1:185" x14ac:dyDescent="0.2">
      <c r="A115" s="1" t="str">
        <f>IF('Infos voyageurs'!AA105="Laos",'Infos voyageurs'!B105,"")</f>
        <v/>
      </c>
      <c r="B115" s="61">
        <f t="shared" si="3"/>
        <v>0</v>
      </c>
      <c r="C115" s="24" t="str">
        <f>IF(AND('Infos voyageurs'!AA105="Laos",'Infos voyageurs'!AC105="janvier"),'Infos voyageurs'!AG105,"")</f>
        <v/>
      </c>
      <c r="D115" s="24" t="str">
        <f>IF(AND('Infos voyageurs'!AA105="Laos",'Infos voyageurs'!AC105="février"),'Infos voyageurs'!AG105,"")</f>
        <v/>
      </c>
      <c r="E115" s="24" t="str">
        <f>IF(AND('Infos voyageurs'!AA105="Laos",'Infos voyageurs'!AC105="mars"),'Infos voyageurs'!AG105,"")</f>
        <v/>
      </c>
      <c r="F115" s="54" t="str">
        <f>IF(AND('Infos voyageurs'!AA105="Laos",'Infos voyageurs'!AC105="avril"),'Infos voyageurs'!AG105,"")</f>
        <v/>
      </c>
      <c r="G115" s="54" t="str">
        <f>IF(AND('Infos voyageurs'!AA105="Laos",'Infos voyageurs'!AC105="mai"),'Infos voyageurs'!AG105,"")</f>
        <v/>
      </c>
      <c r="H115" s="54" t="str">
        <f>IF(AND('Infos voyageurs'!AA106="Laos",'Infos voyageurs'!AC106="juin"),'Infos voyageurs'!AG106,"")</f>
        <v/>
      </c>
      <c r="I115" s="56" t="str">
        <f>IF(AND('Infos voyageurs'!AA105="Laos",'Infos voyageurs'!AC105="juillet"),'Infos voyageurs'!AG105,"")</f>
        <v/>
      </c>
      <c r="J115" s="56" t="str">
        <f>IF(AND('Infos voyageurs'!AA105="Laos",'Infos voyageurs'!AC105="août"),'Infos voyageurs'!AG105,"")</f>
        <v/>
      </c>
      <c r="K115" s="56" t="str">
        <f>IF(AND('Infos voyageurs'!AA105="Laos",'Infos voyageurs'!AC105="septembre"),'Infos voyageurs'!AG105,"")</f>
        <v/>
      </c>
      <c r="L115" s="58" t="str">
        <f>IF(AND('Infos voyageurs'!AA105="Laos",'Infos voyageurs'!AC105="octobre"),'Infos voyageurs'!AG105,"")</f>
        <v/>
      </c>
      <c r="M115" s="58" t="str">
        <f>IF(AND('Infos voyageurs'!AA105="Laos",'Infos voyageurs'!AC105="novembre"),'Infos voyageurs'!AG105,"")</f>
        <v/>
      </c>
      <c r="N115" s="58" t="str">
        <f>IF(AND('Infos voyageurs'!AA105="Laos",'Infos voyageurs'!AC105="décembre"),'Infos voyageurs'!AG105,"")</f>
        <v/>
      </c>
      <c r="P115" s="1"/>
      <c r="Q115" s="14"/>
      <c r="R115" s="24" t="str">
        <f>IF('Infos voyageurs'!AA105="Laos",'Infos voyageurs'!AI105,"")</f>
        <v/>
      </c>
      <c r="S115" s="14"/>
      <c r="T115" s="68"/>
      <c r="U115" s="54" t="str">
        <f>IF('Infos voyageurs'!AE105="Laos",'Infos voyageurs'!AL105,"")</f>
        <v/>
      </c>
      <c r="V115" s="68"/>
      <c r="W115" s="69"/>
      <c r="X115" s="56" t="str">
        <f>IF('Infos voyageurs'!AA105="Laos",'Infos voyageurs'!AN105,"")</f>
        <v/>
      </c>
      <c r="Y115" s="69"/>
      <c r="Z115" s="70"/>
      <c r="AA115" s="58">
        <f t="shared" si="4"/>
        <v>0</v>
      </c>
      <c r="AB115" s="70"/>
    </row>
    <row r="116" spans="1:185" s="30" customFormat="1" x14ac:dyDescent="0.2">
      <c r="A116" s="1" t="str">
        <f>IF('Infos voyageurs'!AA106="Laos",'Infos voyageurs'!B106,"")</f>
        <v/>
      </c>
      <c r="B116" s="61">
        <f t="shared" si="3"/>
        <v>0</v>
      </c>
      <c r="C116" s="24" t="str">
        <f>IF(AND('Infos voyageurs'!AA106="Laos",'Infos voyageurs'!AC106="janvier"),'Infos voyageurs'!AG106,"")</f>
        <v/>
      </c>
      <c r="D116" s="24" t="str">
        <f>IF(AND('Infos voyageurs'!AA106="Laos",'Infos voyageurs'!AC106="février"),'Infos voyageurs'!AG106,"")</f>
        <v/>
      </c>
      <c r="E116" s="24" t="str">
        <f>IF(AND('Infos voyageurs'!AA106="Laos",'Infos voyageurs'!AC106="mars"),'Infos voyageurs'!AG106,"")</f>
        <v/>
      </c>
      <c r="F116" s="54" t="str">
        <f>IF(AND('Infos voyageurs'!AA106="Laos",'Infos voyageurs'!AC106="avril"),'Infos voyageurs'!AG106,"")</f>
        <v/>
      </c>
      <c r="G116" s="54" t="str">
        <f>IF(AND('Infos voyageurs'!AA106="Laos",'Infos voyageurs'!AC106="mai"),'Infos voyageurs'!AG106,"")</f>
        <v/>
      </c>
      <c r="H116" s="54" t="str">
        <f>IF(AND('Infos voyageurs'!AA107="Laos",'Infos voyageurs'!AC107="juin"),'Infos voyageurs'!AG107,"")</f>
        <v/>
      </c>
      <c r="I116" s="56" t="str">
        <f>IF(AND('Infos voyageurs'!AA106="Laos",'Infos voyageurs'!AC106="juillet"),'Infos voyageurs'!AG106,"")</f>
        <v/>
      </c>
      <c r="J116" s="56" t="str">
        <f>IF(AND('Infos voyageurs'!AA106="Laos",'Infos voyageurs'!AC106="août"),'Infos voyageurs'!AG106,"")</f>
        <v/>
      </c>
      <c r="K116" s="56" t="str">
        <f>IF(AND('Infos voyageurs'!AA106="Laos",'Infos voyageurs'!AC106="septembre"),'Infos voyageurs'!AG106,"")</f>
        <v/>
      </c>
      <c r="L116" s="58" t="str">
        <f>IF(AND('Infos voyageurs'!AA106="Laos",'Infos voyageurs'!AC106="octobre"),'Infos voyageurs'!AG106,"")</f>
        <v/>
      </c>
      <c r="M116" s="58" t="str">
        <f>IF(AND('Infos voyageurs'!AA106="Laos",'Infos voyageurs'!AC106="novembre"),'Infos voyageurs'!AG106,"")</f>
        <v/>
      </c>
      <c r="N116" s="58" t="str">
        <f>IF(AND('Infos voyageurs'!AA106="Laos",'Infos voyageurs'!AC106="décembre"),'Infos voyageurs'!AG106,"")</f>
        <v/>
      </c>
      <c r="O116" s="4"/>
      <c r="P116" s="1"/>
      <c r="Q116" s="14"/>
      <c r="R116" s="24" t="str">
        <f>IF('Infos voyageurs'!AA106="Laos",'Infos voyageurs'!AI106,"")</f>
        <v/>
      </c>
      <c r="S116" s="14"/>
      <c r="T116" s="68"/>
      <c r="U116" s="54" t="str">
        <f>IF('Infos voyageurs'!AE106="Laos",'Infos voyageurs'!AL106,"")</f>
        <v/>
      </c>
      <c r="V116" s="68"/>
      <c r="W116" s="69"/>
      <c r="X116" s="56" t="str">
        <f>IF('Infos voyageurs'!AA106="Laos",'Infos voyageurs'!AN106,"")</f>
        <v/>
      </c>
      <c r="Y116" s="69"/>
      <c r="Z116" s="70"/>
      <c r="AA116" s="58">
        <f t="shared" si="4"/>
        <v>0</v>
      </c>
      <c r="AB116" s="70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</row>
    <row r="117" spans="1:185" s="30" customFormat="1" x14ac:dyDescent="0.2">
      <c r="A117" s="1" t="str">
        <f>IF('Infos voyageurs'!AA107="Laos",'Infos voyageurs'!B107,"")</f>
        <v/>
      </c>
      <c r="B117" s="61">
        <f t="shared" si="3"/>
        <v>0</v>
      </c>
      <c r="C117" s="24" t="str">
        <f>IF(AND('Infos voyageurs'!AA107="Laos",'Infos voyageurs'!AC107="janvier"),'Infos voyageurs'!AG107,"")</f>
        <v/>
      </c>
      <c r="D117" s="24" t="str">
        <f>IF(AND('Infos voyageurs'!AA107="Laos",'Infos voyageurs'!AC107="février"),'Infos voyageurs'!AG107,"")</f>
        <v/>
      </c>
      <c r="E117" s="24" t="str">
        <f>IF(AND('Infos voyageurs'!AA107="Laos",'Infos voyageurs'!AC107="mars"),'Infos voyageurs'!AG107,"")</f>
        <v/>
      </c>
      <c r="F117" s="54" t="str">
        <f>IF(AND('Infos voyageurs'!AA107="Laos",'Infos voyageurs'!AC107="avril"),'Infos voyageurs'!AG107,"")</f>
        <v/>
      </c>
      <c r="G117" s="54" t="str">
        <f>IF(AND('Infos voyageurs'!AA107="Laos",'Infos voyageurs'!AC107="mai"),'Infos voyageurs'!AG107,"")</f>
        <v/>
      </c>
      <c r="H117" s="54" t="str">
        <f>IF(AND('Infos voyageurs'!AA108="Laos",'Infos voyageurs'!AC108="juin"),'Infos voyageurs'!AG108,"")</f>
        <v/>
      </c>
      <c r="I117" s="56" t="str">
        <f>IF(AND('Infos voyageurs'!AA107="Laos",'Infos voyageurs'!AC107="juillet"),'Infos voyageurs'!AG107,"")</f>
        <v/>
      </c>
      <c r="J117" s="56" t="str">
        <f>IF(AND('Infos voyageurs'!AA107="Laos",'Infos voyageurs'!AC107="août"),'Infos voyageurs'!AG107,"")</f>
        <v/>
      </c>
      <c r="K117" s="56" t="str">
        <f>IF(AND('Infos voyageurs'!AA107="Laos",'Infos voyageurs'!AC107="septembre"),'Infos voyageurs'!AG107,"")</f>
        <v/>
      </c>
      <c r="L117" s="58" t="str">
        <f>IF(AND('Infos voyageurs'!AA107="Laos",'Infos voyageurs'!AC107="octobre"),'Infos voyageurs'!AG107,"")</f>
        <v/>
      </c>
      <c r="M117" s="58" t="str">
        <f>IF(AND('Infos voyageurs'!AA107="Laos",'Infos voyageurs'!AC107="novembre"),'Infos voyageurs'!AG107,"")</f>
        <v/>
      </c>
      <c r="N117" s="58" t="str">
        <f>IF(AND('Infos voyageurs'!AA107="Laos",'Infos voyageurs'!AC107="décembre"),'Infos voyageurs'!AG107,"")</f>
        <v/>
      </c>
      <c r="O117" s="4"/>
      <c r="P117" s="1"/>
      <c r="Q117" s="14"/>
      <c r="R117" s="24" t="str">
        <f>IF('Infos voyageurs'!AA107="Laos",'Infos voyageurs'!AI107,"")</f>
        <v/>
      </c>
      <c r="S117" s="14"/>
      <c r="T117" s="68"/>
      <c r="U117" s="54" t="str">
        <f>IF('Infos voyageurs'!AE107="Laos",'Infos voyageurs'!AL107,"")</f>
        <v/>
      </c>
      <c r="V117" s="68"/>
      <c r="W117" s="69"/>
      <c r="X117" s="56" t="str">
        <f>IF('Infos voyageurs'!AA107="Laos",'Infos voyageurs'!AN107,"")</f>
        <v/>
      </c>
      <c r="Y117" s="69"/>
      <c r="Z117" s="70"/>
      <c r="AA117" s="58">
        <f t="shared" si="4"/>
        <v>0</v>
      </c>
      <c r="AB117" s="70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</row>
    <row r="118" spans="1:185" x14ac:dyDescent="0.2">
      <c r="A118" s="1" t="str">
        <f>IF('Infos voyageurs'!AA108="Laos",'Infos voyageurs'!B108,"")</f>
        <v/>
      </c>
      <c r="B118" s="61">
        <f t="shared" si="3"/>
        <v>0</v>
      </c>
      <c r="C118" s="24" t="str">
        <f>IF(AND('Infos voyageurs'!AA108="Laos",'Infos voyageurs'!AC108="janvier"),'Infos voyageurs'!AG108,"")</f>
        <v/>
      </c>
      <c r="D118" s="24" t="str">
        <f>IF(AND('Infos voyageurs'!AA108="Laos",'Infos voyageurs'!AC108="février"),'Infos voyageurs'!AG108,"")</f>
        <v/>
      </c>
      <c r="E118" s="24" t="str">
        <f>IF(AND('Infos voyageurs'!AA108="Laos",'Infos voyageurs'!AC108="mars"),'Infos voyageurs'!AG108,"")</f>
        <v/>
      </c>
      <c r="F118" s="54" t="str">
        <f>IF(AND('Infos voyageurs'!AA108="Laos",'Infos voyageurs'!AC108="avril"),'Infos voyageurs'!AG108,"")</f>
        <v/>
      </c>
      <c r="G118" s="54" t="str">
        <f>IF(AND('Infos voyageurs'!AA108="Laos",'Infos voyageurs'!AC108="mai"),'Infos voyageurs'!AG108,"")</f>
        <v/>
      </c>
      <c r="H118" s="54" t="str">
        <f>IF(AND('Infos voyageurs'!AA109="Laos",'Infos voyageurs'!AC109="juin"),'Infos voyageurs'!AG109,"")</f>
        <v/>
      </c>
      <c r="I118" s="56" t="str">
        <f>IF(AND('Infos voyageurs'!AA108="Laos",'Infos voyageurs'!AC108="juillet"),'Infos voyageurs'!AG108,"")</f>
        <v/>
      </c>
      <c r="J118" s="56" t="str">
        <f>IF(AND('Infos voyageurs'!AA108="Laos",'Infos voyageurs'!AC108="août"),'Infos voyageurs'!AG108,"")</f>
        <v/>
      </c>
      <c r="K118" s="56" t="str">
        <f>IF(AND('Infos voyageurs'!AA108="Laos",'Infos voyageurs'!AC108="septembre"),'Infos voyageurs'!AG108,"")</f>
        <v/>
      </c>
      <c r="L118" s="58" t="str">
        <f>IF(AND('Infos voyageurs'!AA108="Laos",'Infos voyageurs'!AC108="octobre"),'Infos voyageurs'!AG108,"")</f>
        <v/>
      </c>
      <c r="M118" s="58" t="str">
        <f>IF(AND('Infos voyageurs'!AA108="Laos",'Infos voyageurs'!AC108="novembre"),'Infos voyageurs'!AG108,"")</f>
        <v/>
      </c>
      <c r="N118" s="58" t="str">
        <f>IF(AND('Infos voyageurs'!AA108="Laos",'Infos voyageurs'!AC108="décembre"),'Infos voyageurs'!AG108,"")</f>
        <v/>
      </c>
      <c r="P118" s="1"/>
      <c r="Q118" s="14"/>
      <c r="R118" s="24" t="str">
        <f>IF('Infos voyageurs'!AA108="Laos",'Infos voyageurs'!AI108,"")</f>
        <v/>
      </c>
      <c r="S118" s="14"/>
      <c r="T118" s="68"/>
      <c r="U118" s="54" t="str">
        <f>IF('Infos voyageurs'!AE108="Laos",'Infos voyageurs'!AL108,"")</f>
        <v/>
      </c>
      <c r="V118" s="68"/>
      <c r="W118" s="69"/>
      <c r="X118" s="56" t="str">
        <f>IF('Infos voyageurs'!AA108="Laos",'Infos voyageurs'!AN108,"")</f>
        <v/>
      </c>
      <c r="Y118" s="69"/>
      <c r="Z118" s="70"/>
      <c r="AA118" s="58">
        <f t="shared" si="4"/>
        <v>0</v>
      </c>
      <c r="AB118" s="70"/>
    </row>
    <row r="119" spans="1:185" x14ac:dyDescent="0.2">
      <c r="A119" s="1" t="str">
        <f>IF('Infos voyageurs'!AA109="Laos",'Infos voyageurs'!B109,"")</f>
        <v/>
      </c>
      <c r="B119" s="61">
        <f t="shared" si="3"/>
        <v>0</v>
      </c>
      <c r="C119" s="24" t="str">
        <f>IF(AND('Infos voyageurs'!AA109="Laos",'Infos voyageurs'!AC109="janvier"),'Infos voyageurs'!AG109,"")</f>
        <v/>
      </c>
      <c r="D119" s="24" t="str">
        <f>IF(AND('Infos voyageurs'!AA109="Laos",'Infos voyageurs'!AC109="février"),'Infos voyageurs'!AG109,"")</f>
        <v/>
      </c>
      <c r="E119" s="24" t="str">
        <f>IF(AND('Infos voyageurs'!AA109="Laos",'Infos voyageurs'!AC109="mars"),'Infos voyageurs'!AG109,"")</f>
        <v/>
      </c>
      <c r="F119" s="54" t="str">
        <f>IF(AND('Infos voyageurs'!AA109="Laos",'Infos voyageurs'!AC109="avril"),'Infos voyageurs'!AG109,"")</f>
        <v/>
      </c>
      <c r="G119" s="54" t="str">
        <f>IF(AND('Infos voyageurs'!AA109="Laos",'Infos voyageurs'!AC109="mai"),'Infos voyageurs'!AG109,"")</f>
        <v/>
      </c>
      <c r="H119" s="54" t="str">
        <f>IF(AND('Infos voyageurs'!AA110="Laos",'Infos voyageurs'!AC110="juin"),'Infos voyageurs'!AG110,"")</f>
        <v/>
      </c>
      <c r="I119" s="56" t="str">
        <f>IF(AND('Infos voyageurs'!AA109="Laos",'Infos voyageurs'!AC109="juillet"),'Infos voyageurs'!AG109,"")</f>
        <v/>
      </c>
      <c r="J119" s="56" t="str">
        <f>IF(AND('Infos voyageurs'!AA109="Laos",'Infos voyageurs'!AC109="août"),'Infos voyageurs'!AG109,"")</f>
        <v/>
      </c>
      <c r="K119" s="56" t="str">
        <f>IF(AND('Infos voyageurs'!AA109="Laos",'Infos voyageurs'!AC109="septembre"),'Infos voyageurs'!AG109,"")</f>
        <v/>
      </c>
      <c r="L119" s="58" t="str">
        <f>IF(AND('Infos voyageurs'!AA109="Laos",'Infos voyageurs'!AC109="octobre"),'Infos voyageurs'!AG109,"")</f>
        <v/>
      </c>
      <c r="M119" s="58" t="str">
        <f>IF(AND('Infos voyageurs'!AA109="Laos",'Infos voyageurs'!AC109="novembre"),'Infos voyageurs'!AG109,"")</f>
        <v/>
      </c>
      <c r="N119" s="58" t="str">
        <f>IF(AND('Infos voyageurs'!AA109="Laos",'Infos voyageurs'!AC109="décembre"),'Infos voyageurs'!AG109,"")</f>
        <v/>
      </c>
      <c r="P119" s="1"/>
      <c r="Q119" s="14"/>
      <c r="R119" s="24" t="str">
        <f>IF('Infos voyageurs'!AA109="Laos",'Infos voyageurs'!AI109,"")</f>
        <v/>
      </c>
      <c r="S119" s="14"/>
      <c r="T119" s="68"/>
      <c r="U119" s="54" t="str">
        <f>IF('Infos voyageurs'!AE109="Laos",'Infos voyageurs'!AL109,"")</f>
        <v/>
      </c>
      <c r="V119" s="68"/>
      <c r="W119" s="69"/>
      <c r="X119" s="56" t="str">
        <f>IF('Infos voyageurs'!AA109="Laos",'Infos voyageurs'!AN109,"")</f>
        <v/>
      </c>
      <c r="Y119" s="69"/>
      <c r="Z119" s="70"/>
      <c r="AA119" s="58">
        <f t="shared" si="4"/>
        <v>0</v>
      </c>
      <c r="AB119" s="70"/>
    </row>
    <row r="120" spans="1:185" x14ac:dyDescent="0.2">
      <c r="A120" s="1" t="str">
        <f>IF('Infos voyageurs'!AA110="Laos",'Infos voyageurs'!B110,"")</f>
        <v/>
      </c>
      <c r="B120" s="61">
        <f t="shared" si="3"/>
        <v>0</v>
      </c>
      <c r="C120" s="24" t="str">
        <f>IF(AND('Infos voyageurs'!AA110="Laos",'Infos voyageurs'!AC110="janvier"),'Infos voyageurs'!AG110,"")</f>
        <v/>
      </c>
      <c r="D120" s="24" t="str">
        <f>IF(AND('Infos voyageurs'!AA110="Laos",'Infos voyageurs'!AC110="février"),'Infos voyageurs'!AG110,"")</f>
        <v/>
      </c>
      <c r="E120" s="24" t="str">
        <f>IF(AND('Infos voyageurs'!AA110="Laos",'Infos voyageurs'!AC110="mars"),'Infos voyageurs'!AG110,"")</f>
        <v/>
      </c>
      <c r="F120" s="54" t="str">
        <f>IF(AND('Infos voyageurs'!AA110="Laos",'Infos voyageurs'!AC110="avril"),'Infos voyageurs'!AG110,"")</f>
        <v/>
      </c>
      <c r="G120" s="54" t="str">
        <f>IF(AND('Infos voyageurs'!AA110="Laos",'Infos voyageurs'!AC110="mai"),'Infos voyageurs'!AG110,"")</f>
        <v/>
      </c>
      <c r="H120" s="54" t="str">
        <f>IF(AND('Infos voyageurs'!AA111="Laos",'Infos voyageurs'!AC111="juin"),'Infos voyageurs'!AG111,"")</f>
        <v/>
      </c>
      <c r="I120" s="56" t="str">
        <f>IF(AND('Infos voyageurs'!AA110="Laos",'Infos voyageurs'!AC110="juillet"),'Infos voyageurs'!AG110,"")</f>
        <v/>
      </c>
      <c r="J120" s="56" t="str">
        <f>IF(AND('Infos voyageurs'!AA110="Laos",'Infos voyageurs'!AC110="août"),'Infos voyageurs'!AG110,"")</f>
        <v/>
      </c>
      <c r="K120" s="56" t="str">
        <f>IF(AND('Infos voyageurs'!AA110="Laos",'Infos voyageurs'!AC110="septembre"),'Infos voyageurs'!AG110,"")</f>
        <v/>
      </c>
      <c r="L120" s="58" t="str">
        <f>IF(AND('Infos voyageurs'!AA110="Laos",'Infos voyageurs'!AC110="octobre"),'Infos voyageurs'!AG110,"")</f>
        <v/>
      </c>
      <c r="M120" s="58" t="str">
        <f>IF(AND('Infos voyageurs'!AA110="Laos",'Infos voyageurs'!AC110="novembre"),'Infos voyageurs'!AG110,"")</f>
        <v/>
      </c>
      <c r="N120" s="58" t="str">
        <f>IF(AND('Infos voyageurs'!AA110="Laos",'Infos voyageurs'!AC110="décembre"),'Infos voyageurs'!AG110,"")</f>
        <v/>
      </c>
      <c r="P120" s="1"/>
      <c r="Q120" s="14"/>
      <c r="R120" s="24" t="str">
        <f>IF('Infos voyageurs'!AA110="Laos",'Infos voyageurs'!AI110,"")</f>
        <v/>
      </c>
      <c r="S120" s="14"/>
      <c r="T120" s="68"/>
      <c r="U120" s="54" t="str">
        <f>IF('Infos voyageurs'!AE110="Laos",'Infos voyageurs'!AL110,"")</f>
        <v/>
      </c>
      <c r="V120" s="68"/>
      <c r="W120" s="69"/>
      <c r="X120" s="56" t="str">
        <f>IF('Infos voyageurs'!AA110="Laos",'Infos voyageurs'!AN110,"")</f>
        <v/>
      </c>
      <c r="Y120" s="69"/>
      <c r="Z120" s="70"/>
      <c r="AA120" s="58">
        <f t="shared" si="4"/>
        <v>0</v>
      </c>
      <c r="AB120" s="70"/>
    </row>
    <row r="121" spans="1:185" s="30" customFormat="1" x14ac:dyDescent="0.2">
      <c r="A121" s="1" t="str">
        <f>IF('Infos voyageurs'!AA111="Laos",'Infos voyageurs'!B111,"")</f>
        <v/>
      </c>
      <c r="B121" s="61">
        <f t="shared" si="3"/>
        <v>0</v>
      </c>
      <c r="C121" s="24" t="str">
        <f>IF(AND('Infos voyageurs'!AA111="Laos",'Infos voyageurs'!AC111="janvier"),'Infos voyageurs'!AG111,"")</f>
        <v/>
      </c>
      <c r="D121" s="24" t="str">
        <f>IF(AND('Infos voyageurs'!AA111="Laos",'Infos voyageurs'!AC111="février"),'Infos voyageurs'!AG111,"")</f>
        <v/>
      </c>
      <c r="E121" s="24" t="str">
        <f>IF(AND('Infos voyageurs'!AA111="Laos",'Infos voyageurs'!AC111="mars"),'Infos voyageurs'!AG111,"")</f>
        <v/>
      </c>
      <c r="F121" s="54" t="str">
        <f>IF(AND('Infos voyageurs'!AA111="Laos",'Infos voyageurs'!AC111="avril"),'Infos voyageurs'!AG111,"")</f>
        <v/>
      </c>
      <c r="G121" s="54" t="str">
        <f>IF(AND('Infos voyageurs'!AA111="Laos",'Infos voyageurs'!AC111="mai"),'Infos voyageurs'!AG111,"")</f>
        <v/>
      </c>
      <c r="H121" s="54" t="str">
        <f>IF(AND('Infos voyageurs'!AA112="Laos",'Infos voyageurs'!AC112="juin"),'Infos voyageurs'!AG112,"")</f>
        <v/>
      </c>
      <c r="I121" s="56" t="str">
        <f>IF(AND('Infos voyageurs'!AA111="Laos",'Infos voyageurs'!AC111="juillet"),'Infos voyageurs'!AG111,"")</f>
        <v/>
      </c>
      <c r="J121" s="56" t="str">
        <f>IF(AND('Infos voyageurs'!AA111="Laos",'Infos voyageurs'!AC111="août"),'Infos voyageurs'!AG111,"")</f>
        <v/>
      </c>
      <c r="K121" s="56" t="str">
        <f>IF(AND('Infos voyageurs'!AA111="Laos",'Infos voyageurs'!AC111="septembre"),'Infos voyageurs'!AG111,"")</f>
        <v/>
      </c>
      <c r="L121" s="58" t="str">
        <f>IF(AND('Infos voyageurs'!AA111="Laos",'Infos voyageurs'!AC111="octobre"),'Infos voyageurs'!AG111,"")</f>
        <v/>
      </c>
      <c r="M121" s="58" t="str">
        <f>IF(AND('Infos voyageurs'!AA111="Laos",'Infos voyageurs'!AC111="novembre"),'Infos voyageurs'!AG111,"")</f>
        <v/>
      </c>
      <c r="N121" s="58" t="str">
        <f>IF(AND('Infos voyageurs'!AA111="Laos",'Infos voyageurs'!AC111="décembre"),'Infos voyageurs'!AG111,"")</f>
        <v/>
      </c>
      <c r="O121" s="4"/>
      <c r="P121" s="1"/>
      <c r="Q121" s="14"/>
      <c r="R121" s="24" t="str">
        <f>IF('Infos voyageurs'!AA111="Laos",'Infos voyageurs'!AI111,"")</f>
        <v/>
      </c>
      <c r="S121" s="14"/>
      <c r="T121" s="68"/>
      <c r="U121" s="54" t="str">
        <f>IF('Infos voyageurs'!AE111="Laos",'Infos voyageurs'!AL111,"")</f>
        <v/>
      </c>
      <c r="V121" s="68"/>
      <c r="W121" s="69"/>
      <c r="X121" s="56" t="str">
        <f>IF('Infos voyageurs'!AA111="Laos",'Infos voyageurs'!AN111,"")</f>
        <v/>
      </c>
      <c r="Y121" s="69"/>
      <c r="Z121" s="70"/>
      <c r="AA121" s="58">
        <f t="shared" si="4"/>
        <v>0</v>
      </c>
      <c r="AB121" s="70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</row>
    <row r="122" spans="1:185" x14ac:dyDescent="0.2">
      <c r="A122" s="1" t="str">
        <f>IF('Infos voyageurs'!AA112="Laos",'Infos voyageurs'!B112,"")</f>
        <v/>
      </c>
      <c r="B122" s="61">
        <f t="shared" si="3"/>
        <v>0</v>
      </c>
      <c r="C122" s="24" t="str">
        <f>IF(AND('Infos voyageurs'!AA112="Laos",'Infos voyageurs'!AC112="janvier"),'Infos voyageurs'!AG112,"")</f>
        <v/>
      </c>
      <c r="D122" s="24" t="str">
        <f>IF(AND('Infos voyageurs'!AA112="Laos",'Infos voyageurs'!AC112="février"),'Infos voyageurs'!AG112,"")</f>
        <v/>
      </c>
      <c r="E122" s="24" t="str">
        <f>IF(AND('Infos voyageurs'!AA112="Laos",'Infos voyageurs'!AC112="mars"),'Infos voyageurs'!AG112,"")</f>
        <v/>
      </c>
      <c r="F122" s="54" t="str">
        <f>IF(AND('Infos voyageurs'!AA112="Laos",'Infos voyageurs'!AC112="avril"),'Infos voyageurs'!AG112,"")</f>
        <v/>
      </c>
      <c r="G122" s="54" t="str">
        <f>IF(AND('Infos voyageurs'!AA112="Laos",'Infos voyageurs'!AC112="mai"),'Infos voyageurs'!AG112,"")</f>
        <v/>
      </c>
      <c r="H122" s="54" t="str">
        <f>IF(AND('Infos voyageurs'!AA113="Laos",'Infos voyageurs'!AC113="juin"),'Infos voyageurs'!AG113,"")</f>
        <v/>
      </c>
      <c r="I122" s="56" t="str">
        <f>IF(AND('Infos voyageurs'!AA112="Laos",'Infos voyageurs'!AC112="juillet"),'Infos voyageurs'!AG112,"")</f>
        <v/>
      </c>
      <c r="J122" s="56" t="str">
        <f>IF(AND('Infos voyageurs'!AA112="Laos",'Infos voyageurs'!AC112="août"),'Infos voyageurs'!AG112,"")</f>
        <v/>
      </c>
      <c r="K122" s="56" t="str">
        <f>IF(AND('Infos voyageurs'!AA112="Laos",'Infos voyageurs'!AC112="septembre"),'Infos voyageurs'!AG112,"")</f>
        <v/>
      </c>
      <c r="L122" s="58" t="str">
        <f>IF(AND('Infos voyageurs'!AA112="Laos",'Infos voyageurs'!AC112="octobre"),'Infos voyageurs'!AG112,"")</f>
        <v/>
      </c>
      <c r="M122" s="58" t="str">
        <f>IF(AND('Infos voyageurs'!AA112="Laos",'Infos voyageurs'!AC112="novembre"),'Infos voyageurs'!AG112,"")</f>
        <v/>
      </c>
      <c r="N122" s="58" t="str">
        <f>IF(AND('Infos voyageurs'!AA112="Laos",'Infos voyageurs'!AC112="décembre"),'Infos voyageurs'!AG112,"")</f>
        <v/>
      </c>
      <c r="P122" s="1"/>
      <c r="Q122" s="14"/>
      <c r="R122" s="24" t="str">
        <f>IF('Infos voyageurs'!AA112="Laos",'Infos voyageurs'!AI112,"")</f>
        <v/>
      </c>
      <c r="S122" s="14"/>
      <c r="T122" s="68"/>
      <c r="U122" s="54" t="str">
        <f>IF('Infos voyageurs'!AE112="Laos",'Infos voyageurs'!AL112,"")</f>
        <v/>
      </c>
      <c r="V122" s="68"/>
      <c r="W122" s="69"/>
      <c r="X122" s="56" t="str">
        <f>IF('Infos voyageurs'!AA112="Laos",'Infos voyageurs'!AN112,"")</f>
        <v/>
      </c>
      <c r="Y122" s="69"/>
      <c r="Z122" s="70"/>
      <c r="AA122" s="58">
        <f t="shared" si="4"/>
        <v>0</v>
      </c>
      <c r="AB122" s="70"/>
    </row>
    <row r="123" spans="1:185" x14ac:dyDescent="0.2">
      <c r="A123" s="1" t="str">
        <f>IF('Infos voyageurs'!AA113="Laos",'Infos voyageurs'!B113,"")</f>
        <v/>
      </c>
      <c r="B123" s="61">
        <f t="shared" si="3"/>
        <v>0</v>
      </c>
      <c r="C123" s="24" t="str">
        <f>IF(AND('Infos voyageurs'!AA113="Laos",'Infos voyageurs'!AC113="janvier"),'Infos voyageurs'!AG113,"")</f>
        <v/>
      </c>
      <c r="D123" s="24" t="str">
        <f>IF(AND('Infos voyageurs'!AA113="Laos",'Infos voyageurs'!AC113="février"),'Infos voyageurs'!AG113,"")</f>
        <v/>
      </c>
      <c r="E123" s="24" t="str">
        <f>IF(AND('Infos voyageurs'!AA113="Laos",'Infos voyageurs'!AC113="mars"),'Infos voyageurs'!AG113,"")</f>
        <v/>
      </c>
      <c r="F123" s="54" t="str">
        <f>IF(AND('Infos voyageurs'!AA113="Laos",'Infos voyageurs'!AC113="avril"),'Infos voyageurs'!AG113,"")</f>
        <v/>
      </c>
      <c r="G123" s="54" t="str">
        <f>IF(AND('Infos voyageurs'!AA113="Laos",'Infos voyageurs'!AC113="mai"),'Infos voyageurs'!AG113,"")</f>
        <v/>
      </c>
      <c r="H123" s="54" t="str">
        <f>IF(AND('Infos voyageurs'!AA114="Laos",'Infos voyageurs'!AC114="juin"),'Infos voyageurs'!AG114,"")</f>
        <v/>
      </c>
      <c r="I123" s="56" t="str">
        <f>IF(AND('Infos voyageurs'!AA113="Laos",'Infos voyageurs'!AC113="juillet"),'Infos voyageurs'!AG113,"")</f>
        <v/>
      </c>
      <c r="J123" s="56" t="str">
        <f>IF(AND('Infos voyageurs'!AA113="Laos",'Infos voyageurs'!AC113="août"),'Infos voyageurs'!AG113,"")</f>
        <v/>
      </c>
      <c r="K123" s="56" t="str">
        <f>IF(AND('Infos voyageurs'!AA113="Laos",'Infos voyageurs'!AC113="septembre"),'Infos voyageurs'!AG113,"")</f>
        <v/>
      </c>
      <c r="L123" s="58" t="str">
        <f>IF(AND('Infos voyageurs'!AA113="Laos",'Infos voyageurs'!AC113="octobre"),'Infos voyageurs'!AG113,"")</f>
        <v/>
      </c>
      <c r="M123" s="58" t="str">
        <f>IF(AND('Infos voyageurs'!AA113="Laos",'Infos voyageurs'!AC113="novembre"),'Infos voyageurs'!AG113,"")</f>
        <v/>
      </c>
      <c r="N123" s="58" t="str">
        <f>IF(AND('Infos voyageurs'!AA113="Laos",'Infos voyageurs'!AC113="décembre"),'Infos voyageurs'!AG113,"")</f>
        <v/>
      </c>
      <c r="P123" s="1"/>
      <c r="Q123" s="14"/>
      <c r="R123" s="24" t="str">
        <f>IF('Infos voyageurs'!AA113="Laos",'Infos voyageurs'!AI113,"")</f>
        <v/>
      </c>
      <c r="S123" s="14"/>
      <c r="T123" s="68"/>
      <c r="U123" s="54" t="str">
        <f>IF('Infos voyageurs'!AE113="Laos",'Infos voyageurs'!AL113,"")</f>
        <v/>
      </c>
      <c r="V123" s="68"/>
      <c r="W123" s="69"/>
      <c r="X123" s="56" t="str">
        <f>IF('Infos voyageurs'!AA113="Laos",'Infos voyageurs'!AN113,"")</f>
        <v/>
      </c>
      <c r="Y123" s="69"/>
      <c r="Z123" s="70"/>
      <c r="AA123" s="58">
        <f t="shared" si="4"/>
        <v>0</v>
      </c>
      <c r="AB123" s="70"/>
    </row>
    <row r="124" spans="1:185" x14ac:dyDescent="0.2">
      <c r="A124" s="1" t="str">
        <f>IF('Infos voyageurs'!AA114="Laos",'Infos voyageurs'!B114,"")</f>
        <v/>
      </c>
      <c r="B124" s="61">
        <f t="shared" si="3"/>
        <v>0</v>
      </c>
      <c r="C124" s="24" t="str">
        <f>IF(AND('Infos voyageurs'!AA114="Laos",'Infos voyageurs'!AC114="janvier"),'Infos voyageurs'!AG114,"")</f>
        <v/>
      </c>
      <c r="D124" s="24" t="str">
        <f>IF(AND('Infos voyageurs'!AA114="Laos",'Infos voyageurs'!AC114="février"),'Infos voyageurs'!AG114,"")</f>
        <v/>
      </c>
      <c r="E124" s="24" t="str">
        <f>IF(AND('Infos voyageurs'!AA114="Laos",'Infos voyageurs'!AC114="mars"),'Infos voyageurs'!AG114,"")</f>
        <v/>
      </c>
      <c r="F124" s="54" t="str">
        <f>IF(AND('Infos voyageurs'!AA114="Laos",'Infos voyageurs'!AC114="avril"),'Infos voyageurs'!AG114,"")</f>
        <v/>
      </c>
      <c r="G124" s="54" t="str">
        <f>IF(AND('Infos voyageurs'!AA114="Laos",'Infos voyageurs'!AC114="mai"),'Infos voyageurs'!AG114,"")</f>
        <v/>
      </c>
      <c r="H124" s="54" t="str">
        <f>IF(AND('Infos voyageurs'!AA115="Laos",'Infos voyageurs'!AC115="juin"),'Infos voyageurs'!AG115,"")</f>
        <v/>
      </c>
      <c r="I124" s="56" t="str">
        <f>IF(AND('Infos voyageurs'!AA114="Laos",'Infos voyageurs'!AC114="juillet"),'Infos voyageurs'!AG114,"")</f>
        <v/>
      </c>
      <c r="J124" s="56" t="str">
        <f>IF(AND('Infos voyageurs'!AA114="Laos",'Infos voyageurs'!AC114="août"),'Infos voyageurs'!AG114,"")</f>
        <v/>
      </c>
      <c r="K124" s="56" t="str">
        <f>IF(AND('Infos voyageurs'!AA114="Laos",'Infos voyageurs'!AC114="septembre"),'Infos voyageurs'!AG114,"")</f>
        <v/>
      </c>
      <c r="L124" s="58" t="str">
        <f>IF(AND('Infos voyageurs'!AA114="Laos",'Infos voyageurs'!AC114="octobre"),'Infos voyageurs'!AG114,"")</f>
        <v/>
      </c>
      <c r="M124" s="58" t="str">
        <f>IF(AND('Infos voyageurs'!AA114="Laos",'Infos voyageurs'!AC114="novembre"),'Infos voyageurs'!AG114,"")</f>
        <v/>
      </c>
      <c r="N124" s="58" t="str">
        <f>IF(AND('Infos voyageurs'!AA114="Laos",'Infos voyageurs'!AC114="décembre"),'Infos voyageurs'!AG114,"")</f>
        <v/>
      </c>
      <c r="P124" s="1"/>
      <c r="Q124" s="14"/>
      <c r="R124" s="24" t="str">
        <f>IF('Infos voyageurs'!AA114="Laos",'Infos voyageurs'!AI114,"")</f>
        <v/>
      </c>
      <c r="S124" s="14"/>
      <c r="T124" s="68"/>
      <c r="U124" s="54" t="str">
        <f>IF('Infos voyageurs'!AE114="Laos",'Infos voyageurs'!AL114,"")</f>
        <v/>
      </c>
      <c r="V124" s="68"/>
      <c r="W124" s="69"/>
      <c r="X124" s="56" t="str">
        <f>IF('Infos voyageurs'!AA114="Laos",'Infos voyageurs'!AN114,"")</f>
        <v/>
      </c>
      <c r="Y124" s="69"/>
      <c r="Z124" s="70"/>
      <c r="AA124" s="58">
        <f t="shared" si="4"/>
        <v>0</v>
      </c>
      <c r="AB124" s="70"/>
    </row>
    <row r="125" spans="1:185" s="30" customFormat="1" x14ac:dyDescent="0.2">
      <c r="A125" s="1" t="str">
        <f>IF('Infos voyageurs'!AA115="Laos",'Infos voyageurs'!B115,"")</f>
        <v/>
      </c>
      <c r="B125" s="61">
        <f t="shared" si="3"/>
        <v>0</v>
      </c>
      <c r="C125" s="24" t="str">
        <f>IF(AND('Infos voyageurs'!AA115="Laos",'Infos voyageurs'!AC115="janvier"),'Infos voyageurs'!AG115,"")</f>
        <v/>
      </c>
      <c r="D125" s="24" t="str">
        <f>IF(AND('Infos voyageurs'!AA115="Laos",'Infos voyageurs'!AC115="février"),'Infos voyageurs'!AG115,"")</f>
        <v/>
      </c>
      <c r="E125" s="24" t="str">
        <f>IF(AND('Infos voyageurs'!AA115="Laos",'Infos voyageurs'!AC115="mars"),'Infos voyageurs'!AG115,"")</f>
        <v/>
      </c>
      <c r="F125" s="54" t="str">
        <f>IF(AND('Infos voyageurs'!AA115="Laos",'Infos voyageurs'!AC115="avril"),'Infos voyageurs'!AG115,"")</f>
        <v/>
      </c>
      <c r="G125" s="54" t="str">
        <f>IF(AND('Infos voyageurs'!AA115="Laos",'Infos voyageurs'!AC115="mai"),'Infos voyageurs'!AG115,"")</f>
        <v/>
      </c>
      <c r="H125" s="54" t="str">
        <f>IF(AND('Infos voyageurs'!AA116="Laos",'Infos voyageurs'!AC116="juin"),'Infos voyageurs'!AG116,"")</f>
        <v/>
      </c>
      <c r="I125" s="56" t="str">
        <f>IF(AND('Infos voyageurs'!AA115="Laos",'Infos voyageurs'!AC115="juillet"),'Infos voyageurs'!AG115,"")</f>
        <v/>
      </c>
      <c r="J125" s="56" t="str">
        <f>IF(AND('Infos voyageurs'!AA115="Laos",'Infos voyageurs'!AC115="août"),'Infos voyageurs'!AG115,"")</f>
        <v/>
      </c>
      <c r="K125" s="56" t="str">
        <f>IF(AND('Infos voyageurs'!AA115="Laos",'Infos voyageurs'!AC115="septembre"),'Infos voyageurs'!AG115,"")</f>
        <v/>
      </c>
      <c r="L125" s="58" t="str">
        <f>IF(AND('Infos voyageurs'!AA115="Laos",'Infos voyageurs'!AC115="octobre"),'Infos voyageurs'!AG115,"")</f>
        <v/>
      </c>
      <c r="M125" s="58" t="str">
        <f>IF(AND('Infos voyageurs'!AA115="Laos",'Infos voyageurs'!AC115="novembre"),'Infos voyageurs'!AG115,"")</f>
        <v/>
      </c>
      <c r="N125" s="58" t="str">
        <f>IF(AND('Infos voyageurs'!AA115="Laos",'Infos voyageurs'!AC115="décembre"),'Infos voyageurs'!AG115,"")</f>
        <v/>
      </c>
      <c r="O125" s="4"/>
      <c r="P125" s="1"/>
      <c r="Q125" s="14"/>
      <c r="R125" s="24" t="str">
        <f>IF('Infos voyageurs'!AA115="Laos",'Infos voyageurs'!AI115,"")</f>
        <v/>
      </c>
      <c r="S125" s="14"/>
      <c r="T125" s="68"/>
      <c r="U125" s="54" t="str">
        <f>IF('Infos voyageurs'!AE115="Laos",'Infos voyageurs'!AL115,"")</f>
        <v/>
      </c>
      <c r="V125" s="68"/>
      <c r="W125" s="69"/>
      <c r="X125" s="56" t="str">
        <f>IF('Infos voyageurs'!AA115="Laos",'Infos voyageurs'!AN115,"")</f>
        <v/>
      </c>
      <c r="Y125" s="69"/>
      <c r="Z125" s="70"/>
      <c r="AA125" s="58">
        <f t="shared" si="4"/>
        <v>0</v>
      </c>
      <c r="AB125" s="70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</row>
    <row r="126" spans="1:185" x14ac:dyDescent="0.2">
      <c r="A126" s="1" t="str">
        <f>IF('Infos voyageurs'!AA116="Laos",'Infos voyageurs'!B116,"")</f>
        <v/>
      </c>
      <c r="B126" s="61">
        <f t="shared" si="3"/>
        <v>0</v>
      </c>
      <c r="C126" s="24" t="str">
        <f>IF(AND('Infos voyageurs'!AA116="Laos",'Infos voyageurs'!AC116="janvier"),'Infos voyageurs'!AG116,"")</f>
        <v/>
      </c>
      <c r="D126" s="24" t="str">
        <f>IF(AND('Infos voyageurs'!AA116="Laos",'Infos voyageurs'!AC116="février"),'Infos voyageurs'!AG116,"")</f>
        <v/>
      </c>
      <c r="E126" s="24" t="str">
        <f>IF(AND('Infos voyageurs'!AA116="Laos",'Infos voyageurs'!AC116="mars"),'Infos voyageurs'!AG116,"")</f>
        <v/>
      </c>
      <c r="F126" s="54" t="str">
        <f>IF(AND('Infos voyageurs'!AA116="Laos",'Infos voyageurs'!AC116="avril"),'Infos voyageurs'!AG116,"")</f>
        <v/>
      </c>
      <c r="G126" s="54" t="str">
        <f>IF(AND('Infos voyageurs'!AA116="Laos",'Infos voyageurs'!AC116="mai"),'Infos voyageurs'!AG116,"")</f>
        <v/>
      </c>
      <c r="H126" s="54" t="str">
        <f>IF(AND('Infos voyageurs'!AA117="Laos",'Infos voyageurs'!AC117="juin"),'Infos voyageurs'!AG117,"")</f>
        <v/>
      </c>
      <c r="I126" s="56" t="str">
        <f>IF(AND('Infos voyageurs'!AA116="Laos",'Infos voyageurs'!AC116="juillet"),'Infos voyageurs'!AG116,"")</f>
        <v/>
      </c>
      <c r="J126" s="56" t="str">
        <f>IF(AND('Infos voyageurs'!AA116="Laos",'Infos voyageurs'!AC116="août"),'Infos voyageurs'!AG116,"")</f>
        <v/>
      </c>
      <c r="K126" s="56" t="str">
        <f>IF(AND('Infos voyageurs'!AA116="Laos",'Infos voyageurs'!AC116="septembre"),'Infos voyageurs'!AG116,"")</f>
        <v/>
      </c>
      <c r="L126" s="58" t="str">
        <f>IF(AND('Infos voyageurs'!AA116="Laos",'Infos voyageurs'!AC116="octobre"),'Infos voyageurs'!AG116,"")</f>
        <v/>
      </c>
      <c r="M126" s="58" t="str">
        <f>IF(AND('Infos voyageurs'!AA116="Laos",'Infos voyageurs'!AC116="novembre"),'Infos voyageurs'!AG116,"")</f>
        <v/>
      </c>
      <c r="N126" s="58" t="str">
        <f>IF(AND('Infos voyageurs'!AA116="Laos",'Infos voyageurs'!AC116="décembre"),'Infos voyageurs'!AG116,"")</f>
        <v/>
      </c>
      <c r="P126" s="1"/>
      <c r="Q126" s="14"/>
      <c r="R126" s="24" t="str">
        <f>IF('Infos voyageurs'!AA116="Laos",'Infos voyageurs'!AI116,"")</f>
        <v/>
      </c>
      <c r="S126" s="14"/>
      <c r="T126" s="68"/>
      <c r="U126" s="54" t="str">
        <f>IF('Infos voyageurs'!AE116="Laos",'Infos voyageurs'!AL116,"")</f>
        <v/>
      </c>
      <c r="V126" s="68"/>
      <c r="W126" s="69"/>
      <c r="X126" s="56" t="str">
        <f>IF('Infos voyageurs'!AA116="Laos",'Infos voyageurs'!AN116,"")</f>
        <v/>
      </c>
      <c r="Y126" s="69"/>
      <c r="Z126" s="70"/>
      <c r="AA126" s="58">
        <f t="shared" si="4"/>
        <v>0</v>
      </c>
      <c r="AB126" s="70"/>
    </row>
    <row r="127" spans="1:185" x14ac:dyDescent="0.2">
      <c r="A127" s="1" t="str">
        <f>IF('Infos voyageurs'!AA117="Laos",'Infos voyageurs'!B117,"")</f>
        <v/>
      </c>
      <c r="B127" s="61">
        <f t="shared" si="3"/>
        <v>0</v>
      </c>
      <c r="C127" s="24" t="str">
        <f>IF(AND('Infos voyageurs'!AA117="Laos",'Infos voyageurs'!AC117="janvier"),'Infos voyageurs'!AG117,"")</f>
        <v/>
      </c>
      <c r="D127" s="24" t="str">
        <f>IF(AND('Infos voyageurs'!AA117="Laos",'Infos voyageurs'!AC117="février"),'Infos voyageurs'!AG117,"")</f>
        <v/>
      </c>
      <c r="E127" s="24" t="str">
        <f>IF(AND('Infos voyageurs'!AA117="Laos",'Infos voyageurs'!AC117="mars"),'Infos voyageurs'!AG117,"")</f>
        <v/>
      </c>
      <c r="F127" s="54" t="str">
        <f>IF(AND('Infos voyageurs'!AA117="Laos",'Infos voyageurs'!AC117="avril"),'Infos voyageurs'!AG117,"")</f>
        <v/>
      </c>
      <c r="G127" s="54" t="str">
        <f>IF(AND('Infos voyageurs'!AA117="Laos",'Infos voyageurs'!AC117="mai"),'Infos voyageurs'!AG117,"")</f>
        <v/>
      </c>
      <c r="H127" s="54" t="str">
        <f>IF(AND('Infos voyageurs'!AA118="Laos",'Infos voyageurs'!AC118="juin"),'Infos voyageurs'!AG118,"")</f>
        <v/>
      </c>
      <c r="I127" s="56" t="str">
        <f>IF(AND('Infos voyageurs'!AA117="Laos",'Infos voyageurs'!AC117="juillet"),'Infos voyageurs'!AG117,"")</f>
        <v/>
      </c>
      <c r="J127" s="56" t="str">
        <f>IF(AND('Infos voyageurs'!AA117="Laos",'Infos voyageurs'!AC117="août"),'Infos voyageurs'!AG117,"")</f>
        <v/>
      </c>
      <c r="K127" s="56" t="str">
        <f>IF(AND('Infos voyageurs'!AA117="Laos",'Infos voyageurs'!AC117="septembre"),'Infos voyageurs'!AG117,"")</f>
        <v/>
      </c>
      <c r="L127" s="58" t="str">
        <f>IF(AND('Infos voyageurs'!AA117="Laos",'Infos voyageurs'!AC117="octobre"),'Infos voyageurs'!AG117,"")</f>
        <v/>
      </c>
      <c r="M127" s="58" t="str">
        <f>IF(AND('Infos voyageurs'!AA117="Laos",'Infos voyageurs'!AC117="novembre"),'Infos voyageurs'!AG117,"")</f>
        <v/>
      </c>
      <c r="N127" s="58" t="str">
        <f>IF(AND('Infos voyageurs'!AA117="Laos",'Infos voyageurs'!AC117="décembre"),'Infos voyageurs'!AG117,"")</f>
        <v/>
      </c>
      <c r="P127" s="1"/>
      <c r="Q127" s="14"/>
      <c r="R127" s="24" t="str">
        <f>IF('Infos voyageurs'!AA117="Laos",'Infos voyageurs'!AI117,"")</f>
        <v/>
      </c>
      <c r="S127" s="14"/>
      <c r="T127" s="68"/>
      <c r="U127" s="54" t="str">
        <f>IF('Infos voyageurs'!AE117="Laos",'Infos voyageurs'!AL117,"")</f>
        <v/>
      </c>
      <c r="V127" s="68"/>
      <c r="W127" s="69"/>
      <c r="X127" s="56" t="str">
        <f>IF('Infos voyageurs'!AA117="Laos",'Infos voyageurs'!AN117,"")</f>
        <v/>
      </c>
      <c r="Y127" s="69"/>
      <c r="Z127" s="70"/>
      <c r="AA127" s="58">
        <f t="shared" si="4"/>
        <v>0</v>
      </c>
      <c r="AB127" s="70"/>
    </row>
    <row r="128" spans="1:185" x14ac:dyDescent="0.2">
      <c r="A128" s="1" t="str">
        <f>IF('Infos voyageurs'!AA118="Laos",'Infos voyageurs'!B118,"")</f>
        <v/>
      </c>
      <c r="B128" s="61">
        <f t="shared" si="3"/>
        <v>0</v>
      </c>
      <c r="C128" s="24" t="str">
        <f>IF(AND('Infos voyageurs'!AA118="Laos",'Infos voyageurs'!AC118="janvier"),'Infos voyageurs'!AG118,"")</f>
        <v/>
      </c>
      <c r="D128" s="24" t="str">
        <f>IF(AND('Infos voyageurs'!AA118="Laos",'Infos voyageurs'!AC118="février"),'Infos voyageurs'!AG118,"")</f>
        <v/>
      </c>
      <c r="E128" s="24" t="str">
        <f>IF(AND('Infos voyageurs'!AA118="Laos",'Infos voyageurs'!AC118="mars"),'Infos voyageurs'!AG118,"")</f>
        <v/>
      </c>
      <c r="F128" s="54" t="str">
        <f>IF(AND('Infos voyageurs'!AA118="Laos",'Infos voyageurs'!AC118="avril"),'Infos voyageurs'!AG118,"")</f>
        <v/>
      </c>
      <c r="G128" s="54" t="str">
        <f>IF(AND('Infos voyageurs'!AA118="Laos",'Infos voyageurs'!AC118="mai"),'Infos voyageurs'!AG118,"")</f>
        <v/>
      </c>
      <c r="H128" s="54" t="str">
        <f>IF(AND('Infos voyageurs'!AA119="Laos",'Infos voyageurs'!AC119="juin"),'Infos voyageurs'!AG119,"")</f>
        <v/>
      </c>
      <c r="I128" s="56" t="str">
        <f>IF(AND('Infos voyageurs'!AA118="Laos",'Infos voyageurs'!AC118="juillet"),'Infos voyageurs'!AG118,"")</f>
        <v/>
      </c>
      <c r="J128" s="56" t="str">
        <f>IF(AND('Infos voyageurs'!AA118="Laos",'Infos voyageurs'!AC118="août"),'Infos voyageurs'!AG118,"")</f>
        <v/>
      </c>
      <c r="K128" s="56" t="str">
        <f>IF(AND('Infos voyageurs'!AA118="Laos",'Infos voyageurs'!AC118="septembre"),'Infos voyageurs'!AG118,"")</f>
        <v/>
      </c>
      <c r="L128" s="58" t="str">
        <f>IF(AND('Infos voyageurs'!AA118="Laos",'Infos voyageurs'!AC118="octobre"),'Infos voyageurs'!AG118,"")</f>
        <v/>
      </c>
      <c r="M128" s="58" t="str">
        <f>IF(AND('Infos voyageurs'!AA118="Laos",'Infos voyageurs'!AC118="novembre"),'Infos voyageurs'!AG118,"")</f>
        <v/>
      </c>
      <c r="N128" s="58" t="str">
        <f>IF(AND('Infos voyageurs'!AA118="Laos",'Infos voyageurs'!AC118="décembre"),'Infos voyageurs'!AG118,"")</f>
        <v/>
      </c>
      <c r="P128" s="1"/>
      <c r="Q128" s="14"/>
      <c r="R128" s="24" t="str">
        <f>IF('Infos voyageurs'!AA118="Laos",'Infos voyageurs'!AI118,"")</f>
        <v/>
      </c>
      <c r="S128" s="14"/>
      <c r="T128" s="68"/>
      <c r="U128" s="54" t="str">
        <f>IF('Infos voyageurs'!AE118="Laos",'Infos voyageurs'!AL118,"")</f>
        <v/>
      </c>
      <c r="V128" s="68"/>
      <c r="W128" s="69"/>
      <c r="X128" s="56" t="str">
        <f>IF('Infos voyageurs'!AA118="Laos",'Infos voyageurs'!AN118,"")</f>
        <v/>
      </c>
      <c r="Y128" s="69"/>
      <c r="Z128" s="70"/>
      <c r="AA128" s="58">
        <f t="shared" si="4"/>
        <v>0</v>
      </c>
      <c r="AB128" s="70"/>
    </row>
    <row r="129" spans="1:185" s="35" customFormat="1" x14ac:dyDescent="0.2">
      <c r="A129" s="1" t="str">
        <f>IF('Infos voyageurs'!AA119="Laos",'Infos voyageurs'!B119,"")</f>
        <v/>
      </c>
      <c r="B129" s="61">
        <f t="shared" si="3"/>
        <v>0</v>
      </c>
      <c r="C129" s="24" t="str">
        <f>IF(AND('Infos voyageurs'!AA119="Laos",'Infos voyageurs'!AC119="janvier"),'Infos voyageurs'!AG119,"")</f>
        <v/>
      </c>
      <c r="D129" s="24" t="str">
        <f>IF(AND('Infos voyageurs'!AA119="Laos",'Infos voyageurs'!AC119="février"),'Infos voyageurs'!AG119,"")</f>
        <v/>
      </c>
      <c r="E129" s="24" t="str">
        <f>IF(AND('Infos voyageurs'!AA119="Laos",'Infos voyageurs'!AC119="mars"),'Infos voyageurs'!AG119,"")</f>
        <v/>
      </c>
      <c r="F129" s="54" t="str">
        <f>IF(AND('Infos voyageurs'!AA119="Laos",'Infos voyageurs'!AC119="avril"),'Infos voyageurs'!AG119,"")</f>
        <v/>
      </c>
      <c r="G129" s="54" t="str">
        <f>IF(AND('Infos voyageurs'!AA119="Laos",'Infos voyageurs'!AC119="mai"),'Infos voyageurs'!AG119,"")</f>
        <v/>
      </c>
      <c r="H129" s="54" t="str">
        <f>IF(AND('Infos voyageurs'!AA120="Laos",'Infos voyageurs'!AC120="juin"),'Infos voyageurs'!AG120,"")</f>
        <v/>
      </c>
      <c r="I129" s="56" t="str">
        <f>IF(AND('Infos voyageurs'!AA119="Laos",'Infos voyageurs'!AC119="juillet"),'Infos voyageurs'!AG119,"")</f>
        <v/>
      </c>
      <c r="J129" s="56" t="str">
        <f>IF(AND('Infos voyageurs'!AA119="Laos",'Infos voyageurs'!AC119="août"),'Infos voyageurs'!AG119,"")</f>
        <v/>
      </c>
      <c r="K129" s="56" t="str">
        <f>IF(AND('Infos voyageurs'!AA119="Laos",'Infos voyageurs'!AC119="septembre"),'Infos voyageurs'!AG119,"")</f>
        <v/>
      </c>
      <c r="L129" s="58" t="str">
        <f>IF(AND('Infos voyageurs'!AA119="Laos",'Infos voyageurs'!AC119="octobre"),'Infos voyageurs'!AG119,"")</f>
        <v/>
      </c>
      <c r="M129" s="58" t="str">
        <f>IF(AND('Infos voyageurs'!AA119="Laos",'Infos voyageurs'!AC119="novembre"),'Infos voyageurs'!AG119,"")</f>
        <v/>
      </c>
      <c r="N129" s="58" t="str">
        <f>IF(AND('Infos voyageurs'!AA119="Laos",'Infos voyageurs'!AC119="décembre"),'Infos voyageurs'!AG119,"")</f>
        <v/>
      </c>
      <c r="O129" s="4"/>
      <c r="P129" s="1"/>
      <c r="Q129" s="14"/>
      <c r="R129" s="24" t="str">
        <f>IF('Infos voyageurs'!AA119="Laos",'Infos voyageurs'!AI119,"")</f>
        <v/>
      </c>
      <c r="S129" s="14"/>
      <c r="T129" s="68"/>
      <c r="U129" s="54" t="str">
        <f>IF('Infos voyageurs'!AE119="Laos",'Infos voyageurs'!AL119,"")</f>
        <v/>
      </c>
      <c r="V129" s="68"/>
      <c r="W129" s="69"/>
      <c r="X129" s="56" t="str">
        <f>IF('Infos voyageurs'!AA119="Laos",'Infos voyageurs'!AN119,"")</f>
        <v/>
      </c>
      <c r="Y129" s="69"/>
      <c r="Z129" s="70"/>
      <c r="AA129" s="58">
        <f t="shared" si="4"/>
        <v>0</v>
      </c>
      <c r="AB129" s="70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</row>
    <row r="130" spans="1:185" s="30" customFormat="1" x14ac:dyDescent="0.2">
      <c r="A130" s="1" t="str">
        <f>IF('Infos voyageurs'!AA120="Laos",'Infos voyageurs'!B120,"")</f>
        <v/>
      </c>
      <c r="B130" s="61">
        <f t="shared" si="3"/>
        <v>0</v>
      </c>
      <c r="C130" s="24" t="str">
        <f>IF(AND('Infos voyageurs'!AA120="Laos",'Infos voyageurs'!AC120="janvier"),'Infos voyageurs'!AG120,"")</f>
        <v/>
      </c>
      <c r="D130" s="24" t="str">
        <f>IF(AND('Infos voyageurs'!AA120="Laos",'Infos voyageurs'!AC120="février"),'Infos voyageurs'!AG120,"")</f>
        <v/>
      </c>
      <c r="E130" s="24" t="str">
        <f>IF(AND('Infos voyageurs'!AA120="Laos",'Infos voyageurs'!AC120="mars"),'Infos voyageurs'!AG120,"")</f>
        <v/>
      </c>
      <c r="F130" s="54" t="str">
        <f>IF(AND('Infos voyageurs'!AA120="Laos",'Infos voyageurs'!AC120="avril"),'Infos voyageurs'!AG120,"")</f>
        <v/>
      </c>
      <c r="G130" s="54" t="str">
        <f>IF(AND('Infos voyageurs'!AA120="Laos",'Infos voyageurs'!AC120="mai"),'Infos voyageurs'!AG120,"")</f>
        <v/>
      </c>
      <c r="H130" s="54" t="str">
        <f>IF(AND('Infos voyageurs'!AA121="Laos",'Infos voyageurs'!AC121="juin"),'Infos voyageurs'!AG121,"")</f>
        <v/>
      </c>
      <c r="I130" s="56" t="str">
        <f>IF(AND('Infos voyageurs'!AA120="Laos",'Infos voyageurs'!AC120="juillet"),'Infos voyageurs'!AG120,"")</f>
        <v/>
      </c>
      <c r="J130" s="56" t="str">
        <f>IF(AND('Infos voyageurs'!AA120="Laos",'Infos voyageurs'!AC120="août"),'Infos voyageurs'!AG120,"")</f>
        <v/>
      </c>
      <c r="K130" s="56" t="str">
        <f>IF(AND('Infos voyageurs'!AA120="Laos",'Infos voyageurs'!AC120="septembre"),'Infos voyageurs'!AG120,"")</f>
        <v/>
      </c>
      <c r="L130" s="58" t="str">
        <f>IF(AND('Infos voyageurs'!AA120="Laos",'Infos voyageurs'!AC120="octobre"),'Infos voyageurs'!AG120,"")</f>
        <v/>
      </c>
      <c r="M130" s="58" t="str">
        <f>IF(AND('Infos voyageurs'!AA120="Laos",'Infos voyageurs'!AC120="novembre"),'Infos voyageurs'!AG120,"")</f>
        <v/>
      </c>
      <c r="N130" s="58" t="str">
        <f>IF(AND('Infos voyageurs'!AA120="Laos",'Infos voyageurs'!AC120="décembre"),'Infos voyageurs'!AG120,"")</f>
        <v/>
      </c>
      <c r="O130" s="4"/>
      <c r="P130" s="1"/>
      <c r="Q130" s="14"/>
      <c r="R130" s="24" t="str">
        <f>IF('Infos voyageurs'!AA120="Laos",'Infos voyageurs'!AI120,"")</f>
        <v/>
      </c>
      <c r="S130" s="14"/>
      <c r="T130" s="68"/>
      <c r="U130" s="54" t="str">
        <f>IF('Infos voyageurs'!AE120="Laos",'Infos voyageurs'!AL120,"")</f>
        <v/>
      </c>
      <c r="V130" s="68"/>
      <c r="W130" s="69"/>
      <c r="X130" s="56" t="str">
        <f>IF('Infos voyageurs'!AA120="Laos",'Infos voyageurs'!AN120,"")</f>
        <v/>
      </c>
      <c r="Y130" s="69"/>
      <c r="Z130" s="70"/>
      <c r="AA130" s="58">
        <f t="shared" si="4"/>
        <v>0</v>
      </c>
      <c r="AB130" s="70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</row>
    <row r="131" spans="1:185" s="30" customFormat="1" x14ac:dyDescent="0.2">
      <c r="A131" s="1" t="str">
        <f>IF('Infos voyageurs'!AA121="Laos",'Infos voyageurs'!B121,"")</f>
        <v/>
      </c>
      <c r="B131" s="61">
        <f t="shared" si="3"/>
        <v>0</v>
      </c>
      <c r="C131" s="24" t="str">
        <f>IF(AND('Infos voyageurs'!AA121="Laos",'Infos voyageurs'!AC121="janvier"),'Infos voyageurs'!AG121,"")</f>
        <v/>
      </c>
      <c r="D131" s="24" t="str">
        <f>IF(AND('Infos voyageurs'!AA121="Laos",'Infos voyageurs'!AC121="février"),'Infos voyageurs'!AG121,"")</f>
        <v/>
      </c>
      <c r="E131" s="24" t="str">
        <f>IF(AND('Infos voyageurs'!AA121="Laos",'Infos voyageurs'!AC121="mars"),'Infos voyageurs'!AG121,"")</f>
        <v/>
      </c>
      <c r="F131" s="54" t="str">
        <f>IF(AND('Infos voyageurs'!AA121="Laos",'Infos voyageurs'!AC121="avril"),'Infos voyageurs'!AG121,"")</f>
        <v/>
      </c>
      <c r="G131" s="54" t="str">
        <f>IF(AND('Infos voyageurs'!AA121="Laos",'Infos voyageurs'!AC121="mai"),'Infos voyageurs'!AG121,"")</f>
        <v/>
      </c>
      <c r="H131" s="54" t="str">
        <f>IF(AND('Infos voyageurs'!AA122="Laos",'Infos voyageurs'!AC122="juin"),'Infos voyageurs'!AG122,"")</f>
        <v/>
      </c>
      <c r="I131" s="56" t="str">
        <f>IF(AND('Infos voyageurs'!AA121="Laos",'Infos voyageurs'!AC121="juillet"),'Infos voyageurs'!AG121,"")</f>
        <v/>
      </c>
      <c r="J131" s="56" t="str">
        <f>IF(AND('Infos voyageurs'!AA121="Laos",'Infos voyageurs'!AC121="août"),'Infos voyageurs'!AG121,"")</f>
        <v/>
      </c>
      <c r="K131" s="56" t="str">
        <f>IF(AND('Infos voyageurs'!AA121="Laos",'Infos voyageurs'!AC121="septembre"),'Infos voyageurs'!AG121,"")</f>
        <v/>
      </c>
      <c r="L131" s="58" t="str">
        <f>IF(AND('Infos voyageurs'!AA121="Laos",'Infos voyageurs'!AC121="octobre"),'Infos voyageurs'!AG121,"")</f>
        <v/>
      </c>
      <c r="M131" s="58" t="str">
        <f>IF(AND('Infos voyageurs'!AA121="Laos",'Infos voyageurs'!AC121="novembre"),'Infos voyageurs'!AG121,"")</f>
        <v/>
      </c>
      <c r="N131" s="58" t="str">
        <f>IF(AND('Infos voyageurs'!AA121="Laos",'Infos voyageurs'!AC121="décembre"),'Infos voyageurs'!AG121,"")</f>
        <v/>
      </c>
      <c r="O131" s="4"/>
      <c r="P131" s="1"/>
      <c r="Q131" s="14"/>
      <c r="R131" s="24" t="str">
        <f>IF('Infos voyageurs'!AA121="Laos",'Infos voyageurs'!AI121,"")</f>
        <v/>
      </c>
      <c r="S131" s="14"/>
      <c r="T131" s="68"/>
      <c r="U131" s="54" t="str">
        <f>IF('Infos voyageurs'!AE121="Laos",'Infos voyageurs'!AL121,"")</f>
        <v/>
      </c>
      <c r="V131" s="68"/>
      <c r="W131" s="69"/>
      <c r="X131" s="56" t="str">
        <f>IF('Infos voyageurs'!AA121="Laos",'Infos voyageurs'!AN121,"")</f>
        <v/>
      </c>
      <c r="Y131" s="69"/>
      <c r="Z131" s="70"/>
      <c r="AA131" s="58">
        <f t="shared" si="4"/>
        <v>0</v>
      </c>
      <c r="AB131" s="70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</row>
    <row r="132" spans="1:185" x14ac:dyDescent="0.2">
      <c r="A132" s="1" t="str">
        <f>IF('Infos voyageurs'!AA122="Laos",'Infos voyageurs'!B122,"")</f>
        <v/>
      </c>
      <c r="B132" s="61">
        <f t="shared" si="3"/>
        <v>0</v>
      </c>
      <c r="C132" s="24" t="str">
        <f>IF(AND('Infos voyageurs'!AA122="Laos",'Infos voyageurs'!AC122="janvier"),'Infos voyageurs'!AG122,"")</f>
        <v/>
      </c>
      <c r="D132" s="24" t="str">
        <f>IF(AND('Infos voyageurs'!AA122="Laos",'Infos voyageurs'!AC122="février"),'Infos voyageurs'!AG122,"")</f>
        <v/>
      </c>
      <c r="E132" s="24" t="str">
        <f>IF(AND('Infos voyageurs'!AA122="Laos",'Infos voyageurs'!AC122="mars"),'Infos voyageurs'!AG122,"")</f>
        <v/>
      </c>
      <c r="F132" s="54" t="str">
        <f>IF(AND('Infos voyageurs'!AA122="Laos",'Infos voyageurs'!AC122="avril"),'Infos voyageurs'!AG122,"")</f>
        <v/>
      </c>
      <c r="G132" s="54" t="str">
        <f>IF(AND('Infos voyageurs'!AA122="Laos",'Infos voyageurs'!AC122="mai"),'Infos voyageurs'!AG122,"")</f>
        <v/>
      </c>
      <c r="H132" s="54" t="str">
        <f>IF(AND('Infos voyageurs'!AA123="Laos",'Infos voyageurs'!AC123="juin"),'Infos voyageurs'!AG123,"")</f>
        <v/>
      </c>
      <c r="I132" s="56" t="str">
        <f>IF(AND('Infos voyageurs'!AA122="Laos",'Infos voyageurs'!AC122="juillet"),'Infos voyageurs'!AG122,"")</f>
        <v/>
      </c>
      <c r="J132" s="56" t="str">
        <f>IF(AND('Infos voyageurs'!AA122="Laos",'Infos voyageurs'!AC122="août"),'Infos voyageurs'!AG122,"")</f>
        <v/>
      </c>
      <c r="K132" s="56" t="str">
        <f>IF(AND('Infos voyageurs'!AA122="Laos",'Infos voyageurs'!AC122="septembre"),'Infos voyageurs'!AG122,"")</f>
        <v/>
      </c>
      <c r="L132" s="58" t="str">
        <f>IF(AND('Infos voyageurs'!AA122="Laos",'Infos voyageurs'!AC122="octobre"),'Infos voyageurs'!AG122,"")</f>
        <v/>
      </c>
      <c r="M132" s="58" t="str">
        <f>IF(AND('Infos voyageurs'!AA122="Laos",'Infos voyageurs'!AC122="novembre"),'Infos voyageurs'!AG122,"")</f>
        <v/>
      </c>
      <c r="N132" s="58" t="str">
        <f>IF(AND('Infos voyageurs'!AA122="Laos",'Infos voyageurs'!AC122="décembre"),'Infos voyageurs'!AG122,"")</f>
        <v/>
      </c>
      <c r="P132" s="1"/>
      <c r="Q132" s="14"/>
      <c r="R132" s="24" t="str">
        <f>IF('Infos voyageurs'!AA122="Laos",'Infos voyageurs'!AI122,"")</f>
        <v/>
      </c>
      <c r="S132" s="14"/>
      <c r="T132" s="68"/>
      <c r="U132" s="54" t="str">
        <f>IF('Infos voyageurs'!AE122="Laos",'Infos voyageurs'!AL122,"")</f>
        <v/>
      </c>
      <c r="V132" s="68"/>
      <c r="W132" s="69"/>
      <c r="X132" s="56" t="str">
        <f>IF('Infos voyageurs'!AA122="Laos",'Infos voyageurs'!AN122,"")</f>
        <v/>
      </c>
      <c r="Y132" s="69"/>
      <c r="Z132" s="70"/>
      <c r="AA132" s="58">
        <f t="shared" si="4"/>
        <v>0</v>
      </c>
      <c r="AB132" s="70"/>
    </row>
    <row r="133" spans="1:185" s="30" customFormat="1" x14ac:dyDescent="0.2">
      <c r="A133" s="1" t="str">
        <f>IF('Infos voyageurs'!AA123="Laos",'Infos voyageurs'!B123,"")</f>
        <v/>
      </c>
      <c r="B133" s="61">
        <f t="shared" si="3"/>
        <v>0</v>
      </c>
      <c r="C133" s="24" t="str">
        <f>IF(AND('Infos voyageurs'!AA123="Laos",'Infos voyageurs'!AC123="janvier"),'Infos voyageurs'!AG123,"")</f>
        <v/>
      </c>
      <c r="D133" s="24" t="str">
        <f>IF(AND('Infos voyageurs'!AA123="Laos",'Infos voyageurs'!AC123="février"),'Infos voyageurs'!AG123,"")</f>
        <v/>
      </c>
      <c r="E133" s="24" t="str">
        <f>IF(AND('Infos voyageurs'!AA123="Laos",'Infos voyageurs'!AC123="mars"),'Infos voyageurs'!AG123,"")</f>
        <v/>
      </c>
      <c r="F133" s="54" t="str">
        <f>IF(AND('Infos voyageurs'!AA123="Laos",'Infos voyageurs'!AC123="avril"),'Infos voyageurs'!AG123,"")</f>
        <v/>
      </c>
      <c r="G133" s="54" t="str">
        <f>IF(AND('Infos voyageurs'!AA123="Laos",'Infos voyageurs'!AC123="mai"),'Infos voyageurs'!AG123,"")</f>
        <v/>
      </c>
      <c r="H133" s="54" t="str">
        <f>IF(AND('Infos voyageurs'!AA124="Laos",'Infos voyageurs'!AC124="juin"),'Infos voyageurs'!AG124,"")</f>
        <v/>
      </c>
      <c r="I133" s="56" t="str">
        <f>IF(AND('Infos voyageurs'!AA123="Laos",'Infos voyageurs'!AC123="juillet"),'Infos voyageurs'!AG123,"")</f>
        <v/>
      </c>
      <c r="J133" s="56" t="str">
        <f>IF(AND('Infos voyageurs'!AA123="Laos",'Infos voyageurs'!AC123="août"),'Infos voyageurs'!AG123,"")</f>
        <v/>
      </c>
      <c r="K133" s="56" t="str">
        <f>IF(AND('Infos voyageurs'!AA123="Laos",'Infos voyageurs'!AC123="septembre"),'Infos voyageurs'!AG123,"")</f>
        <v/>
      </c>
      <c r="L133" s="58" t="str">
        <f>IF(AND('Infos voyageurs'!AA123="Laos",'Infos voyageurs'!AC123="octobre"),'Infos voyageurs'!AG123,"")</f>
        <v/>
      </c>
      <c r="M133" s="58" t="str">
        <f>IF(AND('Infos voyageurs'!AA123="Laos",'Infos voyageurs'!AC123="novembre"),'Infos voyageurs'!AG123,"")</f>
        <v/>
      </c>
      <c r="N133" s="58" t="str">
        <f>IF(AND('Infos voyageurs'!AA123="Laos",'Infos voyageurs'!AC123="décembre"),'Infos voyageurs'!AG123,"")</f>
        <v/>
      </c>
      <c r="O133" s="4"/>
      <c r="P133" s="1"/>
      <c r="Q133" s="14"/>
      <c r="R133" s="24" t="str">
        <f>IF('Infos voyageurs'!AA123="Laos",'Infos voyageurs'!AI123,"")</f>
        <v/>
      </c>
      <c r="S133" s="14"/>
      <c r="T133" s="68"/>
      <c r="U133" s="54" t="str">
        <f>IF('Infos voyageurs'!AE123="Laos",'Infos voyageurs'!AL123,"")</f>
        <v/>
      </c>
      <c r="V133" s="68"/>
      <c r="W133" s="69"/>
      <c r="X133" s="56" t="str">
        <f>IF('Infos voyageurs'!AA123="Laos",'Infos voyageurs'!AN123,"")</f>
        <v/>
      </c>
      <c r="Y133" s="69"/>
      <c r="Z133" s="70"/>
      <c r="AA133" s="58">
        <f t="shared" si="4"/>
        <v>0</v>
      </c>
      <c r="AB133" s="70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</row>
    <row r="134" spans="1:185" s="30" customFormat="1" x14ac:dyDescent="0.2">
      <c r="A134" s="1" t="str">
        <f>IF('Infos voyageurs'!AA124="Laos",'Infos voyageurs'!B124,"")</f>
        <v/>
      </c>
      <c r="B134" s="61">
        <f t="shared" si="3"/>
        <v>0</v>
      </c>
      <c r="C134" s="24" t="str">
        <f>IF(AND('Infos voyageurs'!AA124="Laos",'Infos voyageurs'!AC124="janvier"),'Infos voyageurs'!AG124,"")</f>
        <v/>
      </c>
      <c r="D134" s="24" t="str">
        <f>IF(AND('Infos voyageurs'!AA124="Laos",'Infos voyageurs'!AC124="février"),'Infos voyageurs'!AG124,"")</f>
        <v/>
      </c>
      <c r="E134" s="24" t="str">
        <f>IF(AND('Infos voyageurs'!AA124="Laos",'Infos voyageurs'!AC124="mars"),'Infos voyageurs'!AG124,"")</f>
        <v/>
      </c>
      <c r="F134" s="54" t="str">
        <f>IF(AND('Infos voyageurs'!AA124="Laos",'Infos voyageurs'!AC124="avril"),'Infos voyageurs'!AG124,"")</f>
        <v/>
      </c>
      <c r="G134" s="54" t="str">
        <f>IF(AND('Infos voyageurs'!AA124="Laos",'Infos voyageurs'!AC124="mai"),'Infos voyageurs'!AG124,"")</f>
        <v/>
      </c>
      <c r="H134" s="54" t="str">
        <f>IF(AND('Infos voyageurs'!AA125="Laos",'Infos voyageurs'!AC125="juin"),'Infos voyageurs'!AG125,"")</f>
        <v/>
      </c>
      <c r="I134" s="56" t="str">
        <f>IF(AND('Infos voyageurs'!AA124="Laos",'Infos voyageurs'!AC124="juillet"),'Infos voyageurs'!AG124,"")</f>
        <v/>
      </c>
      <c r="J134" s="56" t="str">
        <f>IF(AND('Infos voyageurs'!AA124="Laos",'Infos voyageurs'!AC124="août"),'Infos voyageurs'!AG124,"")</f>
        <v/>
      </c>
      <c r="K134" s="56" t="str">
        <f>IF(AND('Infos voyageurs'!AA124="Laos",'Infos voyageurs'!AC124="septembre"),'Infos voyageurs'!AG124,"")</f>
        <v/>
      </c>
      <c r="L134" s="58" t="str">
        <f>IF(AND('Infos voyageurs'!AA124="Laos",'Infos voyageurs'!AC124="octobre"),'Infos voyageurs'!AG124,"")</f>
        <v/>
      </c>
      <c r="M134" s="58" t="str">
        <f>IF(AND('Infos voyageurs'!AA124="Laos",'Infos voyageurs'!AC124="novembre"),'Infos voyageurs'!AG124,"")</f>
        <v/>
      </c>
      <c r="N134" s="58" t="str">
        <f>IF(AND('Infos voyageurs'!AA124="Laos",'Infos voyageurs'!AC124="décembre"),'Infos voyageurs'!AG124,"")</f>
        <v/>
      </c>
      <c r="O134" s="4"/>
      <c r="P134" s="1"/>
      <c r="Q134" s="14"/>
      <c r="R134" s="24" t="str">
        <f>IF('Infos voyageurs'!AA124="Laos",'Infos voyageurs'!AI124,"")</f>
        <v/>
      </c>
      <c r="S134" s="14"/>
      <c r="T134" s="68"/>
      <c r="U134" s="54" t="str">
        <f>IF('Infos voyageurs'!AE124="Laos",'Infos voyageurs'!AL124,"")</f>
        <v/>
      </c>
      <c r="V134" s="68"/>
      <c r="W134" s="69"/>
      <c r="X134" s="56" t="str">
        <f>IF('Infos voyageurs'!AA124="Laos",'Infos voyageurs'!AN124,"")</f>
        <v/>
      </c>
      <c r="Y134" s="69"/>
      <c r="Z134" s="70"/>
      <c r="AA134" s="58">
        <f t="shared" si="4"/>
        <v>0</v>
      </c>
      <c r="AB134" s="70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</row>
    <row r="135" spans="1:185" s="30" customFormat="1" x14ac:dyDescent="0.2">
      <c r="A135" s="1" t="str">
        <f>IF('Infos voyageurs'!AA125="Laos",'Infos voyageurs'!B125,"")</f>
        <v/>
      </c>
      <c r="B135" s="61">
        <f t="shared" si="3"/>
        <v>0</v>
      </c>
      <c r="C135" s="24" t="str">
        <f>IF(AND('Infos voyageurs'!AA125="Laos",'Infos voyageurs'!AC125="janvier"),'Infos voyageurs'!AG125,"")</f>
        <v/>
      </c>
      <c r="D135" s="24" t="str">
        <f>IF(AND('Infos voyageurs'!AA125="Laos",'Infos voyageurs'!AC125="février"),'Infos voyageurs'!AG125,"")</f>
        <v/>
      </c>
      <c r="E135" s="24" t="str">
        <f>IF(AND('Infos voyageurs'!AA125="Laos",'Infos voyageurs'!AC125="mars"),'Infos voyageurs'!AG125,"")</f>
        <v/>
      </c>
      <c r="F135" s="54" t="str">
        <f>IF(AND('Infos voyageurs'!AA125="Laos",'Infos voyageurs'!AC125="avril"),'Infos voyageurs'!AG125,"")</f>
        <v/>
      </c>
      <c r="G135" s="54" t="str">
        <f>IF(AND('Infos voyageurs'!AA125="Laos",'Infos voyageurs'!AC125="mai"),'Infos voyageurs'!AG125,"")</f>
        <v/>
      </c>
      <c r="H135" s="54" t="str">
        <f>IF(AND('Infos voyageurs'!AA126="Laos",'Infos voyageurs'!AC126="juin"),'Infos voyageurs'!AG126,"")</f>
        <v/>
      </c>
      <c r="I135" s="56" t="str">
        <f>IF(AND('Infos voyageurs'!AA125="Laos",'Infos voyageurs'!AC125="juillet"),'Infos voyageurs'!AG125,"")</f>
        <v/>
      </c>
      <c r="J135" s="56" t="str">
        <f>IF(AND('Infos voyageurs'!AA125="Laos",'Infos voyageurs'!AC125="août"),'Infos voyageurs'!AG125,"")</f>
        <v/>
      </c>
      <c r="K135" s="56" t="str">
        <f>IF(AND('Infos voyageurs'!AA125="Laos",'Infos voyageurs'!AC125="septembre"),'Infos voyageurs'!AG125,"")</f>
        <v/>
      </c>
      <c r="L135" s="58" t="str">
        <f>IF(AND('Infos voyageurs'!AA125="Laos",'Infos voyageurs'!AC125="octobre"),'Infos voyageurs'!AG125,"")</f>
        <v/>
      </c>
      <c r="M135" s="58" t="str">
        <f>IF(AND('Infos voyageurs'!AA125="Laos",'Infos voyageurs'!AC125="novembre"),'Infos voyageurs'!AG125,"")</f>
        <v/>
      </c>
      <c r="N135" s="58" t="str">
        <f>IF(AND('Infos voyageurs'!AA125="Laos",'Infos voyageurs'!AC125="décembre"),'Infos voyageurs'!AG125,"")</f>
        <v/>
      </c>
      <c r="O135" s="4"/>
      <c r="P135" s="1"/>
      <c r="Q135" s="14"/>
      <c r="R135" s="24" t="str">
        <f>IF('Infos voyageurs'!AA125="Laos",'Infos voyageurs'!AI125,"")</f>
        <v/>
      </c>
      <c r="S135" s="14"/>
      <c r="T135" s="68"/>
      <c r="U135" s="54" t="str">
        <f>IF('Infos voyageurs'!AE125="Laos",'Infos voyageurs'!AL125,"")</f>
        <v/>
      </c>
      <c r="V135" s="68"/>
      <c r="W135" s="69"/>
      <c r="X135" s="56" t="str">
        <f>IF('Infos voyageurs'!AA125="Laos",'Infos voyageurs'!AN125,"")</f>
        <v/>
      </c>
      <c r="Y135" s="69"/>
      <c r="Z135" s="70"/>
      <c r="AA135" s="58">
        <f t="shared" si="4"/>
        <v>0</v>
      </c>
      <c r="AB135" s="70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</row>
    <row r="136" spans="1:185" s="30" customFormat="1" x14ac:dyDescent="0.2">
      <c r="A136" s="1" t="str">
        <f>IF('Infos voyageurs'!AA126="Laos",'Infos voyageurs'!B126,"")</f>
        <v/>
      </c>
      <c r="B136" s="61">
        <f t="shared" si="3"/>
        <v>0</v>
      </c>
      <c r="C136" s="24" t="str">
        <f>IF(AND('Infos voyageurs'!AA126="Laos",'Infos voyageurs'!AC126="janvier"),'Infos voyageurs'!AG126,"")</f>
        <v/>
      </c>
      <c r="D136" s="24" t="str">
        <f>IF(AND('Infos voyageurs'!AA126="Laos",'Infos voyageurs'!AC126="février"),'Infos voyageurs'!AG126,"")</f>
        <v/>
      </c>
      <c r="E136" s="24" t="str">
        <f>IF(AND('Infos voyageurs'!AA126="Laos",'Infos voyageurs'!AC126="mars"),'Infos voyageurs'!AG126,"")</f>
        <v/>
      </c>
      <c r="F136" s="54" t="str">
        <f>IF(AND('Infos voyageurs'!AA126="Laos",'Infos voyageurs'!AC126="avril"),'Infos voyageurs'!AG126,"")</f>
        <v/>
      </c>
      <c r="G136" s="54" t="str">
        <f>IF(AND('Infos voyageurs'!AA126="Laos",'Infos voyageurs'!AC126="mai"),'Infos voyageurs'!AG126,"")</f>
        <v/>
      </c>
      <c r="H136" s="54" t="str">
        <f>IF(AND('Infos voyageurs'!AA127="Laos",'Infos voyageurs'!AC127="juin"),'Infos voyageurs'!AG127,"")</f>
        <v/>
      </c>
      <c r="I136" s="56" t="str">
        <f>IF(AND('Infos voyageurs'!AA126="Laos",'Infos voyageurs'!AC126="juillet"),'Infos voyageurs'!AG126,"")</f>
        <v/>
      </c>
      <c r="J136" s="56" t="str">
        <f>IF(AND('Infos voyageurs'!AA126="Laos",'Infos voyageurs'!AC126="août"),'Infos voyageurs'!AG126,"")</f>
        <v/>
      </c>
      <c r="K136" s="56" t="str">
        <f>IF(AND('Infos voyageurs'!AA126="Laos",'Infos voyageurs'!AC126="septembre"),'Infos voyageurs'!AG126,"")</f>
        <v/>
      </c>
      <c r="L136" s="58" t="str">
        <f>IF(AND('Infos voyageurs'!AA126="Laos",'Infos voyageurs'!AC126="octobre"),'Infos voyageurs'!AG126,"")</f>
        <v/>
      </c>
      <c r="M136" s="58" t="str">
        <f>IF(AND('Infos voyageurs'!AA126="Laos",'Infos voyageurs'!AC126="novembre"),'Infos voyageurs'!AG126,"")</f>
        <v/>
      </c>
      <c r="N136" s="58" t="str">
        <f>IF(AND('Infos voyageurs'!AA126="Laos",'Infos voyageurs'!AC126="décembre"),'Infos voyageurs'!AG126,"")</f>
        <v/>
      </c>
      <c r="O136" s="4"/>
      <c r="P136" s="1"/>
      <c r="Q136" s="14"/>
      <c r="R136" s="24" t="str">
        <f>IF('Infos voyageurs'!AA126="Laos",'Infos voyageurs'!AI126,"")</f>
        <v/>
      </c>
      <c r="S136" s="14"/>
      <c r="T136" s="68"/>
      <c r="U136" s="54" t="str">
        <f>IF('Infos voyageurs'!AE126="Laos",'Infos voyageurs'!AL126,"")</f>
        <v/>
      </c>
      <c r="V136" s="68"/>
      <c r="W136" s="69"/>
      <c r="X136" s="56" t="str">
        <f>IF('Infos voyageurs'!AA126="Laos",'Infos voyageurs'!AN126,"")</f>
        <v/>
      </c>
      <c r="Y136" s="69"/>
      <c r="Z136" s="70"/>
      <c r="AA136" s="58">
        <f t="shared" si="4"/>
        <v>0</v>
      </c>
      <c r="AB136" s="70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</row>
    <row r="137" spans="1:185" x14ac:dyDescent="0.2">
      <c r="A137" s="1" t="str">
        <f>IF('Infos voyageurs'!AA127="Laos",'Infos voyageurs'!B127,"")</f>
        <v/>
      </c>
      <c r="B137" s="61">
        <f t="shared" si="3"/>
        <v>0</v>
      </c>
      <c r="C137" s="24" t="str">
        <f>IF(AND('Infos voyageurs'!AA127="Laos",'Infos voyageurs'!AC127="janvier"),'Infos voyageurs'!AG127,"")</f>
        <v/>
      </c>
      <c r="D137" s="24" t="str">
        <f>IF(AND('Infos voyageurs'!AA127="Laos",'Infos voyageurs'!AC127="février"),'Infos voyageurs'!AG127,"")</f>
        <v/>
      </c>
      <c r="E137" s="24" t="str">
        <f>IF(AND('Infos voyageurs'!AA127="Laos",'Infos voyageurs'!AC127="mars"),'Infos voyageurs'!AG127,"")</f>
        <v/>
      </c>
      <c r="F137" s="54" t="str">
        <f>IF(AND('Infos voyageurs'!AA127="Laos",'Infos voyageurs'!AC127="avril"),'Infos voyageurs'!AG127,"")</f>
        <v/>
      </c>
      <c r="G137" s="54" t="str">
        <f>IF(AND('Infos voyageurs'!AA127="Laos",'Infos voyageurs'!AC127="mai"),'Infos voyageurs'!AG127,"")</f>
        <v/>
      </c>
      <c r="H137" s="54" t="str">
        <f>IF(AND('Infos voyageurs'!AA128="Laos",'Infos voyageurs'!AC128="juin"),'Infos voyageurs'!AG128,"")</f>
        <v/>
      </c>
      <c r="I137" s="56" t="str">
        <f>IF(AND('Infos voyageurs'!AA127="Laos",'Infos voyageurs'!AC127="juillet"),'Infos voyageurs'!AG127,"")</f>
        <v/>
      </c>
      <c r="J137" s="56" t="str">
        <f>IF(AND('Infos voyageurs'!AA127="Laos",'Infos voyageurs'!AC127="août"),'Infos voyageurs'!AG127,"")</f>
        <v/>
      </c>
      <c r="K137" s="56" t="str">
        <f>IF(AND('Infos voyageurs'!AA127="Laos",'Infos voyageurs'!AC127="septembre"),'Infos voyageurs'!AG127,"")</f>
        <v/>
      </c>
      <c r="L137" s="58" t="str">
        <f>IF(AND('Infos voyageurs'!AA127="Laos",'Infos voyageurs'!AC127="octobre"),'Infos voyageurs'!AG127,"")</f>
        <v/>
      </c>
      <c r="M137" s="58" t="str">
        <f>IF(AND('Infos voyageurs'!AA127="Laos",'Infos voyageurs'!AC127="novembre"),'Infos voyageurs'!AG127,"")</f>
        <v/>
      </c>
      <c r="N137" s="58" t="str">
        <f>IF(AND('Infos voyageurs'!AA127="Laos",'Infos voyageurs'!AC127="décembre"),'Infos voyageurs'!AG127,"")</f>
        <v/>
      </c>
      <c r="P137" s="1"/>
      <c r="Q137" s="14"/>
      <c r="R137" s="24" t="str">
        <f>IF('Infos voyageurs'!AA127="Laos",'Infos voyageurs'!AI127,"")</f>
        <v/>
      </c>
      <c r="S137" s="14"/>
      <c r="T137" s="68"/>
      <c r="U137" s="54" t="str">
        <f>IF('Infos voyageurs'!AE127="Laos",'Infos voyageurs'!AL127,"")</f>
        <v/>
      </c>
      <c r="V137" s="68"/>
      <c r="W137" s="69"/>
      <c r="X137" s="56" t="str">
        <f>IF('Infos voyageurs'!AA127="Laos",'Infos voyageurs'!AN127,"")</f>
        <v/>
      </c>
      <c r="Y137" s="69"/>
      <c r="Z137" s="70"/>
      <c r="AA137" s="58">
        <f t="shared" si="4"/>
        <v>0</v>
      </c>
      <c r="AB137" s="70"/>
    </row>
    <row r="138" spans="1:185" x14ac:dyDescent="0.2">
      <c r="A138" s="1" t="str">
        <f>IF('Infos voyageurs'!AA128="Laos",'Infos voyageurs'!B128,"")</f>
        <v/>
      </c>
      <c r="B138" s="61">
        <f t="shared" si="3"/>
        <v>0</v>
      </c>
      <c r="C138" s="24" t="str">
        <f>IF(AND('Infos voyageurs'!AA128="Laos",'Infos voyageurs'!AC128="janvier"),'Infos voyageurs'!AG128,"")</f>
        <v/>
      </c>
      <c r="D138" s="24" t="str">
        <f>IF(AND('Infos voyageurs'!AA128="Laos",'Infos voyageurs'!AC128="février"),'Infos voyageurs'!AG128,"")</f>
        <v/>
      </c>
      <c r="E138" s="24" t="str">
        <f>IF(AND('Infos voyageurs'!AA128="Laos",'Infos voyageurs'!AC128="mars"),'Infos voyageurs'!AG128,"")</f>
        <v/>
      </c>
      <c r="F138" s="54" t="str">
        <f>IF(AND('Infos voyageurs'!AA128="Laos",'Infos voyageurs'!AC128="avril"),'Infos voyageurs'!AG128,"")</f>
        <v/>
      </c>
      <c r="G138" s="54" t="str">
        <f>IF(AND('Infos voyageurs'!AA128="Laos",'Infos voyageurs'!AC128="mai"),'Infos voyageurs'!AG128,"")</f>
        <v/>
      </c>
      <c r="H138" s="54" t="str">
        <f>IF(AND('Infos voyageurs'!AA129="Laos",'Infos voyageurs'!AC129="juin"),'Infos voyageurs'!AG129,"")</f>
        <v/>
      </c>
      <c r="I138" s="56" t="str">
        <f>IF(AND('Infos voyageurs'!AA128="Laos",'Infos voyageurs'!AC128="juillet"),'Infos voyageurs'!AG128,"")</f>
        <v/>
      </c>
      <c r="J138" s="56" t="str">
        <f>IF(AND('Infos voyageurs'!AA128="Laos",'Infos voyageurs'!AC128="août"),'Infos voyageurs'!AG128,"")</f>
        <v/>
      </c>
      <c r="K138" s="56" t="str">
        <f>IF(AND('Infos voyageurs'!AA128="Laos",'Infos voyageurs'!AC128="septembre"),'Infos voyageurs'!AG128,"")</f>
        <v/>
      </c>
      <c r="L138" s="58" t="str">
        <f>IF(AND('Infos voyageurs'!AA128="Laos",'Infos voyageurs'!AC128="octobre"),'Infos voyageurs'!AG128,"")</f>
        <v/>
      </c>
      <c r="M138" s="58" t="str">
        <f>IF(AND('Infos voyageurs'!AA128="Laos",'Infos voyageurs'!AC128="novembre"),'Infos voyageurs'!AG128,"")</f>
        <v/>
      </c>
      <c r="N138" s="58" t="str">
        <f>IF(AND('Infos voyageurs'!AA128="Laos",'Infos voyageurs'!AC128="décembre"),'Infos voyageurs'!AG128,"")</f>
        <v/>
      </c>
      <c r="P138" s="1"/>
      <c r="Q138" s="14"/>
      <c r="R138" s="24" t="str">
        <f>IF('Infos voyageurs'!AA128="Laos",'Infos voyageurs'!AI128,"")</f>
        <v/>
      </c>
      <c r="S138" s="14"/>
      <c r="T138" s="68"/>
      <c r="U138" s="54" t="str">
        <f>IF('Infos voyageurs'!AE128="Laos",'Infos voyageurs'!AL128,"")</f>
        <v/>
      </c>
      <c r="V138" s="68"/>
      <c r="W138" s="69"/>
      <c r="X138" s="56" t="str">
        <f>IF('Infos voyageurs'!AA128="Laos",'Infos voyageurs'!AN128,"")</f>
        <v/>
      </c>
      <c r="Y138" s="69"/>
      <c r="Z138" s="70"/>
      <c r="AA138" s="58">
        <f t="shared" si="4"/>
        <v>0</v>
      </c>
      <c r="AB138" s="70"/>
    </row>
    <row r="139" spans="1:185" x14ac:dyDescent="0.2">
      <c r="A139" s="1" t="str">
        <f>IF('Infos voyageurs'!AA129="Laos",'Infos voyageurs'!B129,"")</f>
        <v/>
      </c>
      <c r="B139" s="61">
        <f t="shared" si="3"/>
        <v>0</v>
      </c>
      <c r="C139" s="24" t="str">
        <f>IF(AND('Infos voyageurs'!AA129="Laos",'Infos voyageurs'!AC129="janvier"),'Infos voyageurs'!AG129,"")</f>
        <v/>
      </c>
      <c r="D139" s="24" t="str">
        <f>IF(AND('Infos voyageurs'!AA129="Laos",'Infos voyageurs'!AC129="février"),'Infos voyageurs'!AG129,"")</f>
        <v/>
      </c>
      <c r="E139" s="24" t="str">
        <f>IF(AND('Infos voyageurs'!AA129="Laos",'Infos voyageurs'!AC129="mars"),'Infos voyageurs'!AG129,"")</f>
        <v/>
      </c>
      <c r="F139" s="54" t="str">
        <f>IF(AND('Infos voyageurs'!AA129="Laos",'Infos voyageurs'!AC129="avril"),'Infos voyageurs'!AG129,"")</f>
        <v/>
      </c>
      <c r="G139" s="54" t="str">
        <f>IF(AND('Infos voyageurs'!AA129="Laos",'Infos voyageurs'!AC129="mai"),'Infos voyageurs'!AG129,"")</f>
        <v/>
      </c>
      <c r="H139" s="54" t="str">
        <f>IF(AND('Infos voyageurs'!AA130="Laos",'Infos voyageurs'!AC130="juin"),'Infos voyageurs'!AG130,"")</f>
        <v/>
      </c>
      <c r="I139" s="56" t="str">
        <f>IF(AND('Infos voyageurs'!AA129="Laos",'Infos voyageurs'!AC129="juillet"),'Infos voyageurs'!AG129,"")</f>
        <v/>
      </c>
      <c r="J139" s="56" t="str">
        <f>IF(AND('Infos voyageurs'!AA129="Laos",'Infos voyageurs'!AC129="août"),'Infos voyageurs'!AG129,"")</f>
        <v/>
      </c>
      <c r="K139" s="56" t="str">
        <f>IF(AND('Infos voyageurs'!AA129="Laos",'Infos voyageurs'!AC129="septembre"),'Infos voyageurs'!AG129,"")</f>
        <v/>
      </c>
      <c r="L139" s="58" t="str">
        <f>IF(AND('Infos voyageurs'!AA129="Laos",'Infos voyageurs'!AC129="octobre"),'Infos voyageurs'!AG129,"")</f>
        <v/>
      </c>
      <c r="M139" s="58" t="str">
        <f>IF(AND('Infos voyageurs'!AA129="Laos",'Infos voyageurs'!AC129="novembre"),'Infos voyageurs'!AG129,"")</f>
        <v/>
      </c>
      <c r="N139" s="58" t="str">
        <f>IF(AND('Infos voyageurs'!AA129="Laos",'Infos voyageurs'!AC129="décembre"),'Infos voyageurs'!AG129,"")</f>
        <v/>
      </c>
      <c r="P139" s="1"/>
      <c r="Q139" s="14"/>
      <c r="R139" s="24" t="str">
        <f>IF('Infos voyageurs'!AA129="Laos",'Infos voyageurs'!AI129,"")</f>
        <v/>
      </c>
      <c r="S139" s="14"/>
      <c r="T139" s="68"/>
      <c r="U139" s="54" t="str">
        <f>IF('Infos voyageurs'!AE129="Laos",'Infos voyageurs'!AL129,"")</f>
        <v/>
      </c>
      <c r="V139" s="68"/>
      <c r="W139" s="69"/>
      <c r="X139" s="56" t="str">
        <f>IF('Infos voyageurs'!AA129="Laos",'Infos voyageurs'!AN129,"")</f>
        <v/>
      </c>
      <c r="Y139" s="69"/>
      <c r="Z139" s="70"/>
      <c r="AA139" s="58">
        <f t="shared" si="4"/>
        <v>0</v>
      </c>
      <c r="AB139" s="70"/>
    </row>
    <row r="140" spans="1:185" x14ac:dyDescent="0.2">
      <c r="A140" s="1" t="str">
        <f>IF('Infos voyageurs'!AA130="Laos",'Infos voyageurs'!B130,"")</f>
        <v/>
      </c>
      <c r="B140" s="61">
        <f t="shared" si="3"/>
        <v>0</v>
      </c>
      <c r="C140" s="24" t="str">
        <f>IF(AND('Infos voyageurs'!AA130="Laos",'Infos voyageurs'!AC130="janvier"),'Infos voyageurs'!AG130,"")</f>
        <v/>
      </c>
      <c r="D140" s="24" t="str">
        <f>IF(AND('Infos voyageurs'!AA130="Laos",'Infos voyageurs'!AC130="février"),'Infos voyageurs'!AG130,"")</f>
        <v/>
      </c>
      <c r="E140" s="24" t="str">
        <f>IF(AND('Infos voyageurs'!AA130="Laos",'Infos voyageurs'!AC130="mars"),'Infos voyageurs'!AG130,"")</f>
        <v/>
      </c>
      <c r="F140" s="54" t="str">
        <f>IF(AND('Infos voyageurs'!AA130="Laos",'Infos voyageurs'!AC130="avril"),'Infos voyageurs'!AG130,"")</f>
        <v/>
      </c>
      <c r="G140" s="54" t="str">
        <f>IF(AND('Infos voyageurs'!AA130="Laos",'Infos voyageurs'!AC130="mai"),'Infos voyageurs'!AG130,"")</f>
        <v/>
      </c>
      <c r="H140" s="54" t="str">
        <f>IF(AND('Infos voyageurs'!AA131="Laos",'Infos voyageurs'!AC131="juin"),'Infos voyageurs'!AG131,"")</f>
        <v/>
      </c>
      <c r="I140" s="56" t="str">
        <f>IF(AND('Infos voyageurs'!AA130="Laos",'Infos voyageurs'!AC130="juillet"),'Infos voyageurs'!AG130,"")</f>
        <v/>
      </c>
      <c r="J140" s="56" t="str">
        <f>IF(AND('Infos voyageurs'!AA130="Laos",'Infos voyageurs'!AC130="août"),'Infos voyageurs'!AG130,"")</f>
        <v/>
      </c>
      <c r="K140" s="56" t="str">
        <f>IF(AND('Infos voyageurs'!AA130="Laos",'Infos voyageurs'!AC130="septembre"),'Infos voyageurs'!AG130,"")</f>
        <v/>
      </c>
      <c r="L140" s="58" t="str">
        <f>IF(AND('Infos voyageurs'!AA130="Laos",'Infos voyageurs'!AC130="octobre"),'Infos voyageurs'!AG130,"")</f>
        <v/>
      </c>
      <c r="M140" s="58" t="str">
        <f>IF(AND('Infos voyageurs'!AA130="Laos",'Infos voyageurs'!AC130="novembre"),'Infos voyageurs'!AG130,"")</f>
        <v/>
      </c>
      <c r="N140" s="58" t="str">
        <f>IF(AND('Infos voyageurs'!AA130="Laos",'Infos voyageurs'!AC130="décembre"),'Infos voyageurs'!AG130,"")</f>
        <v/>
      </c>
      <c r="P140" s="1"/>
      <c r="Q140" s="14"/>
      <c r="R140" s="24" t="str">
        <f>IF('Infos voyageurs'!AA130="Laos",'Infos voyageurs'!AI130,"")</f>
        <v/>
      </c>
      <c r="S140" s="14"/>
      <c r="T140" s="68"/>
      <c r="U140" s="54" t="str">
        <f>IF('Infos voyageurs'!AE130="Laos",'Infos voyageurs'!AL130,"")</f>
        <v/>
      </c>
      <c r="V140" s="68"/>
      <c r="W140" s="69"/>
      <c r="X140" s="56" t="str">
        <f>IF('Infos voyageurs'!AA130="Laos",'Infos voyageurs'!AN130,"")</f>
        <v/>
      </c>
      <c r="Y140" s="69"/>
      <c r="Z140" s="70"/>
      <c r="AA140" s="58">
        <f t="shared" si="4"/>
        <v>0</v>
      </c>
      <c r="AB140" s="70"/>
    </row>
    <row r="141" spans="1:185" x14ac:dyDescent="0.2">
      <c r="A141" s="1" t="str">
        <f>IF('Infos voyageurs'!AA131="Laos",'Infos voyageurs'!B131,"")</f>
        <v/>
      </c>
      <c r="B141" s="61">
        <f t="shared" ref="B141:B204" si="5">SUM(C141:N141)</f>
        <v>0</v>
      </c>
      <c r="C141" s="24" t="str">
        <f>IF(AND('Infos voyageurs'!AA131="Laos",'Infos voyageurs'!AC131="janvier"),'Infos voyageurs'!AG131,"")</f>
        <v/>
      </c>
      <c r="D141" s="24" t="str">
        <f>IF(AND('Infos voyageurs'!AA131="Laos",'Infos voyageurs'!AC131="février"),'Infos voyageurs'!AG131,"")</f>
        <v/>
      </c>
      <c r="E141" s="24" t="str">
        <f>IF(AND('Infos voyageurs'!AA131="Laos",'Infos voyageurs'!AC131="mars"),'Infos voyageurs'!AG131,"")</f>
        <v/>
      </c>
      <c r="F141" s="54" t="str">
        <f>IF(AND('Infos voyageurs'!AA131="Laos",'Infos voyageurs'!AC131="avril"),'Infos voyageurs'!AG131,"")</f>
        <v/>
      </c>
      <c r="G141" s="54" t="str">
        <f>IF(AND('Infos voyageurs'!AA131="Laos",'Infos voyageurs'!AC131="mai"),'Infos voyageurs'!AG131,"")</f>
        <v/>
      </c>
      <c r="H141" s="54" t="str">
        <f>IF(AND('Infos voyageurs'!AA132="Laos",'Infos voyageurs'!AC132="juin"),'Infos voyageurs'!AG132,"")</f>
        <v/>
      </c>
      <c r="I141" s="56" t="str">
        <f>IF(AND('Infos voyageurs'!AA131="Laos",'Infos voyageurs'!AC131="juillet"),'Infos voyageurs'!AG131,"")</f>
        <v/>
      </c>
      <c r="J141" s="56" t="str">
        <f>IF(AND('Infos voyageurs'!AA131="Laos",'Infos voyageurs'!AC131="août"),'Infos voyageurs'!AG131,"")</f>
        <v/>
      </c>
      <c r="K141" s="56" t="str">
        <f>IF(AND('Infos voyageurs'!AA131="Laos",'Infos voyageurs'!AC131="septembre"),'Infos voyageurs'!AG131,"")</f>
        <v/>
      </c>
      <c r="L141" s="58" t="str">
        <f>IF(AND('Infos voyageurs'!AA131="Laos",'Infos voyageurs'!AC131="octobre"),'Infos voyageurs'!AG131,"")</f>
        <v/>
      </c>
      <c r="M141" s="58" t="str">
        <f>IF(AND('Infos voyageurs'!AA131="Laos",'Infos voyageurs'!AC131="novembre"),'Infos voyageurs'!AG131,"")</f>
        <v/>
      </c>
      <c r="N141" s="58" t="str">
        <f>IF(AND('Infos voyageurs'!AA131="Laos",'Infos voyageurs'!AC131="décembre"),'Infos voyageurs'!AG131,"")</f>
        <v/>
      </c>
      <c r="P141" s="1"/>
      <c r="Q141" s="14"/>
      <c r="R141" s="24" t="str">
        <f>IF('Infos voyageurs'!AA131="Laos",'Infos voyageurs'!AI131,"")</f>
        <v/>
      </c>
      <c r="S141" s="14"/>
      <c r="T141" s="68"/>
      <c r="U141" s="54" t="str">
        <f>IF('Infos voyageurs'!AE131="Laos",'Infos voyageurs'!AL131,"")</f>
        <v/>
      </c>
      <c r="V141" s="68"/>
      <c r="W141" s="69"/>
      <c r="X141" s="56" t="str">
        <f>IF('Infos voyageurs'!AA131="Laos",'Infos voyageurs'!AN131,"")</f>
        <v/>
      </c>
      <c r="Y141" s="69"/>
      <c r="Z141" s="70"/>
      <c r="AA141" s="58">
        <f t="shared" ref="AA141:AA204" si="6">B141</f>
        <v>0</v>
      </c>
      <c r="AB141" s="70"/>
    </row>
    <row r="142" spans="1:185" s="30" customFormat="1" x14ac:dyDescent="0.2">
      <c r="A142" s="1" t="str">
        <f>IF('Infos voyageurs'!AA132="Laos",'Infos voyageurs'!B132,"")</f>
        <v/>
      </c>
      <c r="B142" s="61">
        <f t="shared" si="5"/>
        <v>0</v>
      </c>
      <c r="C142" s="24" t="str">
        <f>IF(AND('Infos voyageurs'!AA132="Laos",'Infos voyageurs'!AC132="janvier"),'Infos voyageurs'!AG132,"")</f>
        <v/>
      </c>
      <c r="D142" s="24" t="str">
        <f>IF(AND('Infos voyageurs'!AA132="Laos",'Infos voyageurs'!AC132="février"),'Infos voyageurs'!AG132,"")</f>
        <v/>
      </c>
      <c r="E142" s="24" t="str">
        <f>IF(AND('Infos voyageurs'!AA132="Laos",'Infos voyageurs'!AC132="mars"),'Infos voyageurs'!AG132,"")</f>
        <v/>
      </c>
      <c r="F142" s="54" t="str">
        <f>IF(AND('Infos voyageurs'!AA132="Laos",'Infos voyageurs'!AC132="avril"),'Infos voyageurs'!AG132,"")</f>
        <v/>
      </c>
      <c r="G142" s="54" t="str">
        <f>IF(AND('Infos voyageurs'!AA132="Laos",'Infos voyageurs'!AC132="mai"),'Infos voyageurs'!AG132,"")</f>
        <v/>
      </c>
      <c r="H142" s="54" t="str">
        <f>IF(AND('Infos voyageurs'!AA133="Laos",'Infos voyageurs'!AC133="juin"),'Infos voyageurs'!AG133,"")</f>
        <v/>
      </c>
      <c r="I142" s="56" t="str">
        <f>IF(AND('Infos voyageurs'!AA132="Laos",'Infos voyageurs'!AC132="juillet"),'Infos voyageurs'!AG132,"")</f>
        <v/>
      </c>
      <c r="J142" s="56" t="str">
        <f>IF(AND('Infos voyageurs'!AA132="Laos",'Infos voyageurs'!AC132="août"),'Infos voyageurs'!AG132,"")</f>
        <v/>
      </c>
      <c r="K142" s="56" t="str">
        <f>IF(AND('Infos voyageurs'!AA132="Laos",'Infos voyageurs'!AC132="septembre"),'Infos voyageurs'!AG132,"")</f>
        <v/>
      </c>
      <c r="L142" s="58" t="str">
        <f>IF(AND('Infos voyageurs'!AA132="Laos",'Infos voyageurs'!AC132="octobre"),'Infos voyageurs'!AG132,"")</f>
        <v/>
      </c>
      <c r="M142" s="58" t="str">
        <f>IF(AND('Infos voyageurs'!AA132="Laos",'Infos voyageurs'!AC132="novembre"),'Infos voyageurs'!AG132,"")</f>
        <v/>
      </c>
      <c r="N142" s="58" t="str">
        <f>IF(AND('Infos voyageurs'!AA132="Laos",'Infos voyageurs'!AC132="décembre"),'Infos voyageurs'!AG132,"")</f>
        <v/>
      </c>
      <c r="O142" s="4"/>
      <c r="P142" s="1"/>
      <c r="Q142" s="14"/>
      <c r="R142" s="24" t="str">
        <f>IF('Infos voyageurs'!AA132="Laos",'Infos voyageurs'!AI132,"")</f>
        <v/>
      </c>
      <c r="S142" s="14"/>
      <c r="T142" s="68"/>
      <c r="U142" s="54" t="str">
        <f>IF('Infos voyageurs'!AE132="Laos",'Infos voyageurs'!AL132,"")</f>
        <v/>
      </c>
      <c r="V142" s="68"/>
      <c r="W142" s="69"/>
      <c r="X142" s="56" t="str">
        <f>IF('Infos voyageurs'!AA132="Laos",'Infos voyageurs'!AN132,"")</f>
        <v/>
      </c>
      <c r="Y142" s="69"/>
      <c r="Z142" s="70"/>
      <c r="AA142" s="58">
        <f t="shared" si="6"/>
        <v>0</v>
      </c>
      <c r="AB142" s="70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</row>
    <row r="143" spans="1:185" s="30" customFormat="1" x14ac:dyDescent="0.2">
      <c r="A143" s="1" t="str">
        <f>IF('Infos voyageurs'!AA133="Laos",'Infos voyageurs'!B133,"")</f>
        <v/>
      </c>
      <c r="B143" s="61">
        <f t="shared" si="5"/>
        <v>0</v>
      </c>
      <c r="C143" s="24" t="str">
        <f>IF(AND('Infos voyageurs'!AA133="Laos",'Infos voyageurs'!AC133="janvier"),'Infos voyageurs'!AG133,"")</f>
        <v/>
      </c>
      <c r="D143" s="24" t="str">
        <f>IF(AND('Infos voyageurs'!AA133="Laos",'Infos voyageurs'!AC133="février"),'Infos voyageurs'!AG133,"")</f>
        <v/>
      </c>
      <c r="E143" s="24" t="str">
        <f>IF(AND('Infos voyageurs'!AA133="Laos",'Infos voyageurs'!AC133="mars"),'Infos voyageurs'!AG133,"")</f>
        <v/>
      </c>
      <c r="F143" s="54" t="str">
        <f>IF(AND('Infos voyageurs'!AA133="Laos",'Infos voyageurs'!AC133="avril"),'Infos voyageurs'!AG133,"")</f>
        <v/>
      </c>
      <c r="G143" s="54" t="str">
        <f>IF(AND('Infos voyageurs'!AA133="Laos",'Infos voyageurs'!AC133="mai"),'Infos voyageurs'!AG133,"")</f>
        <v/>
      </c>
      <c r="H143" s="54" t="str">
        <f>IF(AND('Infos voyageurs'!AA134="Laos",'Infos voyageurs'!AC134="juin"),'Infos voyageurs'!AG134,"")</f>
        <v/>
      </c>
      <c r="I143" s="56" t="str">
        <f>IF(AND('Infos voyageurs'!AA133="Laos",'Infos voyageurs'!AC133="juillet"),'Infos voyageurs'!AG133,"")</f>
        <v/>
      </c>
      <c r="J143" s="56" t="str">
        <f>IF(AND('Infos voyageurs'!AA133="Laos",'Infos voyageurs'!AC133="août"),'Infos voyageurs'!AG133,"")</f>
        <v/>
      </c>
      <c r="K143" s="56" t="str">
        <f>IF(AND('Infos voyageurs'!AA133="Laos",'Infos voyageurs'!AC133="septembre"),'Infos voyageurs'!AG133,"")</f>
        <v/>
      </c>
      <c r="L143" s="58" t="str">
        <f>IF(AND('Infos voyageurs'!AA133="Laos",'Infos voyageurs'!AC133="octobre"),'Infos voyageurs'!AG133,"")</f>
        <v/>
      </c>
      <c r="M143" s="58" t="str">
        <f>IF(AND('Infos voyageurs'!AA133="Laos",'Infos voyageurs'!AC133="novembre"),'Infos voyageurs'!AG133,"")</f>
        <v/>
      </c>
      <c r="N143" s="58" t="str">
        <f>IF(AND('Infos voyageurs'!AA133="Laos",'Infos voyageurs'!AC133="décembre"),'Infos voyageurs'!AG133,"")</f>
        <v/>
      </c>
      <c r="O143" s="4"/>
      <c r="P143" s="1"/>
      <c r="Q143" s="14"/>
      <c r="R143" s="24" t="str">
        <f>IF('Infos voyageurs'!AA133="Laos",'Infos voyageurs'!AI133,"")</f>
        <v/>
      </c>
      <c r="S143" s="14"/>
      <c r="T143" s="68"/>
      <c r="U143" s="54" t="str">
        <f>IF('Infos voyageurs'!AE133="Laos",'Infos voyageurs'!AL133,"")</f>
        <v/>
      </c>
      <c r="V143" s="68"/>
      <c r="W143" s="69"/>
      <c r="X143" s="56" t="str">
        <f>IF('Infos voyageurs'!AA133="Laos",'Infos voyageurs'!AN133,"")</f>
        <v/>
      </c>
      <c r="Y143" s="69"/>
      <c r="Z143" s="70"/>
      <c r="AA143" s="58">
        <f t="shared" si="6"/>
        <v>0</v>
      </c>
      <c r="AB143" s="70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</row>
    <row r="144" spans="1:185" x14ac:dyDescent="0.2">
      <c r="A144" s="1" t="str">
        <f>IF('Infos voyageurs'!AA134="Laos",'Infos voyageurs'!B134,"")</f>
        <v/>
      </c>
      <c r="B144" s="61">
        <f t="shared" si="5"/>
        <v>0</v>
      </c>
      <c r="C144" s="24" t="str">
        <f>IF(AND('Infos voyageurs'!AA134="Laos",'Infos voyageurs'!AC134="janvier"),'Infos voyageurs'!AG134,"")</f>
        <v/>
      </c>
      <c r="D144" s="24" t="str">
        <f>IF(AND('Infos voyageurs'!AA134="Laos",'Infos voyageurs'!AC134="février"),'Infos voyageurs'!AG134,"")</f>
        <v/>
      </c>
      <c r="E144" s="24" t="str">
        <f>IF(AND('Infos voyageurs'!AA134="Laos",'Infos voyageurs'!AC134="mars"),'Infos voyageurs'!AG134,"")</f>
        <v/>
      </c>
      <c r="F144" s="54" t="str">
        <f>IF(AND('Infos voyageurs'!AA134="Laos",'Infos voyageurs'!AC134="avril"),'Infos voyageurs'!AG134,"")</f>
        <v/>
      </c>
      <c r="G144" s="54" t="str">
        <f>IF(AND('Infos voyageurs'!AA134="Laos",'Infos voyageurs'!AC134="mai"),'Infos voyageurs'!AG134,"")</f>
        <v/>
      </c>
      <c r="H144" s="54" t="str">
        <f>IF(AND('Infos voyageurs'!AA135="Laos",'Infos voyageurs'!AC135="juin"),'Infos voyageurs'!AG135,"")</f>
        <v/>
      </c>
      <c r="I144" s="56" t="str">
        <f>IF(AND('Infos voyageurs'!AA134="Laos",'Infos voyageurs'!AC134="juillet"),'Infos voyageurs'!AG134,"")</f>
        <v/>
      </c>
      <c r="J144" s="56" t="str">
        <f>IF(AND('Infos voyageurs'!AA134="Laos",'Infos voyageurs'!AC134="août"),'Infos voyageurs'!AG134,"")</f>
        <v/>
      </c>
      <c r="K144" s="56" t="str">
        <f>IF(AND('Infos voyageurs'!AA134="Laos",'Infos voyageurs'!AC134="septembre"),'Infos voyageurs'!AG134,"")</f>
        <v/>
      </c>
      <c r="L144" s="58" t="str">
        <f>IF(AND('Infos voyageurs'!AA134="Laos",'Infos voyageurs'!AC134="octobre"),'Infos voyageurs'!AG134,"")</f>
        <v/>
      </c>
      <c r="M144" s="58" t="str">
        <f>IF(AND('Infos voyageurs'!AA134="Laos",'Infos voyageurs'!AC134="novembre"),'Infos voyageurs'!AG134,"")</f>
        <v/>
      </c>
      <c r="N144" s="58" t="str">
        <f>IF(AND('Infos voyageurs'!AA134="Laos",'Infos voyageurs'!AC134="décembre"),'Infos voyageurs'!AG134,"")</f>
        <v/>
      </c>
      <c r="P144" s="1"/>
      <c r="Q144" s="14"/>
      <c r="R144" s="24" t="str">
        <f>IF('Infos voyageurs'!AA134="Laos",'Infos voyageurs'!AI134,"")</f>
        <v/>
      </c>
      <c r="S144" s="14"/>
      <c r="T144" s="68"/>
      <c r="U144" s="54" t="str">
        <f>IF('Infos voyageurs'!AE134="Laos",'Infos voyageurs'!AL134,"")</f>
        <v/>
      </c>
      <c r="V144" s="68"/>
      <c r="W144" s="69"/>
      <c r="X144" s="56" t="str">
        <f>IF('Infos voyageurs'!AA134="Laos",'Infos voyageurs'!AN134,"")</f>
        <v/>
      </c>
      <c r="Y144" s="69"/>
      <c r="Z144" s="70"/>
      <c r="AA144" s="58">
        <f t="shared" si="6"/>
        <v>0</v>
      </c>
      <c r="AB144" s="70"/>
    </row>
    <row r="145" spans="1:185" x14ac:dyDescent="0.2">
      <c r="A145" s="1" t="str">
        <f>IF('Infos voyageurs'!AA135="Laos",'Infos voyageurs'!B135,"")</f>
        <v/>
      </c>
      <c r="B145" s="61">
        <f t="shared" si="5"/>
        <v>0</v>
      </c>
      <c r="C145" s="24" t="str">
        <f>IF(AND('Infos voyageurs'!AA135="Laos",'Infos voyageurs'!AC135="janvier"),'Infos voyageurs'!AG135,"")</f>
        <v/>
      </c>
      <c r="D145" s="24" t="str">
        <f>IF(AND('Infos voyageurs'!AA135="Laos",'Infos voyageurs'!AC135="février"),'Infos voyageurs'!AG135,"")</f>
        <v/>
      </c>
      <c r="E145" s="24" t="str">
        <f>IF(AND('Infos voyageurs'!AA135="Laos",'Infos voyageurs'!AC135="mars"),'Infos voyageurs'!AG135,"")</f>
        <v/>
      </c>
      <c r="F145" s="54" t="str">
        <f>IF(AND('Infos voyageurs'!AA135="Laos",'Infos voyageurs'!AC135="avril"),'Infos voyageurs'!AG135,"")</f>
        <v/>
      </c>
      <c r="G145" s="54" t="str">
        <f>IF(AND('Infos voyageurs'!AA135="Laos",'Infos voyageurs'!AC135="mai"),'Infos voyageurs'!AG135,"")</f>
        <v/>
      </c>
      <c r="H145" s="54" t="str">
        <f>IF(AND('Infos voyageurs'!AA136="Laos",'Infos voyageurs'!AC136="juin"),'Infos voyageurs'!AG136,"")</f>
        <v/>
      </c>
      <c r="I145" s="56" t="str">
        <f>IF(AND('Infos voyageurs'!AA135="Laos",'Infos voyageurs'!AC135="juillet"),'Infos voyageurs'!AG135,"")</f>
        <v/>
      </c>
      <c r="J145" s="56" t="str">
        <f>IF(AND('Infos voyageurs'!AA135="Laos",'Infos voyageurs'!AC135="août"),'Infos voyageurs'!AG135,"")</f>
        <v/>
      </c>
      <c r="K145" s="56" t="str">
        <f>IF(AND('Infos voyageurs'!AA135="Laos",'Infos voyageurs'!AC135="septembre"),'Infos voyageurs'!AG135,"")</f>
        <v/>
      </c>
      <c r="L145" s="58" t="str">
        <f>IF(AND('Infos voyageurs'!AA135="Laos",'Infos voyageurs'!AC135="octobre"),'Infos voyageurs'!AG135,"")</f>
        <v/>
      </c>
      <c r="M145" s="58" t="str">
        <f>IF(AND('Infos voyageurs'!AA135="Laos",'Infos voyageurs'!AC135="novembre"),'Infos voyageurs'!AG135,"")</f>
        <v/>
      </c>
      <c r="N145" s="58" t="str">
        <f>IF(AND('Infos voyageurs'!AA135="Laos",'Infos voyageurs'!AC135="décembre"),'Infos voyageurs'!AG135,"")</f>
        <v/>
      </c>
      <c r="P145" s="1"/>
      <c r="Q145" s="14"/>
      <c r="R145" s="24" t="str">
        <f>IF('Infos voyageurs'!AA135="Laos",'Infos voyageurs'!AI135,"")</f>
        <v/>
      </c>
      <c r="S145" s="14"/>
      <c r="T145" s="68"/>
      <c r="U145" s="54" t="str">
        <f>IF('Infos voyageurs'!AE135="Laos",'Infos voyageurs'!AL135,"")</f>
        <v/>
      </c>
      <c r="V145" s="68"/>
      <c r="W145" s="69"/>
      <c r="X145" s="56" t="str">
        <f>IF('Infos voyageurs'!AA135="Laos",'Infos voyageurs'!AN135,"")</f>
        <v/>
      </c>
      <c r="Y145" s="69"/>
      <c r="Z145" s="70"/>
      <c r="AA145" s="58">
        <f t="shared" si="6"/>
        <v>0</v>
      </c>
      <c r="AB145" s="70"/>
    </row>
    <row r="146" spans="1:185" x14ac:dyDescent="0.2">
      <c r="A146" s="1" t="str">
        <f>IF('Infos voyageurs'!AA136="Laos",'Infos voyageurs'!B136,"")</f>
        <v/>
      </c>
      <c r="B146" s="61">
        <f t="shared" si="5"/>
        <v>0</v>
      </c>
      <c r="C146" s="24" t="str">
        <f>IF(AND('Infos voyageurs'!AA136="Laos",'Infos voyageurs'!AC136="janvier"),'Infos voyageurs'!AG136,"")</f>
        <v/>
      </c>
      <c r="D146" s="24" t="str">
        <f>IF(AND('Infos voyageurs'!AA136="Laos",'Infos voyageurs'!AC136="février"),'Infos voyageurs'!AG136,"")</f>
        <v/>
      </c>
      <c r="E146" s="24" t="str">
        <f>IF(AND('Infos voyageurs'!AA136="Laos",'Infos voyageurs'!AC136="mars"),'Infos voyageurs'!AG136,"")</f>
        <v/>
      </c>
      <c r="F146" s="54" t="str">
        <f>IF(AND('Infos voyageurs'!AA136="Laos",'Infos voyageurs'!AC136="avril"),'Infos voyageurs'!AG136,"")</f>
        <v/>
      </c>
      <c r="G146" s="54" t="str">
        <f>IF(AND('Infos voyageurs'!AA136="Laos",'Infos voyageurs'!AC136="mai"),'Infos voyageurs'!AG136,"")</f>
        <v/>
      </c>
      <c r="H146" s="54" t="str">
        <f>IF(AND('Infos voyageurs'!AA137="Laos",'Infos voyageurs'!AC137="juin"),'Infos voyageurs'!AG137,"")</f>
        <v/>
      </c>
      <c r="I146" s="56" t="str">
        <f>IF(AND('Infos voyageurs'!AA136="Laos",'Infos voyageurs'!AC136="juillet"),'Infos voyageurs'!AG136,"")</f>
        <v/>
      </c>
      <c r="J146" s="56" t="str">
        <f>IF(AND('Infos voyageurs'!AA136="Laos",'Infos voyageurs'!AC136="août"),'Infos voyageurs'!AG136,"")</f>
        <v/>
      </c>
      <c r="K146" s="56" t="str">
        <f>IF(AND('Infos voyageurs'!AA136="Laos",'Infos voyageurs'!AC136="septembre"),'Infos voyageurs'!AG136,"")</f>
        <v/>
      </c>
      <c r="L146" s="58" t="str">
        <f>IF(AND('Infos voyageurs'!AA136="Laos",'Infos voyageurs'!AC136="octobre"),'Infos voyageurs'!AG136,"")</f>
        <v/>
      </c>
      <c r="M146" s="58" t="str">
        <f>IF(AND('Infos voyageurs'!AA136="Laos",'Infos voyageurs'!AC136="novembre"),'Infos voyageurs'!AG136,"")</f>
        <v/>
      </c>
      <c r="N146" s="58" t="str">
        <f>IF(AND('Infos voyageurs'!AA136="Laos",'Infos voyageurs'!AC136="décembre"),'Infos voyageurs'!AG136,"")</f>
        <v/>
      </c>
      <c r="P146" s="1"/>
      <c r="Q146" s="14"/>
      <c r="R146" s="24" t="str">
        <f>IF('Infos voyageurs'!AA136="Laos",'Infos voyageurs'!AI136,"")</f>
        <v/>
      </c>
      <c r="S146" s="14"/>
      <c r="T146" s="68"/>
      <c r="U146" s="54" t="str">
        <f>IF('Infos voyageurs'!AE136="Laos",'Infos voyageurs'!AL136,"")</f>
        <v/>
      </c>
      <c r="V146" s="68"/>
      <c r="W146" s="69"/>
      <c r="X146" s="56" t="str">
        <f>IF('Infos voyageurs'!AA136="Laos",'Infos voyageurs'!AN136,"")</f>
        <v/>
      </c>
      <c r="Y146" s="69"/>
      <c r="Z146" s="70"/>
      <c r="AA146" s="58">
        <f t="shared" si="6"/>
        <v>0</v>
      </c>
      <c r="AB146" s="70"/>
    </row>
    <row r="147" spans="1:185" s="30" customFormat="1" x14ac:dyDescent="0.2">
      <c r="A147" s="1" t="str">
        <f>IF('Infos voyageurs'!AA137="Laos",'Infos voyageurs'!B137,"")</f>
        <v/>
      </c>
      <c r="B147" s="61">
        <f t="shared" si="5"/>
        <v>0</v>
      </c>
      <c r="C147" s="24" t="str">
        <f>IF(AND('Infos voyageurs'!AA137="Laos",'Infos voyageurs'!AC137="janvier"),'Infos voyageurs'!AG137,"")</f>
        <v/>
      </c>
      <c r="D147" s="24" t="str">
        <f>IF(AND('Infos voyageurs'!AA137="Laos",'Infos voyageurs'!AC137="février"),'Infos voyageurs'!AG137,"")</f>
        <v/>
      </c>
      <c r="E147" s="24" t="str">
        <f>IF(AND('Infos voyageurs'!AA137="Laos",'Infos voyageurs'!AC137="mars"),'Infos voyageurs'!AG137,"")</f>
        <v/>
      </c>
      <c r="F147" s="54" t="str">
        <f>IF(AND('Infos voyageurs'!AA137="Laos",'Infos voyageurs'!AC137="avril"),'Infos voyageurs'!AG137,"")</f>
        <v/>
      </c>
      <c r="G147" s="54" t="str">
        <f>IF(AND('Infos voyageurs'!AA137="Laos",'Infos voyageurs'!AC137="mai"),'Infos voyageurs'!AG137,"")</f>
        <v/>
      </c>
      <c r="H147" s="54" t="str">
        <f>IF(AND('Infos voyageurs'!AA138="Laos",'Infos voyageurs'!AC138="juin"),'Infos voyageurs'!AG138,"")</f>
        <v/>
      </c>
      <c r="I147" s="56" t="str">
        <f>IF(AND('Infos voyageurs'!AA137="Laos",'Infos voyageurs'!AC137="juillet"),'Infos voyageurs'!AG137,"")</f>
        <v/>
      </c>
      <c r="J147" s="56" t="str">
        <f>IF(AND('Infos voyageurs'!AA137="Laos",'Infos voyageurs'!AC137="août"),'Infos voyageurs'!AG137,"")</f>
        <v/>
      </c>
      <c r="K147" s="56" t="str">
        <f>IF(AND('Infos voyageurs'!AA137="Laos",'Infos voyageurs'!AC137="septembre"),'Infos voyageurs'!AG137,"")</f>
        <v/>
      </c>
      <c r="L147" s="58" t="str">
        <f>IF(AND('Infos voyageurs'!AA137="Laos",'Infos voyageurs'!AC137="octobre"),'Infos voyageurs'!AG137,"")</f>
        <v/>
      </c>
      <c r="M147" s="58" t="str">
        <f>IF(AND('Infos voyageurs'!AA137="Laos",'Infos voyageurs'!AC137="novembre"),'Infos voyageurs'!AG137,"")</f>
        <v/>
      </c>
      <c r="N147" s="58" t="str">
        <f>IF(AND('Infos voyageurs'!AA137="Laos",'Infos voyageurs'!AC137="décembre"),'Infos voyageurs'!AG137,"")</f>
        <v/>
      </c>
      <c r="O147" s="4"/>
      <c r="P147" s="1"/>
      <c r="Q147" s="14"/>
      <c r="R147" s="24" t="str">
        <f>IF('Infos voyageurs'!AA137="Laos",'Infos voyageurs'!AI137,"")</f>
        <v/>
      </c>
      <c r="S147" s="14"/>
      <c r="T147" s="68"/>
      <c r="U147" s="54" t="str">
        <f>IF('Infos voyageurs'!AE137="Laos",'Infos voyageurs'!AL137,"")</f>
        <v/>
      </c>
      <c r="V147" s="68"/>
      <c r="W147" s="69"/>
      <c r="X147" s="56" t="str">
        <f>IF('Infos voyageurs'!AA137="Laos",'Infos voyageurs'!AN137,"")</f>
        <v/>
      </c>
      <c r="Y147" s="69"/>
      <c r="Z147" s="70"/>
      <c r="AA147" s="58">
        <f t="shared" si="6"/>
        <v>0</v>
      </c>
      <c r="AB147" s="70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</row>
    <row r="148" spans="1:185" x14ac:dyDescent="0.2">
      <c r="A148" s="1" t="str">
        <f>IF('Infos voyageurs'!AA138="Laos",'Infos voyageurs'!B138,"")</f>
        <v/>
      </c>
      <c r="B148" s="61">
        <f t="shared" si="5"/>
        <v>0</v>
      </c>
      <c r="C148" s="24" t="str">
        <f>IF(AND('Infos voyageurs'!AA138="Laos",'Infos voyageurs'!AC138="janvier"),'Infos voyageurs'!AG138,"")</f>
        <v/>
      </c>
      <c r="D148" s="24" t="str">
        <f>IF(AND('Infos voyageurs'!AA138="Laos",'Infos voyageurs'!AC138="février"),'Infos voyageurs'!AG138,"")</f>
        <v/>
      </c>
      <c r="E148" s="24" t="str">
        <f>IF(AND('Infos voyageurs'!AA138="Laos",'Infos voyageurs'!AC138="mars"),'Infos voyageurs'!AG138,"")</f>
        <v/>
      </c>
      <c r="F148" s="54" t="str">
        <f>IF(AND('Infos voyageurs'!AA138="Laos",'Infos voyageurs'!AC138="avril"),'Infos voyageurs'!AG138,"")</f>
        <v/>
      </c>
      <c r="G148" s="54" t="str">
        <f>IF(AND('Infos voyageurs'!AA138="Laos",'Infos voyageurs'!AC138="mai"),'Infos voyageurs'!AG138,"")</f>
        <v/>
      </c>
      <c r="H148" s="54" t="str">
        <f>IF(AND('Infos voyageurs'!AA139="Laos",'Infos voyageurs'!AC139="juin"),'Infos voyageurs'!AG139,"")</f>
        <v/>
      </c>
      <c r="I148" s="56" t="str">
        <f>IF(AND('Infos voyageurs'!AA138="Laos",'Infos voyageurs'!AC138="juillet"),'Infos voyageurs'!AG138,"")</f>
        <v/>
      </c>
      <c r="J148" s="56" t="str">
        <f>IF(AND('Infos voyageurs'!AA138="Laos",'Infos voyageurs'!AC138="août"),'Infos voyageurs'!AG138,"")</f>
        <v/>
      </c>
      <c r="K148" s="56" t="str">
        <f>IF(AND('Infos voyageurs'!AA138="Laos",'Infos voyageurs'!AC138="septembre"),'Infos voyageurs'!AG138,"")</f>
        <v/>
      </c>
      <c r="L148" s="58" t="str">
        <f>IF(AND('Infos voyageurs'!AA138="Laos",'Infos voyageurs'!AC138="octobre"),'Infos voyageurs'!AG138,"")</f>
        <v/>
      </c>
      <c r="M148" s="58" t="str">
        <f>IF(AND('Infos voyageurs'!AA138="Laos",'Infos voyageurs'!AC138="novembre"),'Infos voyageurs'!AG138,"")</f>
        <v/>
      </c>
      <c r="N148" s="58" t="str">
        <f>IF(AND('Infos voyageurs'!AA138="Laos",'Infos voyageurs'!AC138="décembre"),'Infos voyageurs'!AG138,"")</f>
        <v/>
      </c>
      <c r="P148" s="1"/>
      <c r="Q148" s="14"/>
      <c r="R148" s="24" t="str">
        <f>IF('Infos voyageurs'!AA138="Laos",'Infos voyageurs'!AI138,"")</f>
        <v/>
      </c>
      <c r="S148" s="14"/>
      <c r="T148" s="68"/>
      <c r="U148" s="54" t="str">
        <f>IF('Infos voyageurs'!AE138="Laos",'Infos voyageurs'!AL138,"")</f>
        <v/>
      </c>
      <c r="V148" s="68"/>
      <c r="W148" s="69"/>
      <c r="X148" s="56" t="str">
        <f>IF('Infos voyageurs'!AA138="Laos",'Infos voyageurs'!AN138,"")</f>
        <v/>
      </c>
      <c r="Y148" s="69"/>
      <c r="Z148" s="70"/>
      <c r="AA148" s="58">
        <f t="shared" si="6"/>
        <v>0</v>
      </c>
      <c r="AB148" s="70"/>
    </row>
    <row r="149" spans="1:185" x14ac:dyDescent="0.2">
      <c r="A149" s="1" t="str">
        <f>IF('Infos voyageurs'!AA139="Laos",'Infos voyageurs'!B139,"")</f>
        <v/>
      </c>
      <c r="B149" s="61">
        <f t="shared" si="5"/>
        <v>0</v>
      </c>
      <c r="C149" s="24" t="str">
        <f>IF(AND('Infos voyageurs'!AA139="Laos",'Infos voyageurs'!AC139="janvier"),'Infos voyageurs'!AG139,"")</f>
        <v/>
      </c>
      <c r="D149" s="24" t="str">
        <f>IF(AND('Infos voyageurs'!AA139="Laos",'Infos voyageurs'!AC139="février"),'Infos voyageurs'!AG139,"")</f>
        <v/>
      </c>
      <c r="E149" s="24" t="str">
        <f>IF(AND('Infos voyageurs'!AA139="Laos",'Infos voyageurs'!AC139="mars"),'Infos voyageurs'!AG139,"")</f>
        <v/>
      </c>
      <c r="F149" s="54" t="str">
        <f>IF(AND('Infos voyageurs'!AA139="Laos",'Infos voyageurs'!AC139="avril"),'Infos voyageurs'!AG139,"")</f>
        <v/>
      </c>
      <c r="G149" s="54" t="str">
        <f>IF(AND('Infos voyageurs'!AA139="Laos",'Infos voyageurs'!AC139="mai"),'Infos voyageurs'!AG139,"")</f>
        <v/>
      </c>
      <c r="H149" s="54" t="str">
        <f>IF(AND('Infos voyageurs'!AA140="Laos",'Infos voyageurs'!AC140="juin"),'Infos voyageurs'!AG140,"")</f>
        <v/>
      </c>
      <c r="I149" s="56" t="str">
        <f>IF(AND('Infos voyageurs'!AA139="Laos",'Infos voyageurs'!AC139="juillet"),'Infos voyageurs'!AG139,"")</f>
        <v/>
      </c>
      <c r="J149" s="56" t="str">
        <f>IF(AND('Infos voyageurs'!AA139="Laos",'Infos voyageurs'!AC139="août"),'Infos voyageurs'!AG139,"")</f>
        <v/>
      </c>
      <c r="K149" s="56" t="str">
        <f>IF(AND('Infos voyageurs'!AA139="Laos",'Infos voyageurs'!AC139="septembre"),'Infos voyageurs'!AG139,"")</f>
        <v/>
      </c>
      <c r="L149" s="58" t="str">
        <f>IF(AND('Infos voyageurs'!AA139="Laos",'Infos voyageurs'!AC139="octobre"),'Infos voyageurs'!AG139,"")</f>
        <v/>
      </c>
      <c r="M149" s="58" t="str">
        <f>IF(AND('Infos voyageurs'!AA139="Laos",'Infos voyageurs'!AC139="novembre"),'Infos voyageurs'!AG139,"")</f>
        <v/>
      </c>
      <c r="N149" s="58" t="str">
        <f>IF(AND('Infos voyageurs'!AA139="Laos",'Infos voyageurs'!AC139="décembre"),'Infos voyageurs'!AG139,"")</f>
        <v/>
      </c>
      <c r="P149" s="1"/>
      <c r="Q149" s="14"/>
      <c r="R149" s="24" t="str">
        <f>IF('Infos voyageurs'!AA139="Laos",'Infos voyageurs'!AI139,"")</f>
        <v/>
      </c>
      <c r="S149" s="14"/>
      <c r="T149" s="68"/>
      <c r="U149" s="54" t="str">
        <f>IF('Infos voyageurs'!AE139="Laos",'Infos voyageurs'!AL139,"")</f>
        <v/>
      </c>
      <c r="V149" s="68"/>
      <c r="W149" s="69"/>
      <c r="X149" s="56" t="str">
        <f>IF('Infos voyageurs'!AA139="Laos",'Infos voyageurs'!AN139,"")</f>
        <v/>
      </c>
      <c r="Y149" s="69"/>
      <c r="Z149" s="70"/>
      <c r="AA149" s="58">
        <f t="shared" si="6"/>
        <v>0</v>
      </c>
      <c r="AB149" s="70"/>
    </row>
    <row r="150" spans="1:185" x14ac:dyDescent="0.2">
      <c r="A150" s="1" t="str">
        <f>IF('Infos voyageurs'!AA140="Laos",'Infos voyageurs'!B140,"")</f>
        <v/>
      </c>
      <c r="B150" s="61">
        <f t="shared" si="5"/>
        <v>0</v>
      </c>
      <c r="C150" s="24" t="str">
        <f>IF(AND('Infos voyageurs'!AA140="Laos",'Infos voyageurs'!AC140="janvier"),'Infos voyageurs'!AG140,"")</f>
        <v/>
      </c>
      <c r="D150" s="24" t="str">
        <f>IF(AND('Infos voyageurs'!AA140="Laos",'Infos voyageurs'!AC140="février"),'Infos voyageurs'!AG140,"")</f>
        <v/>
      </c>
      <c r="E150" s="24" t="str">
        <f>IF(AND('Infos voyageurs'!AA140="Laos",'Infos voyageurs'!AC140="mars"),'Infos voyageurs'!AG140,"")</f>
        <v/>
      </c>
      <c r="F150" s="54" t="str">
        <f>IF(AND('Infos voyageurs'!AA140="Laos",'Infos voyageurs'!AC140="avril"),'Infos voyageurs'!AG140,"")</f>
        <v/>
      </c>
      <c r="G150" s="54" t="str">
        <f>IF(AND('Infos voyageurs'!AA140="Laos",'Infos voyageurs'!AC140="mai"),'Infos voyageurs'!AG140,"")</f>
        <v/>
      </c>
      <c r="H150" s="54" t="str">
        <f>IF(AND('Infos voyageurs'!AA141="Laos",'Infos voyageurs'!AC141="juin"),'Infos voyageurs'!AG141,"")</f>
        <v/>
      </c>
      <c r="I150" s="56" t="str">
        <f>IF(AND('Infos voyageurs'!AA140="Laos",'Infos voyageurs'!AC140="juillet"),'Infos voyageurs'!AG140,"")</f>
        <v/>
      </c>
      <c r="J150" s="56" t="str">
        <f>IF(AND('Infos voyageurs'!AA140="Laos",'Infos voyageurs'!AC140="août"),'Infos voyageurs'!AG140,"")</f>
        <v/>
      </c>
      <c r="K150" s="56" t="str">
        <f>IF(AND('Infos voyageurs'!AA140="Laos",'Infos voyageurs'!AC140="septembre"),'Infos voyageurs'!AG140,"")</f>
        <v/>
      </c>
      <c r="L150" s="58" t="str">
        <f>IF(AND('Infos voyageurs'!AA140="Laos",'Infos voyageurs'!AC140="octobre"),'Infos voyageurs'!AG140,"")</f>
        <v/>
      </c>
      <c r="M150" s="58" t="str">
        <f>IF(AND('Infos voyageurs'!AA140="Laos",'Infos voyageurs'!AC140="novembre"),'Infos voyageurs'!AG140,"")</f>
        <v/>
      </c>
      <c r="N150" s="58" t="str">
        <f>IF(AND('Infos voyageurs'!AA140="Laos",'Infos voyageurs'!AC140="décembre"),'Infos voyageurs'!AG140,"")</f>
        <v/>
      </c>
      <c r="P150" s="1"/>
      <c r="Q150" s="14"/>
      <c r="R150" s="24" t="str">
        <f>IF('Infos voyageurs'!AA140="Laos",'Infos voyageurs'!AI140,"")</f>
        <v/>
      </c>
      <c r="S150" s="14"/>
      <c r="T150" s="68"/>
      <c r="U150" s="54" t="str">
        <f>IF('Infos voyageurs'!AE140="Laos",'Infos voyageurs'!AL140,"")</f>
        <v/>
      </c>
      <c r="V150" s="68"/>
      <c r="W150" s="69"/>
      <c r="X150" s="56" t="str">
        <f>IF('Infos voyageurs'!AA140="Laos",'Infos voyageurs'!AN140,"")</f>
        <v/>
      </c>
      <c r="Y150" s="69"/>
      <c r="Z150" s="70"/>
      <c r="AA150" s="58">
        <f t="shared" si="6"/>
        <v>0</v>
      </c>
      <c r="AB150" s="70"/>
    </row>
    <row r="151" spans="1:185" s="30" customFormat="1" x14ac:dyDescent="0.2">
      <c r="A151" s="1" t="str">
        <f>IF('Infos voyageurs'!AA141="Laos",'Infos voyageurs'!B141,"")</f>
        <v/>
      </c>
      <c r="B151" s="61">
        <f t="shared" si="5"/>
        <v>0</v>
      </c>
      <c r="C151" s="24" t="str">
        <f>IF(AND('Infos voyageurs'!AA141="Laos",'Infos voyageurs'!AC141="janvier"),'Infos voyageurs'!AG141,"")</f>
        <v/>
      </c>
      <c r="D151" s="24" t="str">
        <f>IF(AND('Infos voyageurs'!AA141="Laos",'Infos voyageurs'!AC141="février"),'Infos voyageurs'!AG141,"")</f>
        <v/>
      </c>
      <c r="E151" s="24" t="str">
        <f>IF(AND('Infos voyageurs'!AA141="Laos",'Infos voyageurs'!AC141="mars"),'Infos voyageurs'!AG141,"")</f>
        <v/>
      </c>
      <c r="F151" s="54" t="str">
        <f>IF(AND('Infos voyageurs'!AA141="Laos",'Infos voyageurs'!AC141="avril"),'Infos voyageurs'!AG141,"")</f>
        <v/>
      </c>
      <c r="G151" s="54" t="str">
        <f>IF(AND('Infos voyageurs'!AA141="Laos",'Infos voyageurs'!AC141="mai"),'Infos voyageurs'!AG141,"")</f>
        <v/>
      </c>
      <c r="H151" s="54" t="str">
        <f>IF(AND('Infos voyageurs'!AA142="Laos",'Infos voyageurs'!AC142="juin"),'Infos voyageurs'!AG142,"")</f>
        <v/>
      </c>
      <c r="I151" s="56" t="str">
        <f>IF(AND('Infos voyageurs'!AA141="Laos",'Infos voyageurs'!AC141="juillet"),'Infos voyageurs'!AG141,"")</f>
        <v/>
      </c>
      <c r="J151" s="56" t="str">
        <f>IF(AND('Infos voyageurs'!AA141="Laos",'Infos voyageurs'!AC141="août"),'Infos voyageurs'!AG141,"")</f>
        <v/>
      </c>
      <c r="K151" s="56" t="str">
        <f>IF(AND('Infos voyageurs'!AA141="Laos",'Infos voyageurs'!AC141="septembre"),'Infos voyageurs'!AG141,"")</f>
        <v/>
      </c>
      <c r="L151" s="58" t="str">
        <f>IF(AND('Infos voyageurs'!AA141="Laos",'Infos voyageurs'!AC141="octobre"),'Infos voyageurs'!AG141,"")</f>
        <v/>
      </c>
      <c r="M151" s="58" t="str">
        <f>IF(AND('Infos voyageurs'!AA141="Laos",'Infos voyageurs'!AC141="novembre"),'Infos voyageurs'!AG141,"")</f>
        <v/>
      </c>
      <c r="N151" s="58" t="str">
        <f>IF(AND('Infos voyageurs'!AA141="Laos",'Infos voyageurs'!AC141="décembre"),'Infos voyageurs'!AG141,"")</f>
        <v/>
      </c>
      <c r="O151" s="4"/>
      <c r="P151" s="1"/>
      <c r="Q151" s="14"/>
      <c r="R151" s="24" t="str">
        <f>IF('Infos voyageurs'!AA141="Laos",'Infos voyageurs'!AI141,"")</f>
        <v/>
      </c>
      <c r="S151" s="14"/>
      <c r="T151" s="68"/>
      <c r="U151" s="54" t="str">
        <f>IF('Infos voyageurs'!AE141="Laos",'Infos voyageurs'!AL141,"")</f>
        <v/>
      </c>
      <c r="V151" s="68"/>
      <c r="W151" s="69"/>
      <c r="X151" s="56" t="str">
        <f>IF('Infos voyageurs'!AA141="Laos",'Infos voyageurs'!AN141,"")</f>
        <v/>
      </c>
      <c r="Y151" s="69"/>
      <c r="Z151" s="70"/>
      <c r="AA151" s="58">
        <f t="shared" si="6"/>
        <v>0</v>
      </c>
      <c r="AB151" s="70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</row>
    <row r="152" spans="1:185" s="30" customFormat="1" x14ac:dyDescent="0.2">
      <c r="A152" s="1" t="str">
        <f>IF('Infos voyageurs'!AA142="Laos",'Infos voyageurs'!B142,"")</f>
        <v/>
      </c>
      <c r="B152" s="61">
        <f t="shared" si="5"/>
        <v>0</v>
      </c>
      <c r="C152" s="24" t="str">
        <f>IF(AND('Infos voyageurs'!AA142="Laos",'Infos voyageurs'!AC142="janvier"),'Infos voyageurs'!AG142,"")</f>
        <v/>
      </c>
      <c r="D152" s="24" t="str">
        <f>IF(AND('Infos voyageurs'!AA142="Laos",'Infos voyageurs'!AC142="février"),'Infos voyageurs'!AG142,"")</f>
        <v/>
      </c>
      <c r="E152" s="24" t="str">
        <f>IF(AND('Infos voyageurs'!AA142="Laos",'Infos voyageurs'!AC142="mars"),'Infos voyageurs'!AG142,"")</f>
        <v/>
      </c>
      <c r="F152" s="54" t="str">
        <f>IF(AND('Infos voyageurs'!AA142="Laos",'Infos voyageurs'!AC142="avril"),'Infos voyageurs'!AG142,"")</f>
        <v/>
      </c>
      <c r="G152" s="54" t="str">
        <f>IF(AND('Infos voyageurs'!AA142="Laos",'Infos voyageurs'!AC142="mai"),'Infos voyageurs'!AG142,"")</f>
        <v/>
      </c>
      <c r="H152" s="54" t="str">
        <f>IF(AND('Infos voyageurs'!AA143="Laos",'Infos voyageurs'!AC143="juin"),'Infos voyageurs'!AG143,"")</f>
        <v/>
      </c>
      <c r="I152" s="56" t="str">
        <f>IF(AND('Infos voyageurs'!AA142="Laos",'Infos voyageurs'!AC142="juillet"),'Infos voyageurs'!AG142,"")</f>
        <v/>
      </c>
      <c r="J152" s="56" t="str">
        <f>IF(AND('Infos voyageurs'!AA142="Laos",'Infos voyageurs'!AC142="août"),'Infos voyageurs'!AG142,"")</f>
        <v/>
      </c>
      <c r="K152" s="56" t="str">
        <f>IF(AND('Infos voyageurs'!AA142="Laos",'Infos voyageurs'!AC142="septembre"),'Infos voyageurs'!AG142,"")</f>
        <v/>
      </c>
      <c r="L152" s="58" t="str">
        <f>IF(AND('Infos voyageurs'!AA142="Laos",'Infos voyageurs'!AC142="octobre"),'Infos voyageurs'!AG142,"")</f>
        <v/>
      </c>
      <c r="M152" s="58" t="str">
        <f>IF(AND('Infos voyageurs'!AA142="Laos",'Infos voyageurs'!AC142="novembre"),'Infos voyageurs'!AG142,"")</f>
        <v/>
      </c>
      <c r="N152" s="58" t="str">
        <f>IF(AND('Infos voyageurs'!AA142="Laos",'Infos voyageurs'!AC142="décembre"),'Infos voyageurs'!AG142,"")</f>
        <v/>
      </c>
      <c r="O152" s="4"/>
      <c r="P152" s="1"/>
      <c r="Q152" s="14"/>
      <c r="R152" s="24" t="str">
        <f>IF('Infos voyageurs'!AA142="Laos",'Infos voyageurs'!AI142,"")</f>
        <v/>
      </c>
      <c r="S152" s="14"/>
      <c r="T152" s="68"/>
      <c r="U152" s="54" t="str">
        <f>IF('Infos voyageurs'!AE142="Laos",'Infos voyageurs'!AL142,"")</f>
        <v/>
      </c>
      <c r="V152" s="68"/>
      <c r="W152" s="69"/>
      <c r="X152" s="56" t="str">
        <f>IF('Infos voyageurs'!AA142="Laos",'Infos voyageurs'!AN142,"")</f>
        <v/>
      </c>
      <c r="Y152" s="69"/>
      <c r="Z152" s="70"/>
      <c r="AA152" s="58">
        <f t="shared" si="6"/>
        <v>0</v>
      </c>
      <c r="AB152" s="70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</row>
    <row r="153" spans="1:185" s="30" customFormat="1" x14ac:dyDescent="0.2">
      <c r="A153" s="1" t="str">
        <f>IF('Infos voyageurs'!AA143="Laos",'Infos voyageurs'!B143,"")</f>
        <v/>
      </c>
      <c r="B153" s="61">
        <f t="shared" si="5"/>
        <v>0</v>
      </c>
      <c r="C153" s="24" t="str">
        <f>IF(AND('Infos voyageurs'!AA143="Laos",'Infos voyageurs'!AC143="janvier"),'Infos voyageurs'!AG143,"")</f>
        <v/>
      </c>
      <c r="D153" s="24" t="str">
        <f>IF(AND('Infos voyageurs'!AA143="Laos",'Infos voyageurs'!AC143="février"),'Infos voyageurs'!AG143,"")</f>
        <v/>
      </c>
      <c r="E153" s="24" t="str">
        <f>IF(AND('Infos voyageurs'!AA143="Laos",'Infos voyageurs'!AC143="mars"),'Infos voyageurs'!AG143,"")</f>
        <v/>
      </c>
      <c r="F153" s="54" t="str">
        <f>IF(AND('Infos voyageurs'!AA143="Laos",'Infos voyageurs'!AC143="avril"),'Infos voyageurs'!AG143,"")</f>
        <v/>
      </c>
      <c r="G153" s="54" t="str">
        <f>IF(AND('Infos voyageurs'!AA143="Laos",'Infos voyageurs'!AC143="mai"),'Infos voyageurs'!AG143,"")</f>
        <v/>
      </c>
      <c r="H153" s="54" t="str">
        <f>IF(AND('Infos voyageurs'!AA144="Laos",'Infos voyageurs'!AC144="juin"),'Infos voyageurs'!AG144,"")</f>
        <v/>
      </c>
      <c r="I153" s="56" t="str">
        <f>IF(AND('Infos voyageurs'!AA143="Laos",'Infos voyageurs'!AC143="juillet"),'Infos voyageurs'!AG143,"")</f>
        <v/>
      </c>
      <c r="J153" s="56" t="str">
        <f>IF(AND('Infos voyageurs'!AA143="Laos",'Infos voyageurs'!AC143="août"),'Infos voyageurs'!AG143,"")</f>
        <v/>
      </c>
      <c r="K153" s="56" t="str">
        <f>IF(AND('Infos voyageurs'!AA143="Laos",'Infos voyageurs'!AC143="septembre"),'Infos voyageurs'!AG143,"")</f>
        <v/>
      </c>
      <c r="L153" s="58" t="str">
        <f>IF(AND('Infos voyageurs'!AA143="Laos",'Infos voyageurs'!AC143="octobre"),'Infos voyageurs'!AG143,"")</f>
        <v/>
      </c>
      <c r="M153" s="58" t="str">
        <f>IF(AND('Infos voyageurs'!AA143="Laos",'Infos voyageurs'!AC143="novembre"),'Infos voyageurs'!AG143,"")</f>
        <v/>
      </c>
      <c r="N153" s="58" t="str">
        <f>IF(AND('Infos voyageurs'!AA143="Laos",'Infos voyageurs'!AC143="décembre"),'Infos voyageurs'!AG143,"")</f>
        <v/>
      </c>
      <c r="O153" s="4"/>
      <c r="P153" s="1"/>
      <c r="Q153" s="14"/>
      <c r="R153" s="24" t="str">
        <f>IF('Infos voyageurs'!AA143="Laos",'Infos voyageurs'!AI143,"")</f>
        <v/>
      </c>
      <c r="S153" s="14"/>
      <c r="T153" s="68"/>
      <c r="U153" s="54" t="str">
        <f>IF('Infos voyageurs'!AE143="Laos",'Infos voyageurs'!AL143,"")</f>
        <v/>
      </c>
      <c r="V153" s="68"/>
      <c r="W153" s="69"/>
      <c r="X153" s="56" t="str">
        <f>IF('Infos voyageurs'!AA143="Laos",'Infos voyageurs'!AN143,"")</f>
        <v/>
      </c>
      <c r="Y153" s="69"/>
      <c r="Z153" s="70"/>
      <c r="AA153" s="58">
        <f t="shared" si="6"/>
        <v>0</v>
      </c>
      <c r="AB153" s="70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</row>
    <row r="154" spans="1:185" x14ac:dyDescent="0.2">
      <c r="A154" s="1" t="str">
        <f>IF('Infos voyageurs'!AA144="Laos",'Infos voyageurs'!B144,"")</f>
        <v/>
      </c>
      <c r="B154" s="61">
        <f t="shared" si="5"/>
        <v>0</v>
      </c>
      <c r="C154" s="24" t="str">
        <f>IF(AND('Infos voyageurs'!AA144="Laos",'Infos voyageurs'!AC144="janvier"),'Infos voyageurs'!AG144,"")</f>
        <v/>
      </c>
      <c r="D154" s="24" t="str">
        <f>IF(AND('Infos voyageurs'!AA144="Laos",'Infos voyageurs'!AC144="février"),'Infos voyageurs'!AG144,"")</f>
        <v/>
      </c>
      <c r="E154" s="24" t="str">
        <f>IF(AND('Infos voyageurs'!AA144="Laos",'Infos voyageurs'!AC144="mars"),'Infos voyageurs'!AG144,"")</f>
        <v/>
      </c>
      <c r="F154" s="54" t="str">
        <f>IF(AND('Infos voyageurs'!AA144="Laos",'Infos voyageurs'!AC144="avril"),'Infos voyageurs'!AG144,"")</f>
        <v/>
      </c>
      <c r="G154" s="54" t="str">
        <f>IF(AND('Infos voyageurs'!AA144="Laos",'Infos voyageurs'!AC144="mai"),'Infos voyageurs'!AG144,"")</f>
        <v/>
      </c>
      <c r="H154" s="54" t="str">
        <f>IF(AND('Infos voyageurs'!AA145="Laos",'Infos voyageurs'!AC145="juin"),'Infos voyageurs'!AG145,"")</f>
        <v/>
      </c>
      <c r="I154" s="56" t="str">
        <f>IF(AND('Infos voyageurs'!AA144="Laos",'Infos voyageurs'!AC144="juillet"),'Infos voyageurs'!AG144,"")</f>
        <v/>
      </c>
      <c r="J154" s="56" t="str">
        <f>IF(AND('Infos voyageurs'!AA144="Laos",'Infos voyageurs'!AC144="août"),'Infos voyageurs'!AG144,"")</f>
        <v/>
      </c>
      <c r="K154" s="56" t="str">
        <f>IF(AND('Infos voyageurs'!AA144="Laos",'Infos voyageurs'!AC144="septembre"),'Infos voyageurs'!AG144,"")</f>
        <v/>
      </c>
      <c r="L154" s="58" t="str">
        <f>IF(AND('Infos voyageurs'!AA144="Laos",'Infos voyageurs'!AC144="octobre"),'Infos voyageurs'!AG144,"")</f>
        <v/>
      </c>
      <c r="M154" s="58" t="str">
        <f>IF(AND('Infos voyageurs'!AA144="Laos",'Infos voyageurs'!AC144="novembre"),'Infos voyageurs'!AG144,"")</f>
        <v/>
      </c>
      <c r="N154" s="58" t="str">
        <f>IF(AND('Infos voyageurs'!AA144="Laos",'Infos voyageurs'!AC144="décembre"),'Infos voyageurs'!AG144,"")</f>
        <v/>
      </c>
      <c r="P154" s="1"/>
      <c r="Q154" s="14"/>
      <c r="R154" s="24" t="str">
        <f>IF('Infos voyageurs'!AA144="Laos",'Infos voyageurs'!AI144,"")</f>
        <v/>
      </c>
      <c r="S154" s="14"/>
      <c r="T154" s="68"/>
      <c r="U154" s="54" t="str">
        <f>IF('Infos voyageurs'!AE144="Laos",'Infos voyageurs'!AL144,"")</f>
        <v/>
      </c>
      <c r="V154" s="68"/>
      <c r="W154" s="69"/>
      <c r="X154" s="56" t="str">
        <f>IF('Infos voyageurs'!AA144="Laos",'Infos voyageurs'!AN144,"")</f>
        <v/>
      </c>
      <c r="Y154" s="69"/>
      <c r="Z154" s="70"/>
      <c r="AA154" s="58">
        <f t="shared" si="6"/>
        <v>0</v>
      </c>
      <c r="AB154" s="70"/>
    </row>
    <row r="155" spans="1:185" s="30" customFormat="1" x14ac:dyDescent="0.2">
      <c r="A155" s="1" t="str">
        <f>IF('Infos voyageurs'!AA145="Laos",'Infos voyageurs'!B145,"")</f>
        <v/>
      </c>
      <c r="B155" s="61">
        <f t="shared" si="5"/>
        <v>0</v>
      </c>
      <c r="C155" s="24" t="str">
        <f>IF(AND('Infos voyageurs'!AA145="Laos",'Infos voyageurs'!AC145="janvier"),'Infos voyageurs'!AG145,"")</f>
        <v/>
      </c>
      <c r="D155" s="24" t="str">
        <f>IF(AND('Infos voyageurs'!AA145="Laos",'Infos voyageurs'!AC145="février"),'Infos voyageurs'!AG145,"")</f>
        <v/>
      </c>
      <c r="E155" s="24" t="str">
        <f>IF(AND('Infos voyageurs'!AA145="Laos",'Infos voyageurs'!AC145="mars"),'Infos voyageurs'!AG145,"")</f>
        <v/>
      </c>
      <c r="F155" s="54" t="str">
        <f>IF(AND('Infos voyageurs'!AA145="Laos",'Infos voyageurs'!AC145="avril"),'Infos voyageurs'!AG145,"")</f>
        <v/>
      </c>
      <c r="G155" s="54" t="str">
        <f>IF(AND('Infos voyageurs'!AA145="Laos",'Infos voyageurs'!AC145="mai"),'Infos voyageurs'!AG145,"")</f>
        <v/>
      </c>
      <c r="H155" s="54" t="str">
        <f>IF(AND('Infos voyageurs'!AA146="Laos",'Infos voyageurs'!AC146="juin"),'Infos voyageurs'!AG146,"")</f>
        <v/>
      </c>
      <c r="I155" s="56" t="str">
        <f>IF(AND('Infos voyageurs'!AA145="Laos",'Infos voyageurs'!AC145="juillet"),'Infos voyageurs'!AG145,"")</f>
        <v/>
      </c>
      <c r="J155" s="56" t="str">
        <f>IF(AND('Infos voyageurs'!AA145="Laos",'Infos voyageurs'!AC145="août"),'Infos voyageurs'!AG145,"")</f>
        <v/>
      </c>
      <c r="K155" s="56" t="str">
        <f>IF(AND('Infos voyageurs'!AA145="Laos",'Infos voyageurs'!AC145="septembre"),'Infos voyageurs'!AG145,"")</f>
        <v/>
      </c>
      <c r="L155" s="58" t="str">
        <f>IF(AND('Infos voyageurs'!AA145="Laos",'Infos voyageurs'!AC145="octobre"),'Infos voyageurs'!AG145,"")</f>
        <v/>
      </c>
      <c r="M155" s="58" t="str">
        <f>IF(AND('Infos voyageurs'!AA145="Laos",'Infos voyageurs'!AC145="novembre"),'Infos voyageurs'!AG145,"")</f>
        <v/>
      </c>
      <c r="N155" s="58" t="str">
        <f>IF(AND('Infos voyageurs'!AA145="Laos",'Infos voyageurs'!AC145="décembre"),'Infos voyageurs'!AG145,"")</f>
        <v/>
      </c>
      <c r="O155" s="4"/>
      <c r="P155" s="1"/>
      <c r="Q155" s="14"/>
      <c r="R155" s="24" t="str">
        <f>IF('Infos voyageurs'!AA145="Laos",'Infos voyageurs'!AI145,"")</f>
        <v/>
      </c>
      <c r="S155" s="14"/>
      <c r="T155" s="68"/>
      <c r="U155" s="54" t="str">
        <f>IF('Infos voyageurs'!AE145="Laos",'Infos voyageurs'!AL145,"")</f>
        <v/>
      </c>
      <c r="V155" s="68"/>
      <c r="W155" s="69"/>
      <c r="X155" s="56" t="str">
        <f>IF('Infos voyageurs'!AA145="Laos",'Infos voyageurs'!AN145,"")</f>
        <v/>
      </c>
      <c r="Y155" s="69"/>
      <c r="Z155" s="70"/>
      <c r="AA155" s="58">
        <f t="shared" si="6"/>
        <v>0</v>
      </c>
      <c r="AB155" s="70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</row>
    <row r="156" spans="1:185" s="30" customFormat="1" x14ac:dyDescent="0.2">
      <c r="A156" s="1" t="str">
        <f>IF('Infos voyageurs'!AA146="Laos",'Infos voyageurs'!B146,"")</f>
        <v/>
      </c>
      <c r="B156" s="61">
        <f t="shared" si="5"/>
        <v>0</v>
      </c>
      <c r="C156" s="24" t="str">
        <f>IF(AND('Infos voyageurs'!AA146="Laos",'Infos voyageurs'!AC146="janvier"),'Infos voyageurs'!AG146,"")</f>
        <v/>
      </c>
      <c r="D156" s="24" t="str">
        <f>IF(AND('Infos voyageurs'!AA146="Laos",'Infos voyageurs'!AC146="février"),'Infos voyageurs'!AG146,"")</f>
        <v/>
      </c>
      <c r="E156" s="24" t="str">
        <f>IF(AND('Infos voyageurs'!AA146="Laos",'Infos voyageurs'!AC146="mars"),'Infos voyageurs'!AG146,"")</f>
        <v/>
      </c>
      <c r="F156" s="54" t="str">
        <f>IF(AND('Infos voyageurs'!AA146="Laos",'Infos voyageurs'!AC146="avril"),'Infos voyageurs'!AG146,"")</f>
        <v/>
      </c>
      <c r="G156" s="54" t="str">
        <f>IF(AND('Infos voyageurs'!AA146="Laos",'Infos voyageurs'!AC146="mai"),'Infos voyageurs'!AG146,"")</f>
        <v/>
      </c>
      <c r="H156" s="54" t="str">
        <f>IF(AND('Infos voyageurs'!AA147="Laos",'Infos voyageurs'!AC147="juin"),'Infos voyageurs'!AG147,"")</f>
        <v/>
      </c>
      <c r="I156" s="56" t="str">
        <f>IF(AND('Infos voyageurs'!AA146="Laos",'Infos voyageurs'!AC146="juillet"),'Infos voyageurs'!AG146,"")</f>
        <v/>
      </c>
      <c r="J156" s="56" t="str">
        <f>IF(AND('Infos voyageurs'!AA146="Laos",'Infos voyageurs'!AC146="août"),'Infos voyageurs'!AG146,"")</f>
        <v/>
      </c>
      <c r="K156" s="56" t="str">
        <f>IF(AND('Infos voyageurs'!AA146="Laos",'Infos voyageurs'!AC146="septembre"),'Infos voyageurs'!AG146,"")</f>
        <v/>
      </c>
      <c r="L156" s="58" t="str">
        <f>IF(AND('Infos voyageurs'!AA146="Laos",'Infos voyageurs'!AC146="octobre"),'Infos voyageurs'!AG146,"")</f>
        <v/>
      </c>
      <c r="M156" s="58" t="str">
        <f>IF(AND('Infos voyageurs'!AA146="Laos",'Infos voyageurs'!AC146="novembre"),'Infos voyageurs'!AG146,"")</f>
        <v/>
      </c>
      <c r="N156" s="58" t="str">
        <f>IF(AND('Infos voyageurs'!AA146="Laos",'Infos voyageurs'!AC146="décembre"),'Infos voyageurs'!AG146,"")</f>
        <v/>
      </c>
      <c r="O156" s="4"/>
      <c r="P156" s="1"/>
      <c r="Q156" s="14"/>
      <c r="R156" s="24" t="str">
        <f>IF('Infos voyageurs'!AA146="Laos",'Infos voyageurs'!AI146,"")</f>
        <v/>
      </c>
      <c r="S156" s="14"/>
      <c r="T156" s="68"/>
      <c r="U156" s="54" t="str">
        <f>IF('Infos voyageurs'!AE146="Laos",'Infos voyageurs'!AL146,"")</f>
        <v/>
      </c>
      <c r="V156" s="68"/>
      <c r="W156" s="69"/>
      <c r="X156" s="56" t="str">
        <f>IF('Infos voyageurs'!AA146="Laos",'Infos voyageurs'!AN146,"")</f>
        <v/>
      </c>
      <c r="Y156" s="69"/>
      <c r="Z156" s="70"/>
      <c r="AA156" s="58">
        <f t="shared" si="6"/>
        <v>0</v>
      </c>
      <c r="AB156" s="70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</row>
    <row r="157" spans="1:185" s="30" customFormat="1" x14ac:dyDescent="0.2">
      <c r="A157" s="1" t="str">
        <f>IF('Infos voyageurs'!AA147="Laos",'Infos voyageurs'!B147,"")</f>
        <v/>
      </c>
      <c r="B157" s="61">
        <f t="shared" si="5"/>
        <v>0</v>
      </c>
      <c r="C157" s="24" t="str">
        <f>IF(AND('Infos voyageurs'!AA147="Laos",'Infos voyageurs'!AC147="janvier"),'Infos voyageurs'!AG147,"")</f>
        <v/>
      </c>
      <c r="D157" s="24" t="str">
        <f>IF(AND('Infos voyageurs'!AA147="Laos",'Infos voyageurs'!AC147="février"),'Infos voyageurs'!AG147,"")</f>
        <v/>
      </c>
      <c r="E157" s="24" t="str">
        <f>IF(AND('Infos voyageurs'!AA147="Laos",'Infos voyageurs'!AC147="mars"),'Infos voyageurs'!AG147,"")</f>
        <v/>
      </c>
      <c r="F157" s="54" t="str">
        <f>IF(AND('Infos voyageurs'!AA147="Laos",'Infos voyageurs'!AC147="avril"),'Infos voyageurs'!AG147,"")</f>
        <v/>
      </c>
      <c r="G157" s="54" t="str">
        <f>IF(AND('Infos voyageurs'!AA147="Laos",'Infos voyageurs'!AC147="mai"),'Infos voyageurs'!AG147,"")</f>
        <v/>
      </c>
      <c r="H157" s="54" t="str">
        <f>IF(AND('Infos voyageurs'!AA148="Laos",'Infos voyageurs'!AC148="juin"),'Infos voyageurs'!AG148,"")</f>
        <v/>
      </c>
      <c r="I157" s="56" t="str">
        <f>IF(AND('Infos voyageurs'!AA147="Laos",'Infos voyageurs'!AC147="juillet"),'Infos voyageurs'!AG147,"")</f>
        <v/>
      </c>
      <c r="J157" s="56" t="str">
        <f>IF(AND('Infos voyageurs'!AA147="Laos",'Infos voyageurs'!AC147="août"),'Infos voyageurs'!AG147,"")</f>
        <v/>
      </c>
      <c r="K157" s="56" t="str">
        <f>IF(AND('Infos voyageurs'!AA147="Laos",'Infos voyageurs'!AC147="septembre"),'Infos voyageurs'!AG147,"")</f>
        <v/>
      </c>
      <c r="L157" s="58" t="str">
        <f>IF(AND('Infos voyageurs'!AA147="Laos",'Infos voyageurs'!AC147="octobre"),'Infos voyageurs'!AG147,"")</f>
        <v/>
      </c>
      <c r="M157" s="58" t="str">
        <f>IF(AND('Infos voyageurs'!AA147="Laos",'Infos voyageurs'!AC147="novembre"),'Infos voyageurs'!AG147,"")</f>
        <v/>
      </c>
      <c r="N157" s="58" t="str">
        <f>IF(AND('Infos voyageurs'!AA147="Laos",'Infos voyageurs'!AC147="décembre"),'Infos voyageurs'!AG147,"")</f>
        <v/>
      </c>
      <c r="O157" s="4"/>
      <c r="P157" s="1"/>
      <c r="Q157" s="14"/>
      <c r="R157" s="24" t="str">
        <f>IF('Infos voyageurs'!AA147="Laos",'Infos voyageurs'!AI147,"")</f>
        <v/>
      </c>
      <c r="S157" s="14"/>
      <c r="T157" s="68"/>
      <c r="U157" s="54" t="str">
        <f>IF('Infos voyageurs'!AE147="Laos",'Infos voyageurs'!AL147,"")</f>
        <v/>
      </c>
      <c r="V157" s="68"/>
      <c r="W157" s="69"/>
      <c r="X157" s="56" t="str">
        <f>IF('Infos voyageurs'!AA147="Laos",'Infos voyageurs'!AN147,"")</f>
        <v/>
      </c>
      <c r="Y157" s="69"/>
      <c r="Z157" s="70"/>
      <c r="AA157" s="58">
        <f t="shared" si="6"/>
        <v>0</v>
      </c>
      <c r="AB157" s="70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</row>
    <row r="158" spans="1:185" s="30" customFormat="1" x14ac:dyDescent="0.2">
      <c r="A158" s="1" t="str">
        <f>IF('Infos voyageurs'!AA148="Laos",'Infos voyageurs'!B148,"")</f>
        <v/>
      </c>
      <c r="B158" s="61">
        <f t="shared" si="5"/>
        <v>0</v>
      </c>
      <c r="C158" s="24" t="str">
        <f>IF(AND('Infos voyageurs'!AA148="Laos",'Infos voyageurs'!AC148="janvier"),'Infos voyageurs'!AG148,"")</f>
        <v/>
      </c>
      <c r="D158" s="24" t="str">
        <f>IF(AND('Infos voyageurs'!AA148="Laos",'Infos voyageurs'!AC148="février"),'Infos voyageurs'!AG148,"")</f>
        <v/>
      </c>
      <c r="E158" s="24" t="str">
        <f>IF(AND('Infos voyageurs'!AA148="Laos",'Infos voyageurs'!AC148="mars"),'Infos voyageurs'!AG148,"")</f>
        <v/>
      </c>
      <c r="F158" s="54" t="str">
        <f>IF(AND('Infos voyageurs'!AA148="Laos",'Infos voyageurs'!AC148="avril"),'Infos voyageurs'!AG148,"")</f>
        <v/>
      </c>
      <c r="G158" s="54" t="str">
        <f>IF(AND('Infos voyageurs'!AA148="Laos",'Infos voyageurs'!AC148="mai"),'Infos voyageurs'!AG148,"")</f>
        <v/>
      </c>
      <c r="H158" s="54" t="str">
        <f>IF(AND('Infos voyageurs'!AA149="Laos",'Infos voyageurs'!AC149="juin"),'Infos voyageurs'!AG149,"")</f>
        <v/>
      </c>
      <c r="I158" s="56" t="str">
        <f>IF(AND('Infos voyageurs'!AA148="Laos",'Infos voyageurs'!AC148="juillet"),'Infos voyageurs'!AG148,"")</f>
        <v/>
      </c>
      <c r="J158" s="56" t="str">
        <f>IF(AND('Infos voyageurs'!AA148="Laos",'Infos voyageurs'!AC148="août"),'Infos voyageurs'!AG148,"")</f>
        <v/>
      </c>
      <c r="K158" s="56" t="str">
        <f>IF(AND('Infos voyageurs'!AA148="Laos",'Infos voyageurs'!AC148="septembre"),'Infos voyageurs'!AG148,"")</f>
        <v/>
      </c>
      <c r="L158" s="58" t="str">
        <f>IF(AND('Infos voyageurs'!AA148="Laos",'Infos voyageurs'!AC148="octobre"),'Infos voyageurs'!AG148,"")</f>
        <v/>
      </c>
      <c r="M158" s="58" t="str">
        <f>IF(AND('Infos voyageurs'!AA148="Laos",'Infos voyageurs'!AC148="novembre"),'Infos voyageurs'!AG148,"")</f>
        <v/>
      </c>
      <c r="N158" s="58" t="str">
        <f>IF(AND('Infos voyageurs'!AA148="Laos",'Infos voyageurs'!AC148="décembre"),'Infos voyageurs'!AG148,"")</f>
        <v/>
      </c>
      <c r="O158" s="4"/>
      <c r="P158" s="1"/>
      <c r="Q158" s="14"/>
      <c r="R158" s="24" t="str">
        <f>IF('Infos voyageurs'!AA148="Laos",'Infos voyageurs'!AI148,"")</f>
        <v/>
      </c>
      <c r="S158" s="14"/>
      <c r="T158" s="68"/>
      <c r="U158" s="54" t="str">
        <f>IF('Infos voyageurs'!AE148="Laos",'Infos voyageurs'!AL148,"")</f>
        <v/>
      </c>
      <c r="V158" s="68"/>
      <c r="W158" s="69"/>
      <c r="X158" s="56" t="str">
        <f>IF('Infos voyageurs'!AA148="Laos",'Infos voyageurs'!AN148,"")</f>
        <v/>
      </c>
      <c r="Y158" s="69"/>
      <c r="Z158" s="70"/>
      <c r="AA158" s="58">
        <f t="shared" si="6"/>
        <v>0</v>
      </c>
      <c r="AB158" s="70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</row>
    <row r="159" spans="1:185" s="35" customFormat="1" x14ac:dyDescent="0.2">
      <c r="A159" s="1" t="str">
        <f>IF('Infos voyageurs'!AA149="Laos",'Infos voyageurs'!B149,"")</f>
        <v/>
      </c>
      <c r="B159" s="61">
        <f t="shared" si="5"/>
        <v>0</v>
      </c>
      <c r="C159" s="24" t="str">
        <f>IF(AND('Infos voyageurs'!AA149="Laos",'Infos voyageurs'!AC149="janvier"),'Infos voyageurs'!AG149,"")</f>
        <v/>
      </c>
      <c r="D159" s="24" t="str">
        <f>IF(AND('Infos voyageurs'!AA149="Laos",'Infos voyageurs'!AC149="février"),'Infos voyageurs'!AG149,"")</f>
        <v/>
      </c>
      <c r="E159" s="24" t="str">
        <f>IF(AND('Infos voyageurs'!AA149="Laos",'Infos voyageurs'!AC149="mars"),'Infos voyageurs'!AG149,"")</f>
        <v/>
      </c>
      <c r="F159" s="54" t="str">
        <f>IF(AND('Infos voyageurs'!AA149="Laos",'Infos voyageurs'!AC149="avril"),'Infos voyageurs'!AG149,"")</f>
        <v/>
      </c>
      <c r="G159" s="54" t="str">
        <f>IF(AND('Infos voyageurs'!AA149="Laos",'Infos voyageurs'!AC149="mai"),'Infos voyageurs'!AG149,"")</f>
        <v/>
      </c>
      <c r="H159" s="54" t="str">
        <f>IF(AND('Infos voyageurs'!AA150="Laos",'Infos voyageurs'!AC150="juin"),'Infos voyageurs'!AG150,"")</f>
        <v/>
      </c>
      <c r="I159" s="56" t="str">
        <f>IF(AND('Infos voyageurs'!AA149="Laos",'Infos voyageurs'!AC149="juillet"),'Infos voyageurs'!AG149,"")</f>
        <v/>
      </c>
      <c r="J159" s="56" t="str">
        <f>IF(AND('Infos voyageurs'!AA149="Laos",'Infos voyageurs'!AC149="août"),'Infos voyageurs'!AG149,"")</f>
        <v/>
      </c>
      <c r="K159" s="56" t="str">
        <f>IF(AND('Infos voyageurs'!AA149="Laos",'Infos voyageurs'!AC149="septembre"),'Infos voyageurs'!AG149,"")</f>
        <v/>
      </c>
      <c r="L159" s="58" t="str">
        <f>IF(AND('Infos voyageurs'!AA149="Laos",'Infos voyageurs'!AC149="octobre"),'Infos voyageurs'!AG149,"")</f>
        <v/>
      </c>
      <c r="M159" s="58" t="str">
        <f>IF(AND('Infos voyageurs'!AA149="Laos",'Infos voyageurs'!AC149="novembre"),'Infos voyageurs'!AG149,"")</f>
        <v/>
      </c>
      <c r="N159" s="58" t="str">
        <f>IF(AND('Infos voyageurs'!AA149="Laos",'Infos voyageurs'!AC149="décembre"),'Infos voyageurs'!AG149,"")</f>
        <v/>
      </c>
      <c r="O159" s="4"/>
      <c r="P159" s="1"/>
      <c r="Q159" s="14"/>
      <c r="R159" s="24" t="str">
        <f>IF('Infos voyageurs'!AA149="Laos",'Infos voyageurs'!AI149,"")</f>
        <v/>
      </c>
      <c r="S159" s="14"/>
      <c r="T159" s="68"/>
      <c r="U159" s="54" t="str">
        <f>IF('Infos voyageurs'!AE149="Laos",'Infos voyageurs'!AL149,"")</f>
        <v/>
      </c>
      <c r="V159" s="68"/>
      <c r="W159" s="69"/>
      <c r="X159" s="56" t="str">
        <f>IF('Infos voyageurs'!AA149="Laos",'Infos voyageurs'!AN149,"")</f>
        <v/>
      </c>
      <c r="Y159" s="69"/>
      <c r="Z159" s="70"/>
      <c r="AA159" s="58">
        <f t="shared" si="6"/>
        <v>0</v>
      </c>
      <c r="AB159" s="70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</row>
    <row r="160" spans="1:185" x14ac:dyDescent="0.2">
      <c r="A160" s="1" t="str">
        <f>IF('Infos voyageurs'!AA150="Laos",'Infos voyageurs'!B150,"")</f>
        <v/>
      </c>
      <c r="B160" s="61">
        <f t="shared" si="5"/>
        <v>0</v>
      </c>
      <c r="C160" s="24" t="str">
        <f>IF(AND('Infos voyageurs'!AA150="Laos",'Infos voyageurs'!AC150="janvier"),'Infos voyageurs'!AG150,"")</f>
        <v/>
      </c>
      <c r="D160" s="24" t="str">
        <f>IF(AND('Infos voyageurs'!AA150="Laos",'Infos voyageurs'!AC150="février"),'Infos voyageurs'!AG150,"")</f>
        <v/>
      </c>
      <c r="E160" s="24" t="str">
        <f>IF(AND('Infos voyageurs'!AA150="Laos",'Infos voyageurs'!AC150="mars"),'Infos voyageurs'!AG150,"")</f>
        <v/>
      </c>
      <c r="F160" s="54" t="str">
        <f>IF(AND('Infos voyageurs'!AA150="Laos",'Infos voyageurs'!AC150="avril"),'Infos voyageurs'!AG150,"")</f>
        <v/>
      </c>
      <c r="G160" s="54" t="str">
        <f>IF(AND('Infos voyageurs'!AA150="Laos",'Infos voyageurs'!AC150="mai"),'Infos voyageurs'!AG150,"")</f>
        <v/>
      </c>
      <c r="H160" s="54" t="str">
        <f>IF(AND('Infos voyageurs'!AA151="Laos",'Infos voyageurs'!AC151="juin"),'Infos voyageurs'!AG151,"")</f>
        <v/>
      </c>
      <c r="I160" s="56" t="str">
        <f>IF(AND('Infos voyageurs'!AA150="Laos",'Infos voyageurs'!AC150="juillet"),'Infos voyageurs'!AG150,"")</f>
        <v/>
      </c>
      <c r="J160" s="56" t="str">
        <f>IF(AND('Infos voyageurs'!AA150="Laos",'Infos voyageurs'!AC150="août"),'Infos voyageurs'!AG150,"")</f>
        <v/>
      </c>
      <c r="K160" s="56" t="str">
        <f>IF(AND('Infos voyageurs'!AA150="Laos",'Infos voyageurs'!AC150="septembre"),'Infos voyageurs'!AG150,"")</f>
        <v/>
      </c>
      <c r="L160" s="58" t="str">
        <f>IF(AND('Infos voyageurs'!AA150="Laos",'Infos voyageurs'!AC150="octobre"),'Infos voyageurs'!AG150,"")</f>
        <v/>
      </c>
      <c r="M160" s="58" t="str">
        <f>IF(AND('Infos voyageurs'!AA150="Laos",'Infos voyageurs'!AC150="novembre"),'Infos voyageurs'!AG150,"")</f>
        <v/>
      </c>
      <c r="N160" s="58" t="str">
        <f>IF(AND('Infos voyageurs'!AA150="Laos",'Infos voyageurs'!AC150="décembre"),'Infos voyageurs'!AG150,"")</f>
        <v/>
      </c>
      <c r="P160" s="1"/>
      <c r="Q160" s="14"/>
      <c r="R160" s="24" t="str">
        <f>IF('Infos voyageurs'!AA150="Laos",'Infos voyageurs'!AI150,"")</f>
        <v/>
      </c>
      <c r="S160" s="14"/>
      <c r="T160" s="68"/>
      <c r="U160" s="54" t="str">
        <f>IF('Infos voyageurs'!AE150="Laos",'Infos voyageurs'!AL150,"")</f>
        <v/>
      </c>
      <c r="V160" s="68"/>
      <c r="W160" s="69"/>
      <c r="X160" s="56" t="str">
        <f>IF('Infos voyageurs'!AA150="Laos",'Infos voyageurs'!AN150,"")</f>
        <v/>
      </c>
      <c r="Y160" s="69"/>
      <c r="Z160" s="70"/>
      <c r="AA160" s="58">
        <f t="shared" si="6"/>
        <v>0</v>
      </c>
      <c r="AB160" s="70"/>
    </row>
    <row r="161" spans="1:185" s="30" customFormat="1" x14ac:dyDescent="0.2">
      <c r="A161" s="1" t="str">
        <f>IF('Infos voyageurs'!AA151="Laos",'Infos voyageurs'!B151,"")</f>
        <v/>
      </c>
      <c r="B161" s="61">
        <f t="shared" si="5"/>
        <v>0</v>
      </c>
      <c r="C161" s="24" t="str">
        <f>IF(AND('Infos voyageurs'!AA151="Laos",'Infos voyageurs'!AC151="janvier"),'Infos voyageurs'!AG151,"")</f>
        <v/>
      </c>
      <c r="D161" s="24" t="str">
        <f>IF(AND('Infos voyageurs'!AA151="Laos",'Infos voyageurs'!AC151="février"),'Infos voyageurs'!AG151,"")</f>
        <v/>
      </c>
      <c r="E161" s="24" t="str">
        <f>IF(AND('Infos voyageurs'!AA151="Laos",'Infos voyageurs'!AC151="mars"),'Infos voyageurs'!AG151,"")</f>
        <v/>
      </c>
      <c r="F161" s="54" t="str">
        <f>IF(AND('Infos voyageurs'!AA151="Laos",'Infos voyageurs'!AC151="avril"),'Infos voyageurs'!AG151,"")</f>
        <v/>
      </c>
      <c r="G161" s="54" t="str">
        <f>IF(AND('Infos voyageurs'!AA151="Laos",'Infos voyageurs'!AC151="mai"),'Infos voyageurs'!AG151,"")</f>
        <v/>
      </c>
      <c r="H161" s="54" t="str">
        <f>IF(AND('Infos voyageurs'!AA152="Laos",'Infos voyageurs'!AC152="juin"),'Infos voyageurs'!AG152,"")</f>
        <v/>
      </c>
      <c r="I161" s="56" t="str">
        <f>IF(AND('Infos voyageurs'!AA151="Laos",'Infos voyageurs'!AC151="juillet"),'Infos voyageurs'!AG151,"")</f>
        <v/>
      </c>
      <c r="J161" s="56" t="str">
        <f>IF(AND('Infos voyageurs'!AA151="Laos",'Infos voyageurs'!AC151="août"),'Infos voyageurs'!AG151,"")</f>
        <v/>
      </c>
      <c r="K161" s="56" t="str">
        <f>IF(AND('Infos voyageurs'!AA151="Laos",'Infos voyageurs'!AC151="septembre"),'Infos voyageurs'!AG151,"")</f>
        <v/>
      </c>
      <c r="L161" s="58" t="str">
        <f>IF(AND('Infos voyageurs'!AA151="Laos",'Infos voyageurs'!AC151="octobre"),'Infos voyageurs'!AG151,"")</f>
        <v/>
      </c>
      <c r="M161" s="58" t="str">
        <f>IF(AND('Infos voyageurs'!AA151="Laos",'Infos voyageurs'!AC151="novembre"),'Infos voyageurs'!AG151,"")</f>
        <v/>
      </c>
      <c r="N161" s="58" t="str">
        <f>IF(AND('Infos voyageurs'!AA151="Laos",'Infos voyageurs'!AC151="décembre"),'Infos voyageurs'!AG151,"")</f>
        <v/>
      </c>
      <c r="O161" s="4"/>
      <c r="P161" s="1"/>
      <c r="Q161" s="14"/>
      <c r="R161" s="24" t="str">
        <f>IF('Infos voyageurs'!AA151="Laos",'Infos voyageurs'!AI151,"")</f>
        <v/>
      </c>
      <c r="S161" s="14"/>
      <c r="T161" s="68"/>
      <c r="U161" s="54" t="str">
        <f>IF('Infos voyageurs'!AE151="Laos",'Infos voyageurs'!AL151,"")</f>
        <v/>
      </c>
      <c r="V161" s="68"/>
      <c r="W161" s="69"/>
      <c r="X161" s="56" t="str">
        <f>IF('Infos voyageurs'!AA151="Laos",'Infos voyageurs'!AN151,"")</f>
        <v/>
      </c>
      <c r="Y161" s="69"/>
      <c r="Z161" s="70"/>
      <c r="AA161" s="58">
        <f t="shared" si="6"/>
        <v>0</v>
      </c>
      <c r="AB161" s="70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</row>
    <row r="162" spans="1:185" s="30" customFormat="1" x14ac:dyDescent="0.2">
      <c r="A162" s="1" t="str">
        <f>IF('Infos voyageurs'!AA152="Laos",'Infos voyageurs'!B152,"")</f>
        <v/>
      </c>
      <c r="B162" s="61">
        <f t="shared" si="5"/>
        <v>0</v>
      </c>
      <c r="C162" s="24" t="str">
        <f>IF(AND('Infos voyageurs'!AA152="Laos",'Infos voyageurs'!AC152="janvier"),'Infos voyageurs'!AG152,"")</f>
        <v/>
      </c>
      <c r="D162" s="24" t="str">
        <f>IF(AND('Infos voyageurs'!AA152="Laos",'Infos voyageurs'!AC152="février"),'Infos voyageurs'!AG152,"")</f>
        <v/>
      </c>
      <c r="E162" s="24" t="str">
        <f>IF(AND('Infos voyageurs'!AA152="Laos",'Infos voyageurs'!AC152="mars"),'Infos voyageurs'!AG152,"")</f>
        <v/>
      </c>
      <c r="F162" s="54" t="str">
        <f>IF(AND('Infos voyageurs'!AA152="Laos",'Infos voyageurs'!AC152="avril"),'Infos voyageurs'!AG152,"")</f>
        <v/>
      </c>
      <c r="G162" s="54" t="str">
        <f>IF(AND('Infos voyageurs'!AA152="Laos",'Infos voyageurs'!AC152="mai"),'Infos voyageurs'!AG152,"")</f>
        <v/>
      </c>
      <c r="H162" s="54" t="str">
        <f>IF(AND('Infos voyageurs'!AA153="Laos",'Infos voyageurs'!AC153="juin"),'Infos voyageurs'!AG153,"")</f>
        <v/>
      </c>
      <c r="I162" s="56" t="str">
        <f>IF(AND('Infos voyageurs'!AA152="Laos",'Infos voyageurs'!AC152="juillet"),'Infos voyageurs'!AG152,"")</f>
        <v/>
      </c>
      <c r="J162" s="56" t="str">
        <f>IF(AND('Infos voyageurs'!AA152="Laos",'Infos voyageurs'!AC152="août"),'Infos voyageurs'!AG152,"")</f>
        <v/>
      </c>
      <c r="K162" s="56" t="str">
        <f>IF(AND('Infos voyageurs'!AA152="Laos",'Infos voyageurs'!AC152="septembre"),'Infos voyageurs'!AG152,"")</f>
        <v/>
      </c>
      <c r="L162" s="58" t="str">
        <f>IF(AND('Infos voyageurs'!AA152="Laos",'Infos voyageurs'!AC152="octobre"),'Infos voyageurs'!AG152,"")</f>
        <v/>
      </c>
      <c r="M162" s="58" t="str">
        <f>IF(AND('Infos voyageurs'!AA152="Laos",'Infos voyageurs'!AC152="novembre"),'Infos voyageurs'!AG152,"")</f>
        <v/>
      </c>
      <c r="N162" s="58" t="str">
        <f>IF(AND('Infos voyageurs'!AA152="Laos",'Infos voyageurs'!AC152="décembre"),'Infos voyageurs'!AG152,"")</f>
        <v/>
      </c>
      <c r="O162" s="4"/>
      <c r="P162" s="1"/>
      <c r="Q162" s="14"/>
      <c r="R162" s="24" t="str">
        <f>IF('Infos voyageurs'!AA152="Laos",'Infos voyageurs'!AI152,"")</f>
        <v/>
      </c>
      <c r="S162" s="14"/>
      <c r="T162" s="68"/>
      <c r="U162" s="54" t="str">
        <f>IF('Infos voyageurs'!AE152="Laos",'Infos voyageurs'!AL152,"")</f>
        <v/>
      </c>
      <c r="V162" s="68"/>
      <c r="W162" s="69"/>
      <c r="X162" s="56" t="str">
        <f>IF('Infos voyageurs'!AA152="Laos",'Infos voyageurs'!AN152,"")</f>
        <v/>
      </c>
      <c r="Y162" s="69"/>
      <c r="Z162" s="70"/>
      <c r="AA162" s="58">
        <f t="shared" si="6"/>
        <v>0</v>
      </c>
      <c r="AB162" s="70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</row>
    <row r="163" spans="1:185" s="30" customFormat="1" x14ac:dyDescent="0.2">
      <c r="A163" s="1" t="str">
        <f>IF('Infos voyageurs'!AA153="Laos",'Infos voyageurs'!B153,"")</f>
        <v/>
      </c>
      <c r="B163" s="61">
        <f t="shared" si="5"/>
        <v>0</v>
      </c>
      <c r="C163" s="24" t="str">
        <f>IF(AND('Infos voyageurs'!AA153="Laos",'Infos voyageurs'!AC153="janvier"),'Infos voyageurs'!AG153,"")</f>
        <v/>
      </c>
      <c r="D163" s="24" t="str">
        <f>IF(AND('Infos voyageurs'!AA153="Laos",'Infos voyageurs'!AC153="février"),'Infos voyageurs'!AG153,"")</f>
        <v/>
      </c>
      <c r="E163" s="24" t="str">
        <f>IF(AND('Infos voyageurs'!AA153="Laos",'Infos voyageurs'!AC153="mars"),'Infos voyageurs'!AG153,"")</f>
        <v/>
      </c>
      <c r="F163" s="54" t="str">
        <f>IF(AND('Infos voyageurs'!AA153="Laos",'Infos voyageurs'!AC153="avril"),'Infos voyageurs'!AG153,"")</f>
        <v/>
      </c>
      <c r="G163" s="54" t="str">
        <f>IF(AND('Infos voyageurs'!AA153="Laos",'Infos voyageurs'!AC153="mai"),'Infos voyageurs'!AG153,"")</f>
        <v/>
      </c>
      <c r="H163" s="54" t="str">
        <f>IF(AND('Infos voyageurs'!AA154="Laos",'Infos voyageurs'!AC154="juin"),'Infos voyageurs'!AG154,"")</f>
        <v/>
      </c>
      <c r="I163" s="56" t="str">
        <f>IF(AND('Infos voyageurs'!AA153="Laos",'Infos voyageurs'!AC153="juillet"),'Infos voyageurs'!AG153,"")</f>
        <v/>
      </c>
      <c r="J163" s="56" t="str">
        <f>IF(AND('Infos voyageurs'!AA153="Laos",'Infos voyageurs'!AC153="août"),'Infos voyageurs'!AG153,"")</f>
        <v/>
      </c>
      <c r="K163" s="56" t="str">
        <f>IF(AND('Infos voyageurs'!AA153="Laos",'Infos voyageurs'!AC153="septembre"),'Infos voyageurs'!AG153,"")</f>
        <v/>
      </c>
      <c r="L163" s="58" t="str">
        <f>IF(AND('Infos voyageurs'!AA153="Laos",'Infos voyageurs'!AC153="octobre"),'Infos voyageurs'!AG153,"")</f>
        <v/>
      </c>
      <c r="M163" s="58" t="str">
        <f>IF(AND('Infos voyageurs'!AA153="Laos",'Infos voyageurs'!AC153="novembre"),'Infos voyageurs'!AG153,"")</f>
        <v/>
      </c>
      <c r="N163" s="58" t="str">
        <f>IF(AND('Infos voyageurs'!AA153="Laos",'Infos voyageurs'!AC153="décembre"),'Infos voyageurs'!AG153,"")</f>
        <v/>
      </c>
      <c r="O163" s="4"/>
      <c r="P163" s="1"/>
      <c r="Q163" s="14"/>
      <c r="R163" s="24" t="str">
        <f>IF('Infos voyageurs'!AA153="Laos",'Infos voyageurs'!AI153,"")</f>
        <v/>
      </c>
      <c r="S163" s="14"/>
      <c r="T163" s="68"/>
      <c r="U163" s="54" t="str">
        <f>IF('Infos voyageurs'!AE153="Laos",'Infos voyageurs'!AL153,"")</f>
        <v/>
      </c>
      <c r="V163" s="68"/>
      <c r="W163" s="69"/>
      <c r="X163" s="56" t="str">
        <f>IF('Infos voyageurs'!AA153="Laos",'Infos voyageurs'!AN153,"")</f>
        <v/>
      </c>
      <c r="Y163" s="69"/>
      <c r="Z163" s="70"/>
      <c r="AA163" s="58">
        <f t="shared" si="6"/>
        <v>0</v>
      </c>
      <c r="AB163" s="70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</row>
    <row r="164" spans="1:185" s="30" customFormat="1" x14ac:dyDescent="0.2">
      <c r="A164" s="1" t="str">
        <f>IF('Infos voyageurs'!AA154="Laos",'Infos voyageurs'!B154,"")</f>
        <v/>
      </c>
      <c r="B164" s="61">
        <f t="shared" si="5"/>
        <v>0</v>
      </c>
      <c r="C164" s="24" t="str">
        <f>IF(AND('Infos voyageurs'!AA154="Laos",'Infos voyageurs'!AC154="janvier"),'Infos voyageurs'!AG154,"")</f>
        <v/>
      </c>
      <c r="D164" s="24" t="str">
        <f>IF(AND('Infos voyageurs'!AA154="Laos",'Infos voyageurs'!AC154="février"),'Infos voyageurs'!AG154,"")</f>
        <v/>
      </c>
      <c r="E164" s="24" t="str">
        <f>IF(AND('Infos voyageurs'!AA154="Laos",'Infos voyageurs'!AC154="mars"),'Infos voyageurs'!AG154,"")</f>
        <v/>
      </c>
      <c r="F164" s="54" t="str">
        <f>IF(AND('Infos voyageurs'!AA154="Laos",'Infos voyageurs'!AC154="avril"),'Infos voyageurs'!AG154,"")</f>
        <v/>
      </c>
      <c r="G164" s="54" t="str">
        <f>IF(AND('Infos voyageurs'!AA154="Laos",'Infos voyageurs'!AC154="mai"),'Infos voyageurs'!AG154,"")</f>
        <v/>
      </c>
      <c r="H164" s="54" t="str">
        <f>IF(AND('Infos voyageurs'!AA155="Laos",'Infos voyageurs'!AC155="juin"),'Infos voyageurs'!AG155,"")</f>
        <v/>
      </c>
      <c r="I164" s="56" t="str">
        <f>IF(AND('Infos voyageurs'!AA154="Laos",'Infos voyageurs'!AC154="juillet"),'Infos voyageurs'!AG154,"")</f>
        <v/>
      </c>
      <c r="J164" s="56" t="str">
        <f>IF(AND('Infos voyageurs'!AA154="Laos",'Infos voyageurs'!AC154="août"),'Infos voyageurs'!AG154,"")</f>
        <v/>
      </c>
      <c r="K164" s="56" t="str">
        <f>IF(AND('Infos voyageurs'!AA154="Laos",'Infos voyageurs'!AC154="septembre"),'Infos voyageurs'!AG154,"")</f>
        <v/>
      </c>
      <c r="L164" s="58" t="str">
        <f>IF(AND('Infos voyageurs'!AA154="Laos",'Infos voyageurs'!AC154="octobre"),'Infos voyageurs'!AG154,"")</f>
        <v/>
      </c>
      <c r="M164" s="58" t="str">
        <f>IF(AND('Infos voyageurs'!AA154="Laos",'Infos voyageurs'!AC154="novembre"),'Infos voyageurs'!AG154,"")</f>
        <v/>
      </c>
      <c r="N164" s="58" t="str">
        <f>IF(AND('Infos voyageurs'!AA154="Laos",'Infos voyageurs'!AC154="décembre"),'Infos voyageurs'!AG154,"")</f>
        <v/>
      </c>
      <c r="O164" s="4"/>
      <c r="P164" s="1"/>
      <c r="Q164" s="14"/>
      <c r="R164" s="24" t="str">
        <f>IF('Infos voyageurs'!AA154="Laos",'Infos voyageurs'!AI154,"")</f>
        <v/>
      </c>
      <c r="S164" s="14"/>
      <c r="T164" s="68"/>
      <c r="U164" s="54" t="str">
        <f>IF('Infos voyageurs'!AE154="Laos",'Infos voyageurs'!AL154,"")</f>
        <v/>
      </c>
      <c r="V164" s="68"/>
      <c r="W164" s="69"/>
      <c r="X164" s="56" t="str">
        <f>IF('Infos voyageurs'!AA154="Laos",'Infos voyageurs'!AN154,"")</f>
        <v/>
      </c>
      <c r="Y164" s="69"/>
      <c r="Z164" s="70"/>
      <c r="AA164" s="58">
        <f t="shared" si="6"/>
        <v>0</v>
      </c>
      <c r="AB164" s="70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</row>
    <row r="165" spans="1:185" s="30" customFormat="1" x14ac:dyDescent="0.2">
      <c r="A165" s="1" t="str">
        <f>IF('Infos voyageurs'!AA155="Laos",'Infos voyageurs'!B155,"")</f>
        <v/>
      </c>
      <c r="B165" s="61">
        <f t="shared" si="5"/>
        <v>0</v>
      </c>
      <c r="C165" s="24" t="str">
        <f>IF(AND('Infos voyageurs'!AA155="Laos",'Infos voyageurs'!AC155="janvier"),'Infos voyageurs'!AG155,"")</f>
        <v/>
      </c>
      <c r="D165" s="24" t="str">
        <f>IF(AND('Infos voyageurs'!AA155="Laos",'Infos voyageurs'!AC155="février"),'Infos voyageurs'!AG155,"")</f>
        <v/>
      </c>
      <c r="E165" s="24" t="str">
        <f>IF(AND('Infos voyageurs'!AA155="Laos",'Infos voyageurs'!AC155="mars"),'Infos voyageurs'!AG155,"")</f>
        <v/>
      </c>
      <c r="F165" s="54" t="str">
        <f>IF(AND('Infos voyageurs'!AA155="Laos",'Infos voyageurs'!AC155="avril"),'Infos voyageurs'!AG155,"")</f>
        <v/>
      </c>
      <c r="G165" s="54" t="str">
        <f>IF(AND('Infos voyageurs'!AA155="Laos",'Infos voyageurs'!AC155="mai"),'Infos voyageurs'!AG155,"")</f>
        <v/>
      </c>
      <c r="H165" s="54" t="str">
        <f>IF(AND('Infos voyageurs'!AA156="Laos",'Infos voyageurs'!AC156="juin"),'Infos voyageurs'!AG156,"")</f>
        <v/>
      </c>
      <c r="I165" s="56" t="str">
        <f>IF(AND('Infos voyageurs'!AA155="Laos",'Infos voyageurs'!AC155="juillet"),'Infos voyageurs'!AG155,"")</f>
        <v/>
      </c>
      <c r="J165" s="56" t="str">
        <f>IF(AND('Infos voyageurs'!AA155="Laos",'Infos voyageurs'!AC155="août"),'Infos voyageurs'!AG155,"")</f>
        <v/>
      </c>
      <c r="K165" s="56" t="str">
        <f>IF(AND('Infos voyageurs'!AA155="Laos",'Infos voyageurs'!AC155="septembre"),'Infos voyageurs'!AG155,"")</f>
        <v/>
      </c>
      <c r="L165" s="58" t="str">
        <f>IF(AND('Infos voyageurs'!AA155="Laos",'Infos voyageurs'!AC155="octobre"),'Infos voyageurs'!AG155,"")</f>
        <v/>
      </c>
      <c r="M165" s="58" t="str">
        <f>IF(AND('Infos voyageurs'!AA155="Laos",'Infos voyageurs'!AC155="novembre"),'Infos voyageurs'!AG155,"")</f>
        <v/>
      </c>
      <c r="N165" s="58" t="str">
        <f>IF(AND('Infos voyageurs'!AA155="Laos",'Infos voyageurs'!AC155="décembre"),'Infos voyageurs'!AG155,"")</f>
        <v/>
      </c>
      <c r="O165" s="4"/>
      <c r="P165" s="1"/>
      <c r="Q165" s="14"/>
      <c r="R165" s="24" t="str">
        <f>IF('Infos voyageurs'!AA155="Laos",'Infos voyageurs'!AI155,"")</f>
        <v/>
      </c>
      <c r="S165" s="14"/>
      <c r="T165" s="68"/>
      <c r="U165" s="54" t="str">
        <f>IF('Infos voyageurs'!AE155="Laos",'Infos voyageurs'!AL155,"")</f>
        <v/>
      </c>
      <c r="V165" s="68"/>
      <c r="W165" s="69"/>
      <c r="X165" s="56" t="str">
        <f>IF('Infos voyageurs'!AA155="Laos",'Infos voyageurs'!AN155,"")</f>
        <v/>
      </c>
      <c r="Y165" s="69"/>
      <c r="Z165" s="70"/>
      <c r="AA165" s="58">
        <f t="shared" si="6"/>
        <v>0</v>
      </c>
      <c r="AB165" s="70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</row>
    <row r="166" spans="1:185" s="30" customFormat="1" x14ac:dyDescent="0.2">
      <c r="A166" s="1" t="str">
        <f>IF('Infos voyageurs'!AA156="Laos",'Infos voyageurs'!B156,"")</f>
        <v/>
      </c>
      <c r="B166" s="61">
        <f t="shared" si="5"/>
        <v>0</v>
      </c>
      <c r="C166" s="24" t="str">
        <f>IF(AND('Infos voyageurs'!AA156="Laos",'Infos voyageurs'!AC156="janvier"),'Infos voyageurs'!AG156,"")</f>
        <v/>
      </c>
      <c r="D166" s="24" t="str">
        <f>IF(AND('Infos voyageurs'!AA156="Laos",'Infos voyageurs'!AC156="février"),'Infos voyageurs'!AG156,"")</f>
        <v/>
      </c>
      <c r="E166" s="24" t="str">
        <f>IF(AND('Infos voyageurs'!AA156="Laos",'Infos voyageurs'!AC156="mars"),'Infos voyageurs'!AG156,"")</f>
        <v/>
      </c>
      <c r="F166" s="54" t="str">
        <f>IF(AND('Infos voyageurs'!AA156="Laos",'Infos voyageurs'!AC156="avril"),'Infos voyageurs'!AG156,"")</f>
        <v/>
      </c>
      <c r="G166" s="54" t="str">
        <f>IF(AND('Infos voyageurs'!AA156="Laos",'Infos voyageurs'!AC156="mai"),'Infos voyageurs'!AG156,"")</f>
        <v/>
      </c>
      <c r="H166" s="54" t="str">
        <f>IF(AND('Infos voyageurs'!AA157="Laos",'Infos voyageurs'!AC157="juin"),'Infos voyageurs'!AG157,"")</f>
        <v/>
      </c>
      <c r="I166" s="56" t="str">
        <f>IF(AND('Infos voyageurs'!AA156="Laos",'Infos voyageurs'!AC156="juillet"),'Infos voyageurs'!AG156,"")</f>
        <v/>
      </c>
      <c r="J166" s="56" t="str">
        <f>IF(AND('Infos voyageurs'!AA156="Laos",'Infos voyageurs'!AC156="août"),'Infos voyageurs'!AG156,"")</f>
        <v/>
      </c>
      <c r="K166" s="56" t="str">
        <f>IF(AND('Infos voyageurs'!AA156="Laos",'Infos voyageurs'!AC156="septembre"),'Infos voyageurs'!AG156,"")</f>
        <v/>
      </c>
      <c r="L166" s="58" t="str">
        <f>IF(AND('Infos voyageurs'!AA156="Laos",'Infos voyageurs'!AC156="octobre"),'Infos voyageurs'!AG156,"")</f>
        <v/>
      </c>
      <c r="M166" s="58" t="str">
        <f>IF(AND('Infos voyageurs'!AA156="Laos",'Infos voyageurs'!AC156="novembre"),'Infos voyageurs'!AG156,"")</f>
        <v/>
      </c>
      <c r="N166" s="58" t="str">
        <f>IF(AND('Infos voyageurs'!AA156="Laos",'Infos voyageurs'!AC156="décembre"),'Infos voyageurs'!AG156,"")</f>
        <v/>
      </c>
      <c r="O166" s="4"/>
      <c r="P166" s="1"/>
      <c r="Q166" s="14"/>
      <c r="R166" s="24" t="str">
        <f>IF('Infos voyageurs'!AA156="Laos",'Infos voyageurs'!AI156,"")</f>
        <v/>
      </c>
      <c r="S166" s="14"/>
      <c r="T166" s="68"/>
      <c r="U166" s="54" t="str">
        <f>IF('Infos voyageurs'!AE156="Laos",'Infos voyageurs'!AL156,"")</f>
        <v/>
      </c>
      <c r="V166" s="68"/>
      <c r="W166" s="69"/>
      <c r="X166" s="56" t="str">
        <f>IF('Infos voyageurs'!AA156="Laos",'Infos voyageurs'!AN156,"")</f>
        <v/>
      </c>
      <c r="Y166" s="69"/>
      <c r="Z166" s="70"/>
      <c r="AA166" s="58">
        <f t="shared" si="6"/>
        <v>0</v>
      </c>
      <c r="AB166" s="70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</row>
    <row r="167" spans="1:185" s="30" customFormat="1" x14ac:dyDescent="0.2">
      <c r="A167" s="1" t="str">
        <f>IF('Infos voyageurs'!AA157="Laos",'Infos voyageurs'!B157,"")</f>
        <v/>
      </c>
      <c r="B167" s="61">
        <f t="shared" si="5"/>
        <v>0</v>
      </c>
      <c r="C167" s="24" t="str">
        <f>IF(AND('Infos voyageurs'!AA157="Laos",'Infos voyageurs'!AC157="janvier"),'Infos voyageurs'!AG157,"")</f>
        <v/>
      </c>
      <c r="D167" s="24" t="str">
        <f>IF(AND('Infos voyageurs'!AA157="Laos",'Infos voyageurs'!AC157="février"),'Infos voyageurs'!AG157,"")</f>
        <v/>
      </c>
      <c r="E167" s="24" t="str">
        <f>IF(AND('Infos voyageurs'!AA157="Laos",'Infos voyageurs'!AC157="mars"),'Infos voyageurs'!AG157,"")</f>
        <v/>
      </c>
      <c r="F167" s="54" t="str">
        <f>IF(AND('Infos voyageurs'!AA157="Laos",'Infos voyageurs'!AC157="avril"),'Infos voyageurs'!AG157,"")</f>
        <v/>
      </c>
      <c r="G167" s="54" t="str">
        <f>IF(AND('Infos voyageurs'!AA157="Laos",'Infos voyageurs'!AC157="mai"),'Infos voyageurs'!AG157,"")</f>
        <v/>
      </c>
      <c r="H167" s="54" t="str">
        <f>IF(AND('Infos voyageurs'!AA158="Laos",'Infos voyageurs'!AC158="juin"),'Infos voyageurs'!AG158,"")</f>
        <v/>
      </c>
      <c r="I167" s="56" t="str">
        <f>IF(AND('Infos voyageurs'!AA157="Laos",'Infos voyageurs'!AC157="juillet"),'Infos voyageurs'!AG157,"")</f>
        <v/>
      </c>
      <c r="J167" s="56" t="str">
        <f>IF(AND('Infos voyageurs'!AA157="Laos",'Infos voyageurs'!AC157="août"),'Infos voyageurs'!AG157,"")</f>
        <v/>
      </c>
      <c r="K167" s="56" t="str">
        <f>IF(AND('Infos voyageurs'!AA157="Laos",'Infos voyageurs'!AC157="septembre"),'Infos voyageurs'!AG157,"")</f>
        <v/>
      </c>
      <c r="L167" s="58" t="str">
        <f>IF(AND('Infos voyageurs'!AA157="Laos",'Infos voyageurs'!AC157="octobre"),'Infos voyageurs'!AG157,"")</f>
        <v/>
      </c>
      <c r="M167" s="58" t="str">
        <f>IF(AND('Infos voyageurs'!AA157="Laos",'Infos voyageurs'!AC157="novembre"),'Infos voyageurs'!AG157,"")</f>
        <v/>
      </c>
      <c r="N167" s="58" t="str">
        <f>IF(AND('Infos voyageurs'!AA157="Laos",'Infos voyageurs'!AC157="décembre"),'Infos voyageurs'!AG157,"")</f>
        <v/>
      </c>
      <c r="O167" s="4"/>
      <c r="P167" s="1"/>
      <c r="Q167" s="14"/>
      <c r="R167" s="24" t="str">
        <f>IF('Infos voyageurs'!AA157="Laos",'Infos voyageurs'!AI157,"")</f>
        <v/>
      </c>
      <c r="S167" s="14"/>
      <c r="T167" s="68"/>
      <c r="U167" s="54" t="str">
        <f>IF('Infos voyageurs'!AE157="Laos",'Infos voyageurs'!AL157,"")</f>
        <v/>
      </c>
      <c r="V167" s="68"/>
      <c r="W167" s="69"/>
      <c r="X167" s="56" t="str">
        <f>IF('Infos voyageurs'!AA157="Laos",'Infos voyageurs'!AN157,"")</f>
        <v/>
      </c>
      <c r="Y167" s="69"/>
      <c r="Z167" s="70"/>
      <c r="AA167" s="58">
        <f t="shared" si="6"/>
        <v>0</v>
      </c>
      <c r="AB167" s="70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</row>
    <row r="168" spans="1:185" s="30" customFormat="1" x14ac:dyDescent="0.2">
      <c r="A168" s="1" t="str">
        <f>IF('Infos voyageurs'!AA158="Laos",'Infos voyageurs'!B158,"")</f>
        <v/>
      </c>
      <c r="B168" s="61">
        <f t="shared" si="5"/>
        <v>0</v>
      </c>
      <c r="C168" s="24" t="str">
        <f>IF(AND('Infos voyageurs'!AA158="Laos",'Infos voyageurs'!AC158="janvier"),'Infos voyageurs'!AG158,"")</f>
        <v/>
      </c>
      <c r="D168" s="24" t="str">
        <f>IF(AND('Infos voyageurs'!AA158="Laos",'Infos voyageurs'!AC158="février"),'Infos voyageurs'!AG158,"")</f>
        <v/>
      </c>
      <c r="E168" s="24" t="str">
        <f>IF(AND('Infos voyageurs'!AA158="Laos",'Infos voyageurs'!AC158="mars"),'Infos voyageurs'!AG158,"")</f>
        <v/>
      </c>
      <c r="F168" s="54" t="str">
        <f>IF(AND('Infos voyageurs'!AA158="Laos",'Infos voyageurs'!AC158="avril"),'Infos voyageurs'!AG158,"")</f>
        <v/>
      </c>
      <c r="G168" s="54" t="str">
        <f>IF(AND('Infos voyageurs'!AA158="Laos",'Infos voyageurs'!AC158="mai"),'Infos voyageurs'!AG158,"")</f>
        <v/>
      </c>
      <c r="H168" s="54" t="str">
        <f>IF(AND('Infos voyageurs'!AA159="Laos",'Infos voyageurs'!AC159="juin"),'Infos voyageurs'!AG159,"")</f>
        <v/>
      </c>
      <c r="I168" s="56" t="str">
        <f>IF(AND('Infos voyageurs'!AA158="Laos",'Infos voyageurs'!AC158="juillet"),'Infos voyageurs'!AG158,"")</f>
        <v/>
      </c>
      <c r="J168" s="56" t="str">
        <f>IF(AND('Infos voyageurs'!AA158="Laos",'Infos voyageurs'!AC158="août"),'Infos voyageurs'!AG158,"")</f>
        <v/>
      </c>
      <c r="K168" s="56" t="str">
        <f>IF(AND('Infos voyageurs'!AA158="Laos",'Infos voyageurs'!AC158="septembre"),'Infos voyageurs'!AG158,"")</f>
        <v/>
      </c>
      <c r="L168" s="58" t="str">
        <f>IF(AND('Infos voyageurs'!AA158="Laos",'Infos voyageurs'!AC158="octobre"),'Infos voyageurs'!AG158,"")</f>
        <v/>
      </c>
      <c r="M168" s="58" t="str">
        <f>IF(AND('Infos voyageurs'!AA158="Laos",'Infos voyageurs'!AC158="novembre"),'Infos voyageurs'!AG158,"")</f>
        <v/>
      </c>
      <c r="N168" s="58" t="str">
        <f>IF(AND('Infos voyageurs'!AA158="Laos",'Infos voyageurs'!AC158="décembre"),'Infos voyageurs'!AG158,"")</f>
        <v/>
      </c>
      <c r="O168" s="4"/>
      <c r="P168" s="1"/>
      <c r="Q168" s="14"/>
      <c r="R168" s="24" t="str">
        <f>IF('Infos voyageurs'!AA158="Laos",'Infos voyageurs'!AI158,"")</f>
        <v/>
      </c>
      <c r="S168" s="14"/>
      <c r="T168" s="68"/>
      <c r="U168" s="54" t="str">
        <f>IF('Infos voyageurs'!AE158="Laos",'Infos voyageurs'!AL158,"")</f>
        <v/>
      </c>
      <c r="V168" s="68"/>
      <c r="W168" s="69"/>
      <c r="X168" s="56" t="str">
        <f>IF('Infos voyageurs'!AA158="Laos",'Infos voyageurs'!AN158,"")</f>
        <v/>
      </c>
      <c r="Y168" s="69"/>
      <c r="Z168" s="70"/>
      <c r="AA168" s="58">
        <f t="shared" si="6"/>
        <v>0</v>
      </c>
      <c r="AB168" s="70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</row>
    <row r="169" spans="1:185" s="30" customFormat="1" x14ac:dyDescent="0.2">
      <c r="A169" s="1" t="str">
        <f>IF('Infos voyageurs'!AA159="Laos",'Infos voyageurs'!B159,"")</f>
        <v/>
      </c>
      <c r="B169" s="61">
        <f t="shared" si="5"/>
        <v>0</v>
      </c>
      <c r="C169" s="24" t="str">
        <f>IF(AND('Infos voyageurs'!AA159="Laos",'Infos voyageurs'!AC159="janvier"),'Infos voyageurs'!AG159,"")</f>
        <v/>
      </c>
      <c r="D169" s="24" t="str">
        <f>IF(AND('Infos voyageurs'!AA159="Laos",'Infos voyageurs'!AC159="février"),'Infos voyageurs'!AG159,"")</f>
        <v/>
      </c>
      <c r="E169" s="24" t="str">
        <f>IF(AND('Infos voyageurs'!AA159="Laos",'Infos voyageurs'!AC159="mars"),'Infos voyageurs'!AG159,"")</f>
        <v/>
      </c>
      <c r="F169" s="54" t="str">
        <f>IF(AND('Infos voyageurs'!AA159="Laos",'Infos voyageurs'!AC159="avril"),'Infos voyageurs'!AG159,"")</f>
        <v/>
      </c>
      <c r="G169" s="54" t="str">
        <f>IF(AND('Infos voyageurs'!AA159="Laos",'Infos voyageurs'!AC159="mai"),'Infos voyageurs'!AG159,"")</f>
        <v/>
      </c>
      <c r="H169" s="54" t="str">
        <f>IF(AND('Infos voyageurs'!AA160="Laos",'Infos voyageurs'!AC160="juin"),'Infos voyageurs'!AG160,"")</f>
        <v/>
      </c>
      <c r="I169" s="56" t="str">
        <f>IF(AND('Infos voyageurs'!AA159="Laos",'Infos voyageurs'!AC159="juillet"),'Infos voyageurs'!AG159,"")</f>
        <v/>
      </c>
      <c r="J169" s="56" t="str">
        <f>IF(AND('Infos voyageurs'!AA159="Laos",'Infos voyageurs'!AC159="août"),'Infos voyageurs'!AG159,"")</f>
        <v/>
      </c>
      <c r="K169" s="56" t="str">
        <f>IF(AND('Infos voyageurs'!AA159="Laos",'Infos voyageurs'!AC159="septembre"),'Infos voyageurs'!AG159,"")</f>
        <v/>
      </c>
      <c r="L169" s="58" t="str">
        <f>IF(AND('Infos voyageurs'!AA159="Laos",'Infos voyageurs'!AC159="octobre"),'Infos voyageurs'!AG159,"")</f>
        <v/>
      </c>
      <c r="M169" s="58" t="str">
        <f>IF(AND('Infos voyageurs'!AA159="Laos",'Infos voyageurs'!AC159="novembre"),'Infos voyageurs'!AG159,"")</f>
        <v/>
      </c>
      <c r="N169" s="58" t="str">
        <f>IF(AND('Infos voyageurs'!AA159="Laos",'Infos voyageurs'!AC159="décembre"),'Infos voyageurs'!AG159,"")</f>
        <v/>
      </c>
      <c r="O169" s="4"/>
      <c r="P169" s="1"/>
      <c r="Q169" s="14"/>
      <c r="R169" s="24" t="str">
        <f>IF('Infos voyageurs'!AA159="Laos",'Infos voyageurs'!AI159,"")</f>
        <v/>
      </c>
      <c r="S169" s="14"/>
      <c r="T169" s="68"/>
      <c r="U169" s="54" t="str">
        <f>IF('Infos voyageurs'!AE159="Laos",'Infos voyageurs'!AL159,"")</f>
        <v/>
      </c>
      <c r="V169" s="68"/>
      <c r="W169" s="69"/>
      <c r="X169" s="56" t="str">
        <f>IF('Infos voyageurs'!AA159="Laos",'Infos voyageurs'!AN159,"")</f>
        <v/>
      </c>
      <c r="Y169" s="69"/>
      <c r="Z169" s="70"/>
      <c r="AA169" s="58">
        <f t="shared" si="6"/>
        <v>0</v>
      </c>
      <c r="AB169" s="70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</row>
    <row r="170" spans="1:185" s="30" customFormat="1" x14ac:dyDescent="0.2">
      <c r="A170" s="1" t="str">
        <f>IF('Infos voyageurs'!AA160="Laos",'Infos voyageurs'!B160,"")</f>
        <v/>
      </c>
      <c r="B170" s="61">
        <f t="shared" si="5"/>
        <v>0</v>
      </c>
      <c r="C170" s="24" t="str">
        <f>IF(AND('Infos voyageurs'!AA160="Laos",'Infos voyageurs'!AC160="janvier"),'Infos voyageurs'!AG160,"")</f>
        <v/>
      </c>
      <c r="D170" s="24" t="str">
        <f>IF(AND('Infos voyageurs'!AA160="Laos",'Infos voyageurs'!AC160="février"),'Infos voyageurs'!AG160,"")</f>
        <v/>
      </c>
      <c r="E170" s="24" t="str">
        <f>IF(AND('Infos voyageurs'!AA160="Laos",'Infos voyageurs'!AC160="mars"),'Infos voyageurs'!AG160,"")</f>
        <v/>
      </c>
      <c r="F170" s="54" t="str">
        <f>IF(AND('Infos voyageurs'!AA160="Laos",'Infos voyageurs'!AC160="avril"),'Infos voyageurs'!AG160,"")</f>
        <v/>
      </c>
      <c r="G170" s="54" t="str">
        <f>IF(AND('Infos voyageurs'!AA160="Laos",'Infos voyageurs'!AC160="mai"),'Infos voyageurs'!AG160,"")</f>
        <v/>
      </c>
      <c r="H170" s="54" t="str">
        <f>IF(AND('Infos voyageurs'!AA161="Laos",'Infos voyageurs'!AC161="juin"),'Infos voyageurs'!AG161,"")</f>
        <v/>
      </c>
      <c r="I170" s="56" t="str">
        <f>IF(AND('Infos voyageurs'!AA160="Laos",'Infos voyageurs'!AC160="juillet"),'Infos voyageurs'!AG160,"")</f>
        <v/>
      </c>
      <c r="J170" s="56" t="str">
        <f>IF(AND('Infos voyageurs'!AA160="Laos",'Infos voyageurs'!AC160="août"),'Infos voyageurs'!AG160,"")</f>
        <v/>
      </c>
      <c r="K170" s="56" t="str">
        <f>IF(AND('Infos voyageurs'!AA160="Laos",'Infos voyageurs'!AC160="septembre"),'Infos voyageurs'!AG160,"")</f>
        <v/>
      </c>
      <c r="L170" s="58" t="str">
        <f>IF(AND('Infos voyageurs'!AA160="Laos",'Infos voyageurs'!AC160="octobre"),'Infos voyageurs'!AG160,"")</f>
        <v/>
      </c>
      <c r="M170" s="58" t="str">
        <f>IF(AND('Infos voyageurs'!AA160="Laos",'Infos voyageurs'!AC160="novembre"),'Infos voyageurs'!AG160,"")</f>
        <v/>
      </c>
      <c r="N170" s="58" t="str">
        <f>IF(AND('Infos voyageurs'!AA160="Laos",'Infos voyageurs'!AC160="décembre"),'Infos voyageurs'!AG160,"")</f>
        <v/>
      </c>
      <c r="O170" s="4"/>
      <c r="P170" s="1"/>
      <c r="Q170" s="14"/>
      <c r="R170" s="24" t="str">
        <f>IF('Infos voyageurs'!AA160="Laos",'Infos voyageurs'!AI160,"")</f>
        <v/>
      </c>
      <c r="S170" s="14"/>
      <c r="T170" s="68"/>
      <c r="U170" s="54" t="str">
        <f>IF('Infos voyageurs'!AE160="Laos",'Infos voyageurs'!AL160,"")</f>
        <v/>
      </c>
      <c r="V170" s="68"/>
      <c r="W170" s="69"/>
      <c r="X170" s="56" t="str">
        <f>IF('Infos voyageurs'!AA160="Laos",'Infos voyageurs'!AN160,"")</f>
        <v/>
      </c>
      <c r="Y170" s="69"/>
      <c r="Z170" s="70"/>
      <c r="AA170" s="58">
        <f t="shared" si="6"/>
        <v>0</v>
      </c>
      <c r="AB170" s="70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</row>
    <row r="171" spans="1:185" s="30" customFormat="1" x14ac:dyDescent="0.2">
      <c r="A171" s="1" t="str">
        <f>IF('Infos voyageurs'!AA161="Laos",'Infos voyageurs'!B161,"")</f>
        <v/>
      </c>
      <c r="B171" s="61">
        <f t="shared" si="5"/>
        <v>0</v>
      </c>
      <c r="C171" s="24" t="str">
        <f>IF(AND('Infos voyageurs'!AA161="Laos",'Infos voyageurs'!AC161="janvier"),'Infos voyageurs'!AG161,"")</f>
        <v/>
      </c>
      <c r="D171" s="24" t="str">
        <f>IF(AND('Infos voyageurs'!AA161="Laos",'Infos voyageurs'!AC161="février"),'Infos voyageurs'!AG161,"")</f>
        <v/>
      </c>
      <c r="E171" s="24" t="str">
        <f>IF(AND('Infos voyageurs'!AA161="Laos",'Infos voyageurs'!AC161="mars"),'Infos voyageurs'!AG161,"")</f>
        <v/>
      </c>
      <c r="F171" s="54" t="str">
        <f>IF(AND('Infos voyageurs'!AA161="Laos",'Infos voyageurs'!AC161="avril"),'Infos voyageurs'!AG161,"")</f>
        <v/>
      </c>
      <c r="G171" s="54" t="str">
        <f>IF(AND('Infos voyageurs'!AA161="Laos",'Infos voyageurs'!AC161="mai"),'Infos voyageurs'!AG161,"")</f>
        <v/>
      </c>
      <c r="H171" s="54" t="str">
        <f>IF(AND('Infos voyageurs'!AA162="Laos",'Infos voyageurs'!AC162="juin"),'Infos voyageurs'!AG162,"")</f>
        <v/>
      </c>
      <c r="I171" s="56" t="str">
        <f>IF(AND('Infos voyageurs'!AA161="Laos",'Infos voyageurs'!AC161="juillet"),'Infos voyageurs'!AG161,"")</f>
        <v/>
      </c>
      <c r="J171" s="56" t="str">
        <f>IF(AND('Infos voyageurs'!AA161="Laos",'Infos voyageurs'!AC161="août"),'Infos voyageurs'!AG161,"")</f>
        <v/>
      </c>
      <c r="K171" s="56" t="str">
        <f>IF(AND('Infos voyageurs'!AA161="Laos",'Infos voyageurs'!AC161="septembre"),'Infos voyageurs'!AG161,"")</f>
        <v/>
      </c>
      <c r="L171" s="58" t="str">
        <f>IF(AND('Infos voyageurs'!AA161="Laos",'Infos voyageurs'!AC161="octobre"),'Infos voyageurs'!AG161,"")</f>
        <v/>
      </c>
      <c r="M171" s="58" t="str">
        <f>IF(AND('Infos voyageurs'!AA161="Laos",'Infos voyageurs'!AC161="novembre"),'Infos voyageurs'!AG161,"")</f>
        <v/>
      </c>
      <c r="N171" s="58" t="str">
        <f>IF(AND('Infos voyageurs'!AA161="Laos",'Infos voyageurs'!AC161="décembre"),'Infos voyageurs'!AG161,"")</f>
        <v/>
      </c>
      <c r="O171" s="4"/>
      <c r="P171" s="1"/>
      <c r="Q171" s="14"/>
      <c r="R171" s="24" t="str">
        <f>IF('Infos voyageurs'!AA161="Laos",'Infos voyageurs'!AI161,"")</f>
        <v/>
      </c>
      <c r="S171" s="14"/>
      <c r="T171" s="68"/>
      <c r="U171" s="54" t="str">
        <f>IF('Infos voyageurs'!AE161="Laos",'Infos voyageurs'!AL161,"")</f>
        <v/>
      </c>
      <c r="V171" s="68"/>
      <c r="W171" s="69"/>
      <c r="X171" s="56" t="str">
        <f>IF('Infos voyageurs'!AA161="Laos",'Infos voyageurs'!AN161,"")</f>
        <v/>
      </c>
      <c r="Y171" s="69"/>
      <c r="Z171" s="70"/>
      <c r="AA171" s="58">
        <f t="shared" si="6"/>
        <v>0</v>
      </c>
      <c r="AB171" s="70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</row>
    <row r="172" spans="1:185" s="30" customFormat="1" x14ac:dyDescent="0.2">
      <c r="A172" s="1" t="str">
        <f>IF('Infos voyageurs'!AA162="Laos",'Infos voyageurs'!B162,"")</f>
        <v/>
      </c>
      <c r="B172" s="61">
        <f t="shared" si="5"/>
        <v>0</v>
      </c>
      <c r="C172" s="24" t="str">
        <f>IF(AND('Infos voyageurs'!AA162="Laos",'Infos voyageurs'!AC162="janvier"),'Infos voyageurs'!AG162,"")</f>
        <v/>
      </c>
      <c r="D172" s="24" t="str">
        <f>IF(AND('Infos voyageurs'!AA162="Laos",'Infos voyageurs'!AC162="février"),'Infos voyageurs'!AG162,"")</f>
        <v/>
      </c>
      <c r="E172" s="24" t="str">
        <f>IF(AND('Infos voyageurs'!AA162="Laos",'Infos voyageurs'!AC162="mars"),'Infos voyageurs'!AG162,"")</f>
        <v/>
      </c>
      <c r="F172" s="54" t="str">
        <f>IF(AND('Infos voyageurs'!AA162="Laos",'Infos voyageurs'!AC162="avril"),'Infos voyageurs'!AG162,"")</f>
        <v/>
      </c>
      <c r="G172" s="54" t="str">
        <f>IF(AND('Infos voyageurs'!AA162="Laos",'Infos voyageurs'!AC162="mai"),'Infos voyageurs'!AG162,"")</f>
        <v/>
      </c>
      <c r="H172" s="54" t="str">
        <f>IF(AND('Infos voyageurs'!AA163="Laos",'Infos voyageurs'!AC163="juin"),'Infos voyageurs'!AG163,"")</f>
        <v/>
      </c>
      <c r="I172" s="56" t="str">
        <f>IF(AND('Infos voyageurs'!AA162="Laos",'Infos voyageurs'!AC162="juillet"),'Infos voyageurs'!AG162,"")</f>
        <v/>
      </c>
      <c r="J172" s="56" t="str">
        <f>IF(AND('Infos voyageurs'!AA162="Laos",'Infos voyageurs'!AC162="août"),'Infos voyageurs'!AG162,"")</f>
        <v/>
      </c>
      <c r="K172" s="56" t="str">
        <f>IF(AND('Infos voyageurs'!AA162="Laos",'Infos voyageurs'!AC162="septembre"),'Infos voyageurs'!AG162,"")</f>
        <v/>
      </c>
      <c r="L172" s="58" t="str">
        <f>IF(AND('Infos voyageurs'!AA162="Laos",'Infos voyageurs'!AC162="octobre"),'Infos voyageurs'!AG162,"")</f>
        <v/>
      </c>
      <c r="M172" s="58" t="str">
        <f>IF(AND('Infos voyageurs'!AA162="Laos",'Infos voyageurs'!AC162="novembre"),'Infos voyageurs'!AG162,"")</f>
        <v/>
      </c>
      <c r="N172" s="58" t="str">
        <f>IF(AND('Infos voyageurs'!AA162="Laos",'Infos voyageurs'!AC162="décembre"),'Infos voyageurs'!AG162,"")</f>
        <v/>
      </c>
      <c r="O172" s="4"/>
      <c r="P172" s="1"/>
      <c r="Q172" s="14"/>
      <c r="R172" s="24" t="str">
        <f>IF('Infos voyageurs'!AA162="Laos",'Infos voyageurs'!AI162,"")</f>
        <v/>
      </c>
      <c r="S172" s="14"/>
      <c r="T172" s="68"/>
      <c r="U172" s="54" t="str">
        <f>IF('Infos voyageurs'!AE162="Laos",'Infos voyageurs'!AL162,"")</f>
        <v/>
      </c>
      <c r="V172" s="68"/>
      <c r="W172" s="69"/>
      <c r="X172" s="56" t="str">
        <f>IF('Infos voyageurs'!AA162="Laos",'Infos voyageurs'!AN162,"")</f>
        <v/>
      </c>
      <c r="Y172" s="69"/>
      <c r="Z172" s="70"/>
      <c r="AA172" s="58">
        <f t="shared" si="6"/>
        <v>0</v>
      </c>
      <c r="AB172" s="70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</row>
    <row r="173" spans="1:185" s="30" customFormat="1" x14ac:dyDescent="0.2">
      <c r="A173" s="1" t="str">
        <f>IF('Infos voyageurs'!AA163="Laos",'Infos voyageurs'!B163,"")</f>
        <v/>
      </c>
      <c r="B173" s="61">
        <f t="shared" si="5"/>
        <v>0</v>
      </c>
      <c r="C173" s="24" t="str">
        <f>IF(AND('Infos voyageurs'!AA163="Laos",'Infos voyageurs'!AC163="janvier"),'Infos voyageurs'!AG163,"")</f>
        <v/>
      </c>
      <c r="D173" s="24" t="str">
        <f>IF(AND('Infos voyageurs'!AA163="Laos",'Infos voyageurs'!AC163="février"),'Infos voyageurs'!AG163,"")</f>
        <v/>
      </c>
      <c r="E173" s="24" t="str">
        <f>IF(AND('Infos voyageurs'!AA163="Laos",'Infos voyageurs'!AC163="mars"),'Infos voyageurs'!AG163,"")</f>
        <v/>
      </c>
      <c r="F173" s="54" t="str">
        <f>IF(AND('Infos voyageurs'!AA163="Laos",'Infos voyageurs'!AC163="avril"),'Infos voyageurs'!AG163,"")</f>
        <v/>
      </c>
      <c r="G173" s="54" t="str">
        <f>IF(AND('Infos voyageurs'!AA163="Laos",'Infos voyageurs'!AC163="mai"),'Infos voyageurs'!AG163,"")</f>
        <v/>
      </c>
      <c r="H173" s="54" t="str">
        <f>IF(AND('Infos voyageurs'!AA164="Laos",'Infos voyageurs'!AC164="juin"),'Infos voyageurs'!AG164,"")</f>
        <v/>
      </c>
      <c r="I173" s="56" t="str">
        <f>IF(AND('Infos voyageurs'!AA163="Laos",'Infos voyageurs'!AC163="juillet"),'Infos voyageurs'!AG163,"")</f>
        <v/>
      </c>
      <c r="J173" s="56" t="str">
        <f>IF(AND('Infos voyageurs'!AA163="Laos",'Infos voyageurs'!AC163="août"),'Infos voyageurs'!AG163,"")</f>
        <v/>
      </c>
      <c r="K173" s="56" t="str">
        <f>IF(AND('Infos voyageurs'!AA163="Laos",'Infos voyageurs'!AC163="septembre"),'Infos voyageurs'!AG163,"")</f>
        <v/>
      </c>
      <c r="L173" s="58" t="str">
        <f>IF(AND('Infos voyageurs'!AA163="Laos",'Infos voyageurs'!AC163="octobre"),'Infos voyageurs'!AG163,"")</f>
        <v/>
      </c>
      <c r="M173" s="58" t="str">
        <f>IF(AND('Infos voyageurs'!AA163="Laos",'Infos voyageurs'!AC163="novembre"),'Infos voyageurs'!AG163,"")</f>
        <v/>
      </c>
      <c r="N173" s="58" t="str">
        <f>IF(AND('Infos voyageurs'!AA163="Laos",'Infos voyageurs'!AC163="décembre"),'Infos voyageurs'!AG163,"")</f>
        <v/>
      </c>
      <c r="O173" s="4"/>
      <c r="P173" s="1"/>
      <c r="Q173" s="14"/>
      <c r="R173" s="24" t="str">
        <f>IF('Infos voyageurs'!AA163="Laos",'Infos voyageurs'!AI163,"")</f>
        <v/>
      </c>
      <c r="S173" s="14"/>
      <c r="T173" s="68"/>
      <c r="U173" s="54" t="str">
        <f>IF('Infos voyageurs'!AE163="Laos",'Infos voyageurs'!AL163,"")</f>
        <v/>
      </c>
      <c r="V173" s="68"/>
      <c r="W173" s="69"/>
      <c r="X173" s="56" t="str">
        <f>IF('Infos voyageurs'!AA163="Laos",'Infos voyageurs'!AN163,"")</f>
        <v/>
      </c>
      <c r="Y173" s="69"/>
      <c r="Z173" s="70"/>
      <c r="AA173" s="58">
        <f t="shared" si="6"/>
        <v>0</v>
      </c>
      <c r="AB173" s="70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</row>
    <row r="174" spans="1:185" s="30" customFormat="1" x14ac:dyDescent="0.2">
      <c r="A174" s="1" t="str">
        <f>IF('Infos voyageurs'!AA164="Laos",'Infos voyageurs'!B164,"")</f>
        <v/>
      </c>
      <c r="B174" s="61">
        <f t="shared" si="5"/>
        <v>0</v>
      </c>
      <c r="C174" s="24" t="str">
        <f>IF(AND('Infos voyageurs'!AA164="Laos",'Infos voyageurs'!AC164="janvier"),'Infos voyageurs'!AG164,"")</f>
        <v/>
      </c>
      <c r="D174" s="24" t="str">
        <f>IF(AND('Infos voyageurs'!AA164="Laos",'Infos voyageurs'!AC164="février"),'Infos voyageurs'!AG164,"")</f>
        <v/>
      </c>
      <c r="E174" s="24" t="str">
        <f>IF(AND('Infos voyageurs'!AA164="Laos",'Infos voyageurs'!AC164="mars"),'Infos voyageurs'!AG164,"")</f>
        <v/>
      </c>
      <c r="F174" s="54" t="str">
        <f>IF(AND('Infos voyageurs'!AA164="Laos",'Infos voyageurs'!AC164="avril"),'Infos voyageurs'!AG164,"")</f>
        <v/>
      </c>
      <c r="G174" s="54" t="str">
        <f>IF(AND('Infos voyageurs'!AA164="Laos",'Infos voyageurs'!AC164="mai"),'Infos voyageurs'!AG164,"")</f>
        <v/>
      </c>
      <c r="H174" s="54" t="str">
        <f>IF(AND('Infos voyageurs'!AA165="Laos",'Infos voyageurs'!AC165="juin"),'Infos voyageurs'!AG165,"")</f>
        <v/>
      </c>
      <c r="I174" s="56" t="str">
        <f>IF(AND('Infos voyageurs'!AA164="Laos",'Infos voyageurs'!AC164="juillet"),'Infos voyageurs'!AG164,"")</f>
        <v/>
      </c>
      <c r="J174" s="56" t="str">
        <f>IF(AND('Infos voyageurs'!AA164="Laos",'Infos voyageurs'!AC164="août"),'Infos voyageurs'!AG164,"")</f>
        <v/>
      </c>
      <c r="K174" s="56" t="str">
        <f>IF(AND('Infos voyageurs'!AA164="Laos",'Infos voyageurs'!AC164="septembre"),'Infos voyageurs'!AG164,"")</f>
        <v/>
      </c>
      <c r="L174" s="58" t="str">
        <f>IF(AND('Infos voyageurs'!AA164="Laos",'Infos voyageurs'!AC164="octobre"),'Infos voyageurs'!AG164,"")</f>
        <v/>
      </c>
      <c r="M174" s="58" t="str">
        <f>IF(AND('Infos voyageurs'!AA164="Laos",'Infos voyageurs'!AC164="novembre"),'Infos voyageurs'!AG164,"")</f>
        <v/>
      </c>
      <c r="N174" s="58" t="str">
        <f>IF(AND('Infos voyageurs'!AA164="Laos",'Infos voyageurs'!AC164="décembre"),'Infos voyageurs'!AG164,"")</f>
        <v/>
      </c>
      <c r="O174" s="4"/>
      <c r="P174" s="1"/>
      <c r="Q174" s="14"/>
      <c r="R174" s="24" t="str">
        <f>IF('Infos voyageurs'!AA164="Laos",'Infos voyageurs'!AI164,"")</f>
        <v/>
      </c>
      <c r="S174" s="14"/>
      <c r="T174" s="68"/>
      <c r="U174" s="54" t="str">
        <f>IF('Infos voyageurs'!AE164="Laos",'Infos voyageurs'!AL164,"")</f>
        <v/>
      </c>
      <c r="V174" s="68"/>
      <c r="W174" s="69"/>
      <c r="X174" s="56" t="str">
        <f>IF('Infos voyageurs'!AA164="Laos",'Infos voyageurs'!AN164,"")</f>
        <v/>
      </c>
      <c r="Y174" s="69"/>
      <c r="Z174" s="70"/>
      <c r="AA174" s="58">
        <f t="shared" si="6"/>
        <v>0</v>
      </c>
      <c r="AB174" s="70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</row>
    <row r="175" spans="1:185" s="30" customFormat="1" x14ac:dyDescent="0.2">
      <c r="A175" s="1" t="str">
        <f>IF('Infos voyageurs'!AA165="Laos",'Infos voyageurs'!B165,"")</f>
        <v/>
      </c>
      <c r="B175" s="61">
        <f t="shared" si="5"/>
        <v>0</v>
      </c>
      <c r="C175" s="24" t="str">
        <f>IF(AND('Infos voyageurs'!AA165="Laos",'Infos voyageurs'!AC165="janvier"),'Infos voyageurs'!AG165,"")</f>
        <v/>
      </c>
      <c r="D175" s="24" t="str">
        <f>IF(AND('Infos voyageurs'!AA165="Laos",'Infos voyageurs'!AC165="février"),'Infos voyageurs'!AG165,"")</f>
        <v/>
      </c>
      <c r="E175" s="24" t="str">
        <f>IF(AND('Infos voyageurs'!AA165="Laos",'Infos voyageurs'!AC165="mars"),'Infos voyageurs'!AG165,"")</f>
        <v/>
      </c>
      <c r="F175" s="54" t="str">
        <f>IF(AND('Infos voyageurs'!AA165="Laos",'Infos voyageurs'!AC165="avril"),'Infos voyageurs'!AG165,"")</f>
        <v/>
      </c>
      <c r="G175" s="54" t="str">
        <f>IF(AND('Infos voyageurs'!AA165="Laos",'Infos voyageurs'!AC165="mai"),'Infos voyageurs'!AG165,"")</f>
        <v/>
      </c>
      <c r="H175" s="54" t="str">
        <f>IF(AND('Infos voyageurs'!AA166="Laos",'Infos voyageurs'!AC166="juin"),'Infos voyageurs'!AG166,"")</f>
        <v/>
      </c>
      <c r="I175" s="56" t="str">
        <f>IF(AND('Infos voyageurs'!AA165="Laos",'Infos voyageurs'!AC165="juillet"),'Infos voyageurs'!AG165,"")</f>
        <v/>
      </c>
      <c r="J175" s="56" t="str">
        <f>IF(AND('Infos voyageurs'!AA165="Laos",'Infos voyageurs'!AC165="août"),'Infos voyageurs'!AG165,"")</f>
        <v/>
      </c>
      <c r="K175" s="56" t="str">
        <f>IF(AND('Infos voyageurs'!AA165="Laos",'Infos voyageurs'!AC165="septembre"),'Infos voyageurs'!AG165,"")</f>
        <v/>
      </c>
      <c r="L175" s="58" t="str">
        <f>IF(AND('Infos voyageurs'!AA165="Laos",'Infos voyageurs'!AC165="octobre"),'Infos voyageurs'!AG165,"")</f>
        <v/>
      </c>
      <c r="M175" s="58" t="str">
        <f>IF(AND('Infos voyageurs'!AA165="Laos",'Infos voyageurs'!AC165="novembre"),'Infos voyageurs'!AG165,"")</f>
        <v/>
      </c>
      <c r="N175" s="58" t="str">
        <f>IF(AND('Infos voyageurs'!AA165="Laos",'Infos voyageurs'!AC165="décembre"),'Infos voyageurs'!AG165,"")</f>
        <v/>
      </c>
      <c r="O175" s="4"/>
      <c r="P175" s="1"/>
      <c r="Q175" s="14"/>
      <c r="R175" s="24" t="str">
        <f>IF('Infos voyageurs'!AA165="Laos",'Infos voyageurs'!AI165,"")</f>
        <v/>
      </c>
      <c r="S175" s="14"/>
      <c r="T175" s="68"/>
      <c r="U175" s="54" t="str">
        <f>IF('Infos voyageurs'!AE165="Laos",'Infos voyageurs'!AL165,"")</f>
        <v/>
      </c>
      <c r="V175" s="68"/>
      <c r="W175" s="69"/>
      <c r="X175" s="56" t="str">
        <f>IF('Infos voyageurs'!AA165="Laos",'Infos voyageurs'!AN165,"")</f>
        <v/>
      </c>
      <c r="Y175" s="69"/>
      <c r="Z175" s="70"/>
      <c r="AA175" s="58">
        <f t="shared" si="6"/>
        <v>0</v>
      </c>
      <c r="AB175" s="70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</row>
    <row r="176" spans="1:185" s="30" customFormat="1" x14ac:dyDescent="0.2">
      <c r="A176" s="1" t="str">
        <f>IF('Infos voyageurs'!AA166="Laos",'Infos voyageurs'!B166,"")</f>
        <v/>
      </c>
      <c r="B176" s="61">
        <f t="shared" si="5"/>
        <v>0</v>
      </c>
      <c r="C176" s="24" t="str">
        <f>IF(AND('Infos voyageurs'!AA166="Laos",'Infos voyageurs'!AC166="janvier"),'Infos voyageurs'!AG166,"")</f>
        <v/>
      </c>
      <c r="D176" s="24" t="str">
        <f>IF(AND('Infos voyageurs'!AA166="Laos",'Infos voyageurs'!AC166="février"),'Infos voyageurs'!AG166,"")</f>
        <v/>
      </c>
      <c r="E176" s="24" t="str">
        <f>IF(AND('Infos voyageurs'!AA166="Laos",'Infos voyageurs'!AC166="mars"),'Infos voyageurs'!AG166,"")</f>
        <v/>
      </c>
      <c r="F176" s="54" t="str">
        <f>IF(AND('Infos voyageurs'!AA166="Laos",'Infos voyageurs'!AC166="avril"),'Infos voyageurs'!AG166,"")</f>
        <v/>
      </c>
      <c r="G176" s="54" t="str">
        <f>IF(AND('Infos voyageurs'!AA166="Laos",'Infos voyageurs'!AC166="mai"),'Infos voyageurs'!AG166,"")</f>
        <v/>
      </c>
      <c r="H176" s="54" t="str">
        <f>IF(AND('Infos voyageurs'!AA167="Laos",'Infos voyageurs'!AC167="juin"),'Infos voyageurs'!AG167,"")</f>
        <v/>
      </c>
      <c r="I176" s="56" t="str">
        <f>IF(AND('Infos voyageurs'!AA166="Laos",'Infos voyageurs'!AC166="juillet"),'Infos voyageurs'!AG166,"")</f>
        <v/>
      </c>
      <c r="J176" s="56" t="str">
        <f>IF(AND('Infos voyageurs'!AA166="Laos",'Infos voyageurs'!AC166="août"),'Infos voyageurs'!AG166,"")</f>
        <v/>
      </c>
      <c r="K176" s="56" t="str">
        <f>IF(AND('Infos voyageurs'!AA166="Laos",'Infos voyageurs'!AC166="septembre"),'Infos voyageurs'!AG166,"")</f>
        <v/>
      </c>
      <c r="L176" s="58" t="str">
        <f>IF(AND('Infos voyageurs'!AA166="Laos",'Infos voyageurs'!AC166="octobre"),'Infos voyageurs'!AG166,"")</f>
        <v/>
      </c>
      <c r="M176" s="58" t="str">
        <f>IF(AND('Infos voyageurs'!AA166="Laos",'Infos voyageurs'!AC166="novembre"),'Infos voyageurs'!AG166,"")</f>
        <v/>
      </c>
      <c r="N176" s="58" t="str">
        <f>IF(AND('Infos voyageurs'!AA166="Laos",'Infos voyageurs'!AC166="décembre"),'Infos voyageurs'!AG166,"")</f>
        <v/>
      </c>
      <c r="O176" s="4"/>
      <c r="P176" s="1"/>
      <c r="Q176" s="14"/>
      <c r="R176" s="24" t="str">
        <f>IF('Infos voyageurs'!AA166="Laos",'Infos voyageurs'!AI166,"")</f>
        <v/>
      </c>
      <c r="S176" s="14"/>
      <c r="T176" s="68"/>
      <c r="U176" s="54" t="str">
        <f>IF('Infos voyageurs'!AE166="Laos",'Infos voyageurs'!AL166,"")</f>
        <v/>
      </c>
      <c r="V176" s="68"/>
      <c r="W176" s="69"/>
      <c r="X176" s="56" t="str">
        <f>IF('Infos voyageurs'!AA166="Laos",'Infos voyageurs'!AN166,"")</f>
        <v/>
      </c>
      <c r="Y176" s="69"/>
      <c r="Z176" s="70"/>
      <c r="AA176" s="58">
        <f t="shared" si="6"/>
        <v>0</v>
      </c>
      <c r="AB176" s="70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</row>
    <row r="177" spans="1:185" s="30" customFormat="1" x14ac:dyDescent="0.2">
      <c r="A177" s="1" t="str">
        <f>IF('Infos voyageurs'!AA167="Laos",'Infos voyageurs'!B167,"")</f>
        <v/>
      </c>
      <c r="B177" s="61">
        <f t="shared" si="5"/>
        <v>0</v>
      </c>
      <c r="C177" s="24" t="str">
        <f>IF(AND('Infos voyageurs'!AA167="Laos",'Infos voyageurs'!AC167="janvier"),'Infos voyageurs'!AG167,"")</f>
        <v/>
      </c>
      <c r="D177" s="24" t="str">
        <f>IF(AND('Infos voyageurs'!AA167="Laos",'Infos voyageurs'!AC167="février"),'Infos voyageurs'!AG167,"")</f>
        <v/>
      </c>
      <c r="E177" s="24" t="str">
        <f>IF(AND('Infos voyageurs'!AA167="Laos",'Infos voyageurs'!AC167="mars"),'Infos voyageurs'!AG167,"")</f>
        <v/>
      </c>
      <c r="F177" s="54" t="str">
        <f>IF(AND('Infos voyageurs'!AA167="Laos",'Infos voyageurs'!AC167="avril"),'Infos voyageurs'!AG167,"")</f>
        <v/>
      </c>
      <c r="G177" s="54" t="str">
        <f>IF(AND('Infos voyageurs'!AA167="Laos",'Infos voyageurs'!AC167="mai"),'Infos voyageurs'!AG167,"")</f>
        <v/>
      </c>
      <c r="H177" s="54" t="str">
        <f>IF(AND('Infos voyageurs'!AA168="Laos",'Infos voyageurs'!AC168="juin"),'Infos voyageurs'!AG168,"")</f>
        <v/>
      </c>
      <c r="I177" s="56" t="str">
        <f>IF(AND('Infos voyageurs'!AA167="Laos",'Infos voyageurs'!AC167="juillet"),'Infos voyageurs'!AG167,"")</f>
        <v/>
      </c>
      <c r="J177" s="56" t="str">
        <f>IF(AND('Infos voyageurs'!AA167="Laos",'Infos voyageurs'!AC167="août"),'Infos voyageurs'!AG167,"")</f>
        <v/>
      </c>
      <c r="K177" s="56" t="str">
        <f>IF(AND('Infos voyageurs'!AA167="Laos",'Infos voyageurs'!AC167="septembre"),'Infos voyageurs'!AG167,"")</f>
        <v/>
      </c>
      <c r="L177" s="58" t="str">
        <f>IF(AND('Infos voyageurs'!AA167="Laos",'Infos voyageurs'!AC167="octobre"),'Infos voyageurs'!AG167,"")</f>
        <v/>
      </c>
      <c r="M177" s="58" t="str">
        <f>IF(AND('Infos voyageurs'!AA167="Laos",'Infos voyageurs'!AC167="novembre"),'Infos voyageurs'!AG167,"")</f>
        <v/>
      </c>
      <c r="N177" s="58" t="str">
        <f>IF(AND('Infos voyageurs'!AA167="Laos",'Infos voyageurs'!AC167="décembre"),'Infos voyageurs'!AG167,"")</f>
        <v/>
      </c>
      <c r="O177" s="4"/>
      <c r="P177" s="1"/>
      <c r="Q177" s="14"/>
      <c r="R177" s="24" t="str">
        <f>IF('Infos voyageurs'!AA167="Laos",'Infos voyageurs'!AI167,"")</f>
        <v/>
      </c>
      <c r="S177" s="14"/>
      <c r="T177" s="68"/>
      <c r="U177" s="54" t="str">
        <f>IF('Infos voyageurs'!AE167="Laos",'Infos voyageurs'!AL167,"")</f>
        <v/>
      </c>
      <c r="V177" s="68"/>
      <c r="W177" s="69"/>
      <c r="X177" s="56" t="str">
        <f>IF('Infos voyageurs'!AA167="Laos",'Infos voyageurs'!AN167,"")</f>
        <v/>
      </c>
      <c r="Y177" s="69"/>
      <c r="Z177" s="70"/>
      <c r="AA177" s="58">
        <f t="shared" si="6"/>
        <v>0</v>
      </c>
      <c r="AB177" s="70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</row>
    <row r="178" spans="1:185" s="30" customFormat="1" x14ac:dyDescent="0.2">
      <c r="A178" s="1" t="str">
        <f>IF('Infos voyageurs'!AA168="Laos",'Infos voyageurs'!B168,"")</f>
        <v/>
      </c>
      <c r="B178" s="61">
        <f t="shared" si="5"/>
        <v>0</v>
      </c>
      <c r="C178" s="24" t="str">
        <f>IF(AND('Infos voyageurs'!AA168="Laos",'Infos voyageurs'!AC168="janvier"),'Infos voyageurs'!AG168,"")</f>
        <v/>
      </c>
      <c r="D178" s="24" t="str">
        <f>IF(AND('Infos voyageurs'!AA168="Laos",'Infos voyageurs'!AC168="février"),'Infos voyageurs'!AG168,"")</f>
        <v/>
      </c>
      <c r="E178" s="24" t="str">
        <f>IF(AND('Infos voyageurs'!AA168="Laos",'Infos voyageurs'!AC168="mars"),'Infos voyageurs'!AG168,"")</f>
        <v/>
      </c>
      <c r="F178" s="54" t="str">
        <f>IF(AND('Infos voyageurs'!AA168="Laos",'Infos voyageurs'!AC168="avril"),'Infos voyageurs'!AG168,"")</f>
        <v/>
      </c>
      <c r="G178" s="54" t="str">
        <f>IF(AND('Infos voyageurs'!AA168="Laos",'Infos voyageurs'!AC168="mai"),'Infos voyageurs'!AG168,"")</f>
        <v/>
      </c>
      <c r="H178" s="54" t="str">
        <f>IF(AND('Infos voyageurs'!AA169="Laos",'Infos voyageurs'!AC169="juin"),'Infos voyageurs'!AG169,"")</f>
        <v/>
      </c>
      <c r="I178" s="56" t="str">
        <f>IF(AND('Infos voyageurs'!AA168="Laos",'Infos voyageurs'!AC168="juillet"),'Infos voyageurs'!AG168,"")</f>
        <v/>
      </c>
      <c r="J178" s="56" t="str">
        <f>IF(AND('Infos voyageurs'!AA168="Laos",'Infos voyageurs'!AC168="août"),'Infos voyageurs'!AG168,"")</f>
        <v/>
      </c>
      <c r="K178" s="56" t="str">
        <f>IF(AND('Infos voyageurs'!AA168="Laos",'Infos voyageurs'!AC168="septembre"),'Infos voyageurs'!AG168,"")</f>
        <v/>
      </c>
      <c r="L178" s="58" t="str">
        <f>IF(AND('Infos voyageurs'!AA168="Laos",'Infos voyageurs'!AC168="octobre"),'Infos voyageurs'!AG168,"")</f>
        <v/>
      </c>
      <c r="M178" s="58" t="str">
        <f>IF(AND('Infos voyageurs'!AA168="Laos",'Infos voyageurs'!AC168="novembre"),'Infos voyageurs'!AG168,"")</f>
        <v/>
      </c>
      <c r="N178" s="58" t="str">
        <f>IF(AND('Infos voyageurs'!AA168="Laos",'Infos voyageurs'!AC168="décembre"),'Infos voyageurs'!AG168,"")</f>
        <v/>
      </c>
      <c r="O178" s="4"/>
      <c r="P178" s="1"/>
      <c r="Q178" s="14"/>
      <c r="R178" s="24" t="str">
        <f>IF('Infos voyageurs'!AA168="Laos",'Infos voyageurs'!AI168,"")</f>
        <v/>
      </c>
      <c r="S178" s="14"/>
      <c r="T178" s="68"/>
      <c r="U178" s="54" t="str">
        <f>IF('Infos voyageurs'!AE168="Laos",'Infos voyageurs'!AL168,"")</f>
        <v/>
      </c>
      <c r="V178" s="68"/>
      <c r="W178" s="69"/>
      <c r="X178" s="56" t="str">
        <f>IF('Infos voyageurs'!AA168="Laos",'Infos voyageurs'!AN168,"")</f>
        <v/>
      </c>
      <c r="Y178" s="69"/>
      <c r="Z178" s="70"/>
      <c r="AA178" s="58">
        <f t="shared" si="6"/>
        <v>0</v>
      </c>
      <c r="AB178" s="70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</row>
    <row r="179" spans="1:185" s="30" customFormat="1" x14ac:dyDescent="0.2">
      <c r="A179" s="1" t="str">
        <f>IF('Infos voyageurs'!AA169="Laos",'Infos voyageurs'!B169,"")</f>
        <v/>
      </c>
      <c r="B179" s="61">
        <f t="shared" si="5"/>
        <v>0</v>
      </c>
      <c r="C179" s="24" t="str">
        <f>IF(AND('Infos voyageurs'!AA169="Laos",'Infos voyageurs'!AC169="janvier"),'Infos voyageurs'!AG169,"")</f>
        <v/>
      </c>
      <c r="D179" s="24" t="str">
        <f>IF(AND('Infos voyageurs'!AA169="Laos",'Infos voyageurs'!AC169="février"),'Infos voyageurs'!AG169,"")</f>
        <v/>
      </c>
      <c r="E179" s="24" t="str">
        <f>IF(AND('Infos voyageurs'!AA169="Laos",'Infos voyageurs'!AC169="mars"),'Infos voyageurs'!AG169,"")</f>
        <v/>
      </c>
      <c r="F179" s="54" t="str">
        <f>IF(AND('Infos voyageurs'!AA169="Laos",'Infos voyageurs'!AC169="avril"),'Infos voyageurs'!AG169,"")</f>
        <v/>
      </c>
      <c r="G179" s="54" t="str">
        <f>IF(AND('Infos voyageurs'!AA169="Laos",'Infos voyageurs'!AC169="mai"),'Infos voyageurs'!AG169,"")</f>
        <v/>
      </c>
      <c r="H179" s="54" t="str">
        <f>IF(AND('Infos voyageurs'!AA170="Laos",'Infos voyageurs'!AC170="juin"),'Infos voyageurs'!AG170,"")</f>
        <v/>
      </c>
      <c r="I179" s="56" t="str">
        <f>IF(AND('Infos voyageurs'!AA169="Laos",'Infos voyageurs'!AC169="juillet"),'Infos voyageurs'!AG169,"")</f>
        <v/>
      </c>
      <c r="J179" s="56" t="str">
        <f>IF(AND('Infos voyageurs'!AA169="Laos",'Infos voyageurs'!AC169="août"),'Infos voyageurs'!AG169,"")</f>
        <v/>
      </c>
      <c r="K179" s="56" t="str">
        <f>IF(AND('Infos voyageurs'!AA169="Laos",'Infos voyageurs'!AC169="septembre"),'Infos voyageurs'!AG169,"")</f>
        <v/>
      </c>
      <c r="L179" s="58" t="str">
        <f>IF(AND('Infos voyageurs'!AA169="Laos",'Infos voyageurs'!AC169="octobre"),'Infos voyageurs'!AG169,"")</f>
        <v/>
      </c>
      <c r="M179" s="58" t="str">
        <f>IF(AND('Infos voyageurs'!AA169="Laos",'Infos voyageurs'!AC169="novembre"),'Infos voyageurs'!AG169,"")</f>
        <v/>
      </c>
      <c r="N179" s="58" t="str">
        <f>IF(AND('Infos voyageurs'!AA169="Laos",'Infos voyageurs'!AC169="décembre"),'Infos voyageurs'!AG169,"")</f>
        <v/>
      </c>
      <c r="O179" s="4"/>
      <c r="P179" s="1"/>
      <c r="Q179" s="14"/>
      <c r="R179" s="24" t="str">
        <f>IF('Infos voyageurs'!AA169="Laos",'Infos voyageurs'!AI169,"")</f>
        <v/>
      </c>
      <c r="S179" s="14"/>
      <c r="T179" s="68"/>
      <c r="U179" s="54" t="str">
        <f>IF('Infos voyageurs'!AE169="Laos",'Infos voyageurs'!AL169,"")</f>
        <v/>
      </c>
      <c r="V179" s="68"/>
      <c r="W179" s="69"/>
      <c r="X179" s="56" t="str">
        <f>IF('Infos voyageurs'!AA169="Laos",'Infos voyageurs'!AN169,"")</f>
        <v/>
      </c>
      <c r="Y179" s="69"/>
      <c r="Z179" s="70"/>
      <c r="AA179" s="58">
        <f t="shared" si="6"/>
        <v>0</v>
      </c>
      <c r="AB179" s="70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</row>
    <row r="180" spans="1:185" s="30" customFormat="1" x14ac:dyDescent="0.2">
      <c r="A180" s="1" t="str">
        <f>IF('Infos voyageurs'!AA170="Laos",'Infos voyageurs'!B170,"")</f>
        <v/>
      </c>
      <c r="B180" s="61">
        <f t="shared" si="5"/>
        <v>0</v>
      </c>
      <c r="C180" s="24" t="str">
        <f>IF(AND('Infos voyageurs'!AA170="Laos",'Infos voyageurs'!AC170="janvier"),'Infos voyageurs'!AG170,"")</f>
        <v/>
      </c>
      <c r="D180" s="24" t="str">
        <f>IF(AND('Infos voyageurs'!AA170="Laos",'Infos voyageurs'!AC170="février"),'Infos voyageurs'!AG170,"")</f>
        <v/>
      </c>
      <c r="E180" s="24" t="str">
        <f>IF(AND('Infos voyageurs'!AA170="Laos",'Infos voyageurs'!AC170="mars"),'Infos voyageurs'!AG170,"")</f>
        <v/>
      </c>
      <c r="F180" s="54" t="str">
        <f>IF(AND('Infos voyageurs'!AA170="Laos",'Infos voyageurs'!AC170="avril"),'Infos voyageurs'!AG170,"")</f>
        <v/>
      </c>
      <c r="G180" s="54" t="str">
        <f>IF(AND('Infos voyageurs'!AA170="Laos",'Infos voyageurs'!AC170="mai"),'Infos voyageurs'!AG170,"")</f>
        <v/>
      </c>
      <c r="H180" s="54" t="str">
        <f>IF(AND('Infos voyageurs'!AA171="Laos",'Infos voyageurs'!AC171="juin"),'Infos voyageurs'!AG171,"")</f>
        <v/>
      </c>
      <c r="I180" s="56" t="str">
        <f>IF(AND('Infos voyageurs'!AA170="Laos",'Infos voyageurs'!AC170="juillet"),'Infos voyageurs'!AG170,"")</f>
        <v/>
      </c>
      <c r="J180" s="56" t="str">
        <f>IF(AND('Infos voyageurs'!AA170="Laos",'Infos voyageurs'!AC170="août"),'Infos voyageurs'!AG170,"")</f>
        <v/>
      </c>
      <c r="K180" s="56" t="str">
        <f>IF(AND('Infos voyageurs'!AA170="Laos",'Infos voyageurs'!AC170="septembre"),'Infos voyageurs'!AG170,"")</f>
        <v/>
      </c>
      <c r="L180" s="58" t="str">
        <f>IF(AND('Infos voyageurs'!AA170="Laos",'Infos voyageurs'!AC170="octobre"),'Infos voyageurs'!AG170,"")</f>
        <v/>
      </c>
      <c r="M180" s="58" t="str">
        <f>IF(AND('Infos voyageurs'!AA170="Laos",'Infos voyageurs'!AC170="novembre"),'Infos voyageurs'!AG170,"")</f>
        <v/>
      </c>
      <c r="N180" s="58" t="str">
        <f>IF(AND('Infos voyageurs'!AA170="Laos",'Infos voyageurs'!AC170="décembre"),'Infos voyageurs'!AG170,"")</f>
        <v/>
      </c>
      <c r="O180" s="4"/>
      <c r="P180" s="1"/>
      <c r="Q180" s="14"/>
      <c r="R180" s="24" t="str">
        <f>IF('Infos voyageurs'!AA170="Laos",'Infos voyageurs'!AI170,"")</f>
        <v/>
      </c>
      <c r="S180" s="14"/>
      <c r="T180" s="68"/>
      <c r="U180" s="54" t="str">
        <f>IF('Infos voyageurs'!AE170="Laos",'Infos voyageurs'!AL170,"")</f>
        <v/>
      </c>
      <c r="V180" s="68"/>
      <c r="W180" s="69"/>
      <c r="X180" s="56" t="str">
        <f>IF('Infos voyageurs'!AA170="Laos",'Infos voyageurs'!AN170,"")</f>
        <v/>
      </c>
      <c r="Y180" s="69"/>
      <c r="Z180" s="70"/>
      <c r="AA180" s="58">
        <f t="shared" si="6"/>
        <v>0</v>
      </c>
      <c r="AB180" s="70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</row>
    <row r="181" spans="1:185" s="30" customFormat="1" x14ac:dyDescent="0.2">
      <c r="A181" s="1" t="str">
        <f>IF('Infos voyageurs'!AA171="Laos",'Infos voyageurs'!B171,"")</f>
        <v/>
      </c>
      <c r="B181" s="61">
        <f t="shared" si="5"/>
        <v>0</v>
      </c>
      <c r="C181" s="24" t="str">
        <f>IF(AND('Infos voyageurs'!AA171="Laos",'Infos voyageurs'!AC171="janvier"),'Infos voyageurs'!AG171,"")</f>
        <v/>
      </c>
      <c r="D181" s="24" t="str">
        <f>IF(AND('Infos voyageurs'!AA171="Laos",'Infos voyageurs'!AC171="février"),'Infos voyageurs'!AG171,"")</f>
        <v/>
      </c>
      <c r="E181" s="24" t="str">
        <f>IF(AND('Infos voyageurs'!AA171="Laos",'Infos voyageurs'!AC171="mars"),'Infos voyageurs'!AG171,"")</f>
        <v/>
      </c>
      <c r="F181" s="54" t="str">
        <f>IF(AND('Infos voyageurs'!AA171="Laos",'Infos voyageurs'!AC171="avril"),'Infos voyageurs'!AG171,"")</f>
        <v/>
      </c>
      <c r="G181" s="54" t="str">
        <f>IF(AND('Infos voyageurs'!AA171="Laos",'Infos voyageurs'!AC171="mai"),'Infos voyageurs'!AG171,"")</f>
        <v/>
      </c>
      <c r="H181" s="54" t="str">
        <f>IF(AND('Infos voyageurs'!AA172="Laos",'Infos voyageurs'!AC172="juin"),'Infos voyageurs'!AG172,"")</f>
        <v/>
      </c>
      <c r="I181" s="56" t="str">
        <f>IF(AND('Infos voyageurs'!AA171="Laos",'Infos voyageurs'!AC171="juillet"),'Infos voyageurs'!AG171,"")</f>
        <v/>
      </c>
      <c r="J181" s="56" t="str">
        <f>IF(AND('Infos voyageurs'!AA171="Laos",'Infos voyageurs'!AC171="août"),'Infos voyageurs'!AG171,"")</f>
        <v/>
      </c>
      <c r="K181" s="56" t="str">
        <f>IF(AND('Infos voyageurs'!AA171="Laos",'Infos voyageurs'!AC171="septembre"),'Infos voyageurs'!AG171,"")</f>
        <v/>
      </c>
      <c r="L181" s="58" t="str">
        <f>IF(AND('Infos voyageurs'!AA171="Laos",'Infos voyageurs'!AC171="octobre"),'Infos voyageurs'!AG171,"")</f>
        <v/>
      </c>
      <c r="M181" s="58" t="str">
        <f>IF(AND('Infos voyageurs'!AA171="Laos",'Infos voyageurs'!AC171="novembre"),'Infos voyageurs'!AG171,"")</f>
        <v/>
      </c>
      <c r="N181" s="58" t="str">
        <f>IF(AND('Infos voyageurs'!AA171="Laos",'Infos voyageurs'!AC171="décembre"),'Infos voyageurs'!AG171,"")</f>
        <v/>
      </c>
      <c r="O181" s="4"/>
      <c r="P181" s="1"/>
      <c r="Q181" s="14"/>
      <c r="R181" s="24" t="str">
        <f>IF('Infos voyageurs'!AA171="Laos",'Infos voyageurs'!AI171,"")</f>
        <v/>
      </c>
      <c r="S181" s="14"/>
      <c r="T181" s="68"/>
      <c r="U181" s="54" t="str">
        <f>IF('Infos voyageurs'!AE171="Laos",'Infos voyageurs'!AL171,"")</f>
        <v/>
      </c>
      <c r="V181" s="68"/>
      <c r="W181" s="69"/>
      <c r="X181" s="56" t="str">
        <f>IF('Infos voyageurs'!AA171="Laos",'Infos voyageurs'!AN171,"")</f>
        <v/>
      </c>
      <c r="Y181" s="69"/>
      <c r="Z181" s="70"/>
      <c r="AA181" s="58">
        <f t="shared" si="6"/>
        <v>0</v>
      </c>
      <c r="AB181" s="70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</row>
    <row r="182" spans="1:185" s="30" customFormat="1" x14ac:dyDescent="0.2">
      <c r="A182" s="1" t="str">
        <f>IF('Infos voyageurs'!AA172="Laos",'Infos voyageurs'!B172,"")</f>
        <v/>
      </c>
      <c r="B182" s="61">
        <f t="shared" si="5"/>
        <v>0</v>
      </c>
      <c r="C182" s="24" t="str">
        <f>IF(AND('Infos voyageurs'!AA172="Laos",'Infos voyageurs'!AC172="janvier"),'Infos voyageurs'!AG172,"")</f>
        <v/>
      </c>
      <c r="D182" s="24" t="str">
        <f>IF(AND('Infos voyageurs'!AA172="Laos",'Infos voyageurs'!AC172="février"),'Infos voyageurs'!AG172,"")</f>
        <v/>
      </c>
      <c r="E182" s="24" t="str">
        <f>IF(AND('Infos voyageurs'!AA172="Laos",'Infos voyageurs'!AC172="mars"),'Infos voyageurs'!AG172,"")</f>
        <v/>
      </c>
      <c r="F182" s="54" t="str">
        <f>IF(AND('Infos voyageurs'!AA172="Laos",'Infos voyageurs'!AC172="avril"),'Infos voyageurs'!AG172,"")</f>
        <v/>
      </c>
      <c r="G182" s="54" t="str">
        <f>IF(AND('Infos voyageurs'!AA172="Laos",'Infos voyageurs'!AC172="mai"),'Infos voyageurs'!AG172,"")</f>
        <v/>
      </c>
      <c r="H182" s="54" t="str">
        <f>IF(AND('Infos voyageurs'!AA173="Laos",'Infos voyageurs'!AC173="juin"),'Infos voyageurs'!AG173,"")</f>
        <v/>
      </c>
      <c r="I182" s="56" t="str">
        <f>IF(AND('Infos voyageurs'!AA172="Laos",'Infos voyageurs'!AC172="juillet"),'Infos voyageurs'!AG172,"")</f>
        <v/>
      </c>
      <c r="J182" s="56" t="str">
        <f>IF(AND('Infos voyageurs'!AA172="Laos",'Infos voyageurs'!AC172="août"),'Infos voyageurs'!AG172,"")</f>
        <v/>
      </c>
      <c r="K182" s="56" t="str">
        <f>IF(AND('Infos voyageurs'!AA172="Laos",'Infos voyageurs'!AC172="septembre"),'Infos voyageurs'!AG172,"")</f>
        <v/>
      </c>
      <c r="L182" s="58" t="str">
        <f>IF(AND('Infos voyageurs'!AA172="Laos",'Infos voyageurs'!AC172="octobre"),'Infos voyageurs'!AG172,"")</f>
        <v/>
      </c>
      <c r="M182" s="58" t="str">
        <f>IF(AND('Infos voyageurs'!AA172="Laos",'Infos voyageurs'!AC172="novembre"),'Infos voyageurs'!AG172,"")</f>
        <v/>
      </c>
      <c r="N182" s="58" t="str">
        <f>IF(AND('Infos voyageurs'!AA172="Laos",'Infos voyageurs'!AC172="décembre"),'Infos voyageurs'!AG172,"")</f>
        <v/>
      </c>
      <c r="O182" s="4"/>
      <c r="P182" s="1"/>
      <c r="Q182" s="14"/>
      <c r="R182" s="24" t="str">
        <f>IF('Infos voyageurs'!AA172="Laos",'Infos voyageurs'!AI172,"")</f>
        <v/>
      </c>
      <c r="S182" s="14"/>
      <c r="T182" s="68"/>
      <c r="U182" s="54" t="str">
        <f>IF('Infos voyageurs'!AE172="Laos",'Infos voyageurs'!AL172,"")</f>
        <v/>
      </c>
      <c r="V182" s="68"/>
      <c r="W182" s="69"/>
      <c r="X182" s="56" t="str">
        <f>IF('Infos voyageurs'!AA172="Laos",'Infos voyageurs'!AN172,"")</f>
        <v/>
      </c>
      <c r="Y182" s="69"/>
      <c r="Z182" s="70"/>
      <c r="AA182" s="58">
        <f t="shared" si="6"/>
        <v>0</v>
      </c>
      <c r="AB182" s="70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</row>
    <row r="183" spans="1:185" s="30" customFormat="1" x14ac:dyDescent="0.2">
      <c r="A183" s="1" t="str">
        <f>IF('Infos voyageurs'!AA173="Laos",'Infos voyageurs'!B173,"")</f>
        <v/>
      </c>
      <c r="B183" s="61">
        <f t="shared" si="5"/>
        <v>0</v>
      </c>
      <c r="C183" s="24" t="str">
        <f>IF(AND('Infos voyageurs'!AA173="Laos",'Infos voyageurs'!AC173="janvier"),'Infos voyageurs'!AG173,"")</f>
        <v/>
      </c>
      <c r="D183" s="24" t="str">
        <f>IF(AND('Infos voyageurs'!AA173="Laos",'Infos voyageurs'!AC173="février"),'Infos voyageurs'!AG173,"")</f>
        <v/>
      </c>
      <c r="E183" s="24" t="str">
        <f>IF(AND('Infos voyageurs'!AA173="Laos",'Infos voyageurs'!AC173="mars"),'Infos voyageurs'!AG173,"")</f>
        <v/>
      </c>
      <c r="F183" s="54" t="str">
        <f>IF(AND('Infos voyageurs'!AA173="Laos",'Infos voyageurs'!AC173="avril"),'Infos voyageurs'!AG173,"")</f>
        <v/>
      </c>
      <c r="G183" s="54" t="str">
        <f>IF(AND('Infos voyageurs'!AA173="Laos",'Infos voyageurs'!AC173="mai"),'Infos voyageurs'!AG173,"")</f>
        <v/>
      </c>
      <c r="H183" s="54" t="str">
        <f>IF(AND('Infos voyageurs'!AA174="Laos",'Infos voyageurs'!AC174="juin"),'Infos voyageurs'!AG174,"")</f>
        <v/>
      </c>
      <c r="I183" s="56" t="str">
        <f>IF(AND('Infos voyageurs'!AA173="Laos",'Infos voyageurs'!AC173="juillet"),'Infos voyageurs'!AG173,"")</f>
        <v/>
      </c>
      <c r="J183" s="56" t="str">
        <f>IF(AND('Infos voyageurs'!AA173="Laos",'Infos voyageurs'!AC173="août"),'Infos voyageurs'!AG173,"")</f>
        <v/>
      </c>
      <c r="K183" s="56" t="str">
        <f>IF(AND('Infos voyageurs'!AA173="Laos",'Infos voyageurs'!AC173="septembre"),'Infos voyageurs'!AG173,"")</f>
        <v/>
      </c>
      <c r="L183" s="58" t="str">
        <f>IF(AND('Infos voyageurs'!AA173="Laos",'Infos voyageurs'!AC173="octobre"),'Infos voyageurs'!AG173,"")</f>
        <v/>
      </c>
      <c r="M183" s="58" t="str">
        <f>IF(AND('Infos voyageurs'!AA173="Laos",'Infos voyageurs'!AC173="novembre"),'Infos voyageurs'!AG173,"")</f>
        <v/>
      </c>
      <c r="N183" s="58" t="str">
        <f>IF(AND('Infos voyageurs'!AA173="Laos",'Infos voyageurs'!AC173="décembre"),'Infos voyageurs'!AG173,"")</f>
        <v/>
      </c>
      <c r="O183" s="4"/>
      <c r="P183" s="1"/>
      <c r="Q183" s="14"/>
      <c r="R183" s="24" t="str">
        <f>IF('Infos voyageurs'!AA173="Laos",'Infos voyageurs'!AI173,"")</f>
        <v/>
      </c>
      <c r="S183" s="14"/>
      <c r="T183" s="68"/>
      <c r="U183" s="54" t="str">
        <f>IF('Infos voyageurs'!AE173="Laos",'Infos voyageurs'!AL173,"")</f>
        <v/>
      </c>
      <c r="V183" s="68"/>
      <c r="W183" s="69"/>
      <c r="X183" s="56" t="str">
        <f>IF('Infos voyageurs'!AA173="Laos",'Infos voyageurs'!AN173,"")</f>
        <v/>
      </c>
      <c r="Y183" s="69"/>
      <c r="Z183" s="70"/>
      <c r="AA183" s="58">
        <f t="shared" si="6"/>
        <v>0</v>
      </c>
      <c r="AB183" s="70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</row>
    <row r="184" spans="1:185" s="30" customFormat="1" x14ac:dyDescent="0.2">
      <c r="A184" s="1" t="str">
        <f>IF('Infos voyageurs'!AA174="Laos",'Infos voyageurs'!B174,"")</f>
        <v/>
      </c>
      <c r="B184" s="61">
        <f t="shared" si="5"/>
        <v>0</v>
      </c>
      <c r="C184" s="24" t="str">
        <f>IF(AND('Infos voyageurs'!AA174="Laos",'Infos voyageurs'!AC174="janvier"),'Infos voyageurs'!AG174,"")</f>
        <v/>
      </c>
      <c r="D184" s="24" t="str">
        <f>IF(AND('Infos voyageurs'!AA174="Laos",'Infos voyageurs'!AC174="février"),'Infos voyageurs'!AG174,"")</f>
        <v/>
      </c>
      <c r="E184" s="24" t="str">
        <f>IF(AND('Infos voyageurs'!AA174="Laos",'Infos voyageurs'!AC174="mars"),'Infos voyageurs'!AG174,"")</f>
        <v/>
      </c>
      <c r="F184" s="54" t="str">
        <f>IF(AND('Infos voyageurs'!AA174="Laos",'Infos voyageurs'!AC174="avril"),'Infos voyageurs'!AG174,"")</f>
        <v/>
      </c>
      <c r="G184" s="54" t="str">
        <f>IF(AND('Infos voyageurs'!AA174="Laos",'Infos voyageurs'!AC174="mai"),'Infos voyageurs'!AG174,"")</f>
        <v/>
      </c>
      <c r="H184" s="54" t="str">
        <f>IF(AND('Infos voyageurs'!AA175="Laos",'Infos voyageurs'!AC175="juin"),'Infos voyageurs'!AG175,"")</f>
        <v/>
      </c>
      <c r="I184" s="56" t="str">
        <f>IF(AND('Infos voyageurs'!AA174="Laos",'Infos voyageurs'!AC174="juillet"),'Infos voyageurs'!AG174,"")</f>
        <v/>
      </c>
      <c r="J184" s="56" t="str">
        <f>IF(AND('Infos voyageurs'!AA174="Laos",'Infos voyageurs'!AC174="août"),'Infos voyageurs'!AG174,"")</f>
        <v/>
      </c>
      <c r="K184" s="56" t="str">
        <f>IF(AND('Infos voyageurs'!AA174="Laos",'Infos voyageurs'!AC174="septembre"),'Infos voyageurs'!AG174,"")</f>
        <v/>
      </c>
      <c r="L184" s="58" t="str">
        <f>IF(AND('Infos voyageurs'!AA174="Laos",'Infos voyageurs'!AC174="octobre"),'Infos voyageurs'!AG174,"")</f>
        <v/>
      </c>
      <c r="M184" s="58" t="str">
        <f>IF(AND('Infos voyageurs'!AA174="Laos",'Infos voyageurs'!AC174="novembre"),'Infos voyageurs'!AG174,"")</f>
        <v/>
      </c>
      <c r="N184" s="58" t="str">
        <f>IF(AND('Infos voyageurs'!AA174="Laos",'Infos voyageurs'!AC174="décembre"),'Infos voyageurs'!AG174,"")</f>
        <v/>
      </c>
      <c r="O184" s="4"/>
      <c r="P184" s="1"/>
      <c r="Q184" s="14"/>
      <c r="R184" s="24" t="str">
        <f>IF('Infos voyageurs'!AA174="Laos",'Infos voyageurs'!AI174,"")</f>
        <v/>
      </c>
      <c r="S184" s="14"/>
      <c r="T184" s="68"/>
      <c r="U184" s="54" t="str">
        <f>IF('Infos voyageurs'!AE174="Laos",'Infos voyageurs'!AL174,"")</f>
        <v/>
      </c>
      <c r="V184" s="68"/>
      <c r="W184" s="69"/>
      <c r="X184" s="56" t="str">
        <f>IF('Infos voyageurs'!AA174="Laos",'Infos voyageurs'!AN174,"")</f>
        <v/>
      </c>
      <c r="Y184" s="69"/>
      <c r="Z184" s="70"/>
      <c r="AA184" s="58">
        <f t="shared" si="6"/>
        <v>0</v>
      </c>
      <c r="AB184" s="70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</row>
    <row r="185" spans="1:185" s="30" customFormat="1" x14ac:dyDescent="0.2">
      <c r="A185" s="1" t="str">
        <f>IF('Infos voyageurs'!AA175="Laos",'Infos voyageurs'!B175,"")</f>
        <v/>
      </c>
      <c r="B185" s="61">
        <f t="shared" si="5"/>
        <v>0</v>
      </c>
      <c r="C185" s="24" t="str">
        <f>IF(AND('Infos voyageurs'!AA175="Laos",'Infos voyageurs'!AC175="janvier"),'Infos voyageurs'!AG175,"")</f>
        <v/>
      </c>
      <c r="D185" s="24" t="str">
        <f>IF(AND('Infos voyageurs'!AA175="Laos",'Infos voyageurs'!AC175="février"),'Infos voyageurs'!AG175,"")</f>
        <v/>
      </c>
      <c r="E185" s="24" t="str">
        <f>IF(AND('Infos voyageurs'!AA175="Laos",'Infos voyageurs'!AC175="mars"),'Infos voyageurs'!AG175,"")</f>
        <v/>
      </c>
      <c r="F185" s="54" t="str">
        <f>IF(AND('Infos voyageurs'!AA175="Laos",'Infos voyageurs'!AC175="avril"),'Infos voyageurs'!AG175,"")</f>
        <v/>
      </c>
      <c r="G185" s="54" t="str">
        <f>IF(AND('Infos voyageurs'!AA175="Laos",'Infos voyageurs'!AC175="mai"),'Infos voyageurs'!AG175,"")</f>
        <v/>
      </c>
      <c r="H185" s="54" t="str">
        <f>IF(AND('Infos voyageurs'!AA176="Laos",'Infos voyageurs'!AC176="juin"),'Infos voyageurs'!AG176,"")</f>
        <v/>
      </c>
      <c r="I185" s="56" t="str">
        <f>IF(AND('Infos voyageurs'!AA175="Laos",'Infos voyageurs'!AC175="juillet"),'Infos voyageurs'!AG175,"")</f>
        <v/>
      </c>
      <c r="J185" s="56" t="str">
        <f>IF(AND('Infos voyageurs'!AA175="Laos",'Infos voyageurs'!AC175="août"),'Infos voyageurs'!AG175,"")</f>
        <v/>
      </c>
      <c r="K185" s="56" t="str">
        <f>IF(AND('Infos voyageurs'!AA175="Laos",'Infos voyageurs'!AC175="septembre"),'Infos voyageurs'!AG175,"")</f>
        <v/>
      </c>
      <c r="L185" s="58" t="str">
        <f>IF(AND('Infos voyageurs'!AA175="Laos",'Infos voyageurs'!AC175="octobre"),'Infos voyageurs'!AG175,"")</f>
        <v/>
      </c>
      <c r="M185" s="58" t="str">
        <f>IF(AND('Infos voyageurs'!AA175="Laos",'Infos voyageurs'!AC175="novembre"),'Infos voyageurs'!AG175,"")</f>
        <v/>
      </c>
      <c r="N185" s="58" t="str">
        <f>IF(AND('Infos voyageurs'!AA175="Laos",'Infos voyageurs'!AC175="décembre"),'Infos voyageurs'!AG175,"")</f>
        <v/>
      </c>
      <c r="O185" s="4"/>
      <c r="P185" s="1"/>
      <c r="Q185" s="14"/>
      <c r="R185" s="24" t="str">
        <f>IF('Infos voyageurs'!AA175="Laos",'Infos voyageurs'!AI175,"")</f>
        <v/>
      </c>
      <c r="S185" s="14"/>
      <c r="T185" s="68"/>
      <c r="U185" s="54" t="str">
        <f>IF('Infos voyageurs'!AE175="Laos",'Infos voyageurs'!AL175,"")</f>
        <v/>
      </c>
      <c r="V185" s="68"/>
      <c r="W185" s="69"/>
      <c r="X185" s="56" t="str">
        <f>IF('Infos voyageurs'!AA175="Laos",'Infos voyageurs'!AN175,"")</f>
        <v/>
      </c>
      <c r="Y185" s="69"/>
      <c r="Z185" s="70"/>
      <c r="AA185" s="58">
        <f t="shared" si="6"/>
        <v>0</v>
      </c>
      <c r="AB185" s="70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</row>
    <row r="186" spans="1:185" s="30" customFormat="1" x14ac:dyDescent="0.2">
      <c r="A186" s="1" t="str">
        <f>IF('Infos voyageurs'!AA176="Laos",'Infos voyageurs'!B176,"")</f>
        <v/>
      </c>
      <c r="B186" s="61">
        <f t="shared" si="5"/>
        <v>0</v>
      </c>
      <c r="C186" s="24" t="str">
        <f>IF(AND('Infos voyageurs'!AA176="Laos",'Infos voyageurs'!AC176="janvier"),'Infos voyageurs'!AG176,"")</f>
        <v/>
      </c>
      <c r="D186" s="24" t="str">
        <f>IF(AND('Infos voyageurs'!AA176="Laos",'Infos voyageurs'!AC176="février"),'Infos voyageurs'!AG176,"")</f>
        <v/>
      </c>
      <c r="E186" s="24" t="str">
        <f>IF(AND('Infos voyageurs'!AA176="Laos",'Infos voyageurs'!AC176="mars"),'Infos voyageurs'!AG176,"")</f>
        <v/>
      </c>
      <c r="F186" s="54" t="str">
        <f>IF(AND('Infos voyageurs'!AA176="Laos",'Infos voyageurs'!AC176="avril"),'Infos voyageurs'!AG176,"")</f>
        <v/>
      </c>
      <c r="G186" s="54" t="str">
        <f>IF(AND('Infos voyageurs'!AA176="Laos",'Infos voyageurs'!AC176="mai"),'Infos voyageurs'!AG176,"")</f>
        <v/>
      </c>
      <c r="H186" s="54" t="str">
        <f>IF(AND('Infos voyageurs'!AA177="Laos",'Infos voyageurs'!AC177="juin"),'Infos voyageurs'!AG177,"")</f>
        <v/>
      </c>
      <c r="I186" s="56" t="str">
        <f>IF(AND('Infos voyageurs'!AA176="Laos",'Infos voyageurs'!AC176="juillet"),'Infos voyageurs'!AG176,"")</f>
        <v/>
      </c>
      <c r="J186" s="56" t="str">
        <f>IF(AND('Infos voyageurs'!AA176="Laos",'Infos voyageurs'!AC176="août"),'Infos voyageurs'!AG176,"")</f>
        <v/>
      </c>
      <c r="K186" s="56" t="str">
        <f>IF(AND('Infos voyageurs'!AA176="Laos",'Infos voyageurs'!AC176="septembre"),'Infos voyageurs'!AG176,"")</f>
        <v/>
      </c>
      <c r="L186" s="58" t="str">
        <f>IF(AND('Infos voyageurs'!AA176="Laos",'Infos voyageurs'!AC176="octobre"),'Infos voyageurs'!AG176,"")</f>
        <v/>
      </c>
      <c r="M186" s="58" t="str">
        <f>IF(AND('Infos voyageurs'!AA176="Laos",'Infos voyageurs'!AC176="novembre"),'Infos voyageurs'!AG176,"")</f>
        <v/>
      </c>
      <c r="N186" s="58" t="str">
        <f>IF(AND('Infos voyageurs'!AA176="Laos",'Infos voyageurs'!AC176="décembre"),'Infos voyageurs'!AG176,"")</f>
        <v/>
      </c>
      <c r="O186" s="4"/>
      <c r="P186" s="1"/>
      <c r="Q186" s="14"/>
      <c r="R186" s="24" t="str">
        <f>IF('Infos voyageurs'!AA176="Laos",'Infos voyageurs'!AI176,"")</f>
        <v/>
      </c>
      <c r="S186" s="14"/>
      <c r="T186" s="68"/>
      <c r="U186" s="54" t="str">
        <f>IF('Infos voyageurs'!AE176="Laos",'Infos voyageurs'!AL176,"")</f>
        <v/>
      </c>
      <c r="V186" s="68"/>
      <c r="W186" s="69"/>
      <c r="X186" s="56" t="str">
        <f>IF('Infos voyageurs'!AA176="Laos",'Infos voyageurs'!AN176,"")</f>
        <v/>
      </c>
      <c r="Y186" s="69"/>
      <c r="Z186" s="70"/>
      <c r="AA186" s="58">
        <f t="shared" si="6"/>
        <v>0</v>
      </c>
      <c r="AB186" s="70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</row>
    <row r="187" spans="1:185" s="30" customFormat="1" x14ac:dyDescent="0.2">
      <c r="A187" s="1" t="str">
        <f>IF('Infos voyageurs'!AA177="Laos",'Infos voyageurs'!B177,"")</f>
        <v/>
      </c>
      <c r="B187" s="61">
        <f t="shared" si="5"/>
        <v>0</v>
      </c>
      <c r="C187" s="24" t="str">
        <f>IF(AND('Infos voyageurs'!AA177="Laos",'Infos voyageurs'!AC177="janvier"),'Infos voyageurs'!AG177,"")</f>
        <v/>
      </c>
      <c r="D187" s="24" t="str">
        <f>IF(AND('Infos voyageurs'!AA177="Laos",'Infos voyageurs'!AC177="février"),'Infos voyageurs'!AG177,"")</f>
        <v/>
      </c>
      <c r="E187" s="24" t="str">
        <f>IF(AND('Infos voyageurs'!AA177="Laos",'Infos voyageurs'!AC177="mars"),'Infos voyageurs'!AG177,"")</f>
        <v/>
      </c>
      <c r="F187" s="54" t="str">
        <f>IF(AND('Infos voyageurs'!AA177="Laos",'Infos voyageurs'!AC177="avril"),'Infos voyageurs'!AG177,"")</f>
        <v/>
      </c>
      <c r="G187" s="54" t="str">
        <f>IF(AND('Infos voyageurs'!AA177="Laos",'Infos voyageurs'!AC177="mai"),'Infos voyageurs'!AG177,"")</f>
        <v/>
      </c>
      <c r="H187" s="54" t="str">
        <f>IF(AND('Infos voyageurs'!AA178="Laos",'Infos voyageurs'!AC178="juin"),'Infos voyageurs'!AG178,"")</f>
        <v/>
      </c>
      <c r="I187" s="56" t="str">
        <f>IF(AND('Infos voyageurs'!AA177="Laos",'Infos voyageurs'!AC177="juillet"),'Infos voyageurs'!AG177,"")</f>
        <v/>
      </c>
      <c r="J187" s="56" t="str">
        <f>IF(AND('Infos voyageurs'!AA177="Laos",'Infos voyageurs'!AC177="août"),'Infos voyageurs'!AG177,"")</f>
        <v/>
      </c>
      <c r="K187" s="56" t="str">
        <f>IF(AND('Infos voyageurs'!AA177="Laos",'Infos voyageurs'!AC177="septembre"),'Infos voyageurs'!AG177,"")</f>
        <v/>
      </c>
      <c r="L187" s="58" t="str">
        <f>IF(AND('Infos voyageurs'!AA177="Laos",'Infos voyageurs'!AC177="octobre"),'Infos voyageurs'!AG177,"")</f>
        <v/>
      </c>
      <c r="M187" s="58" t="str">
        <f>IF(AND('Infos voyageurs'!AA177="Laos",'Infos voyageurs'!AC177="novembre"),'Infos voyageurs'!AG177,"")</f>
        <v/>
      </c>
      <c r="N187" s="58" t="str">
        <f>IF(AND('Infos voyageurs'!AA177="Laos",'Infos voyageurs'!AC177="décembre"),'Infos voyageurs'!AG177,"")</f>
        <v/>
      </c>
      <c r="O187" s="4"/>
      <c r="P187" s="1"/>
      <c r="Q187" s="14"/>
      <c r="R187" s="24" t="str">
        <f>IF('Infos voyageurs'!AA177="Laos",'Infos voyageurs'!AI177,"")</f>
        <v/>
      </c>
      <c r="S187" s="14"/>
      <c r="T187" s="68"/>
      <c r="U187" s="54" t="str">
        <f>IF('Infos voyageurs'!AE177="Laos",'Infos voyageurs'!AL177,"")</f>
        <v/>
      </c>
      <c r="V187" s="68"/>
      <c r="W187" s="69"/>
      <c r="X187" s="56" t="str">
        <f>IF('Infos voyageurs'!AA177="Laos",'Infos voyageurs'!AN177,"")</f>
        <v/>
      </c>
      <c r="Y187" s="69"/>
      <c r="Z187" s="70"/>
      <c r="AA187" s="58">
        <f t="shared" si="6"/>
        <v>0</v>
      </c>
      <c r="AB187" s="70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</row>
    <row r="188" spans="1:185" s="30" customFormat="1" x14ac:dyDescent="0.2">
      <c r="A188" s="1" t="str">
        <f>IF('Infos voyageurs'!AA178="Laos",'Infos voyageurs'!B178,"")</f>
        <v/>
      </c>
      <c r="B188" s="61">
        <f t="shared" si="5"/>
        <v>0</v>
      </c>
      <c r="C188" s="24" t="str">
        <f>IF(AND('Infos voyageurs'!AA178="Laos",'Infos voyageurs'!AC178="janvier"),'Infos voyageurs'!AG178,"")</f>
        <v/>
      </c>
      <c r="D188" s="24" t="str">
        <f>IF(AND('Infos voyageurs'!AA178="Laos",'Infos voyageurs'!AC178="février"),'Infos voyageurs'!AG178,"")</f>
        <v/>
      </c>
      <c r="E188" s="24" t="str">
        <f>IF(AND('Infos voyageurs'!AA178="Laos",'Infos voyageurs'!AC178="mars"),'Infos voyageurs'!AG178,"")</f>
        <v/>
      </c>
      <c r="F188" s="54" t="str">
        <f>IF(AND('Infos voyageurs'!AA178="Laos",'Infos voyageurs'!AC178="avril"),'Infos voyageurs'!AG178,"")</f>
        <v/>
      </c>
      <c r="G188" s="54" t="str">
        <f>IF(AND('Infos voyageurs'!AA178="Laos",'Infos voyageurs'!AC178="mai"),'Infos voyageurs'!AG178,"")</f>
        <v/>
      </c>
      <c r="H188" s="54" t="str">
        <f>IF(AND('Infos voyageurs'!AA179="Laos",'Infos voyageurs'!AC179="juin"),'Infos voyageurs'!AG179,"")</f>
        <v/>
      </c>
      <c r="I188" s="56" t="str">
        <f>IF(AND('Infos voyageurs'!AA178="Laos",'Infos voyageurs'!AC178="juillet"),'Infos voyageurs'!AG178,"")</f>
        <v/>
      </c>
      <c r="J188" s="56" t="str">
        <f>IF(AND('Infos voyageurs'!AA178="Laos",'Infos voyageurs'!AC178="août"),'Infos voyageurs'!AG178,"")</f>
        <v/>
      </c>
      <c r="K188" s="56" t="str">
        <f>IF(AND('Infos voyageurs'!AA178="Laos",'Infos voyageurs'!AC178="septembre"),'Infos voyageurs'!AG178,"")</f>
        <v/>
      </c>
      <c r="L188" s="58" t="str">
        <f>IF(AND('Infos voyageurs'!AA178="Laos",'Infos voyageurs'!AC178="octobre"),'Infos voyageurs'!AG178,"")</f>
        <v/>
      </c>
      <c r="M188" s="58" t="str">
        <f>IF(AND('Infos voyageurs'!AA178="Laos",'Infos voyageurs'!AC178="novembre"),'Infos voyageurs'!AG178,"")</f>
        <v/>
      </c>
      <c r="N188" s="58" t="str">
        <f>IF(AND('Infos voyageurs'!AA178="Laos",'Infos voyageurs'!AC178="décembre"),'Infos voyageurs'!AG178,"")</f>
        <v/>
      </c>
      <c r="O188" s="4"/>
      <c r="P188" s="1"/>
      <c r="Q188" s="14"/>
      <c r="R188" s="24" t="str">
        <f>IF('Infos voyageurs'!AA178="Laos",'Infos voyageurs'!AI178,"")</f>
        <v/>
      </c>
      <c r="S188" s="14"/>
      <c r="T188" s="68"/>
      <c r="U188" s="54" t="str">
        <f>IF('Infos voyageurs'!AE178="Laos",'Infos voyageurs'!AL178,"")</f>
        <v/>
      </c>
      <c r="V188" s="68"/>
      <c r="W188" s="69"/>
      <c r="X188" s="56" t="str">
        <f>IF('Infos voyageurs'!AA178="Laos",'Infos voyageurs'!AN178,"")</f>
        <v/>
      </c>
      <c r="Y188" s="69"/>
      <c r="Z188" s="70"/>
      <c r="AA188" s="58">
        <f t="shared" si="6"/>
        <v>0</v>
      </c>
      <c r="AB188" s="70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</row>
    <row r="189" spans="1:185" s="30" customFormat="1" x14ac:dyDescent="0.2">
      <c r="A189" s="1" t="str">
        <f>IF('Infos voyageurs'!AA179="Laos",'Infos voyageurs'!B179,"")</f>
        <v/>
      </c>
      <c r="B189" s="61">
        <f t="shared" si="5"/>
        <v>0</v>
      </c>
      <c r="C189" s="24" t="str">
        <f>IF(AND('Infos voyageurs'!AA179="Laos",'Infos voyageurs'!AC179="janvier"),'Infos voyageurs'!AG179,"")</f>
        <v/>
      </c>
      <c r="D189" s="24" t="str">
        <f>IF(AND('Infos voyageurs'!AA179="Laos",'Infos voyageurs'!AC179="février"),'Infos voyageurs'!AG179,"")</f>
        <v/>
      </c>
      <c r="E189" s="24" t="str">
        <f>IF(AND('Infos voyageurs'!AA179="Laos",'Infos voyageurs'!AC179="mars"),'Infos voyageurs'!AG179,"")</f>
        <v/>
      </c>
      <c r="F189" s="54" t="str">
        <f>IF(AND('Infos voyageurs'!AA179="Laos",'Infos voyageurs'!AC179="avril"),'Infos voyageurs'!AG179,"")</f>
        <v/>
      </c>
      <c r="G189" s="54" t="str">
        <f>IF(AND('Infos voyageurs'!AA179="Laos",'Infos voyageurs'!AC179="mai"),'Infos voyageurs'!AG179,"")</f>
        <v/>
      </c>
      <c r="H189" s="54" t="str">
        <f>IF(AND('Infos voyageurs'!AA180="Laos",'Infos voyageurs'!AC180="juin"),'Infos voyageurs'!AG180,"")</f>
        <v/>
      </c>
      <c r="I189" s="56" t="str">
        <f>IF(AND('Infos voyageurs'!AA179="Laos",'Infos voyageurs'!AC179="juillet"),'Infos voyageurs'!AG179,"")</f>
        <v/>
      </c>
      <c r="J189" s="56" t="str">
        <f>IF(AND('Infos voyageurs'!AA179="Laos",'Infos voyageurs'!AC179="août"),'Infos voyageurs'!AG179,"")</f>
        <v/>
      </c>
      <c r="K189" s="56" t="str">
        <f>IF(AND('Infos voyageurs'!AA179="Laos",'Infos voyageurs'!AC179="septembre"),'Infos voyageurs'!AG179,"")</f>
        <v/>
      </c>
      <c r="L189" s="58" t="str">
        <f>IF(AND('Infos voyageurs'!AA179="Laos",'Infos voyageurs'!AC179="octobre"),'Infos voyageurs'!AG179,"")</f>
        <v/>
      </c>
      <c r="M189" s="58" t="str">
        <f>IF(AND('Infos voyageurs'!AA179="Laos",'Infos voyageurs'!AC179="novembre"),'Infos voyageurs'!AG179,"")</f>
        <v/>
      </c>
      <c r="N189" s="58" t="str">
        <f>IF(AND('Infos voyageurs'!AA179="Laos",'Infos voyageurs'!AC179="décembre"),'Infos voyageurs'!AG179,"")</f>
        <v/>
      </c>
      <c r="O189" s="4"/>
      <c r="P189" s="1"/>
      <c r="Q189" s="14"/>
      <c r="R189" s="24" t="str">
        <f>IF('Infos voyageurs'!AA179="Laos",'Infos voyageurs'!AI179,"")</f>
        <v/>
      </c>
      <c r="S189" s="14"/>
      <c r="T189" s="68"/>
      <c r="U189" s="54" t="str">
        <f>IF('Infos voyageurs'!AE179="Laos",'Infos voyageurs'!AL179,"")</f>
        <v/>
      </c>
      <c r="V189" s="68"/>
      <c r="W189" s="69"/>
      <c r="X189" s="56" t="str">
        <f>IF('Infos voyageurs'!AA179="Laos",'Infos voyageurs'!AN179,"")</f>
        <v/>
      </c>
      <c r="Y189" s="69"/>
      <c r="Z189" s="70"/>
      <c r="AA189" s="58">
        <f t="shared" si="6"/>
        <v>0</v>
      </c>
      <c r="AB189" s="70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</row>
    <row r="190" spans="1:185" s="30" customFormat="1" x14ac:dyDescent="0.2">
      <c r="A190" s="1" t="str">
        <f>IF('Infos voyageurs'!AA180="Laos",'Infos voyageurs'!B180,"")</f>
        <v/>
      </c>
      <c r="B190" s="61">
        <f t="shared" si="5"/>
        <v>0</v>
      </c>
      <c r="C190" s="24" t="str">
        <f>IF(AND('Infos voyageurs'!AA180="Laos",'Infos voyageurs'!AC180="janvier"),'Infos voyageurs'!AG180,"")</f>
        <v/>
      </c>
      <c r="D190" s="24" t="str">
        <f>IF(AND('Infos voyageurs'!AA180="Laos",'Infos voyageurs'!AC180="février"),'Infos voyageurs'!AG180,"")</f>
        <v/>
      </c>
      <c r="E190" s="24" t="str">
        <f>IF(AND('Infos voyageurs'!AA180="Laos",'Infos voyageurs'!AC180="mars"),'Infos voyageurs'!AG180,"")</f>
        <v/>
      </c>
      <c r="F190" s="54" t="str">
        <f>IF(AND('Infos voyageurs'!AA180="Laos",'Infos voyageurs'!AC180="avril"),'Infos voyageurs'!AG180,"")</f>
        <v/>
      </c>
      <c r="G190" s="54" t="str">
        <f>IF(AND('Infos voyageurs'!AA180="Laos",'Infos voyageurs'!AC180="mai"),'Infos voyageurs'!AG180,"")</f>
        <v/>
      </c>
      <c r="H190" s="54" t="str">
        <f>IF(AND('Infos voyageurs'!AA181="Laos",'Infos voyageurs'!AC181="juin"),'Infos voyageurs'!AG181,"")</f>
        <v/>
      </c>
      <c r="I190" s="56" t="str">
        <f>IF(AND('Infos voyageurs'!AA180="Laos",'Infos voyageurs'!AC180="juillet"),'Infos voyageurs'!AG180,"")</f>
        <v/>
      </c>
      <c r="J190" s="56" t="str">
        <f>IF(AND('Infos voyageurs'!AA180="Laos",'Infos voyageurs'!AC180="août"),'Infos voyageurs'!AG180,"")</f>
        <v/>
      </c>
      <c r="K190" s="56" t="str">
        <f>IF(AND('Infos voyageurs'!AA180="Laos",'Infos voyageurs'!AC180="septembre"),'Infos voyageurs'!AG180,"")</f>
        <v/>
      </c>
      <c r="L190" s="58" t="str">
        <f>IF(AND('Infos voyageurs'!AA180="Laos",'Infos voyageurs'!AC180="octobre"),'Infos voyageurs'!AG180,"")</f>
        <v/>
      </c>
      <c r="M190" s="58" t="str">
        <f>IF(AND('Infos voyageurs'!AA180="Laos",'Infos voyageurs'!AC180="novembre"),'Infos voyageurs'!AG180,"")</f>
        <v/>
      </c>
      <c r="N190" s="58" t="str">
        <f>IF(AND('Infos voyageurs'!AA180="Laos",'Infos voyageurs'!AC180="décembre"),'Infos voyageurs'!AG180,"")</f>
        <v/>
      </c>
      <c r="O190" s="4"/>
      <c r="P190" s="1"/>
      <c r="Q190" s="14"/>
      <c r="R190" s="24" t="str">
        <f>IF('Infos voyageurs'!AA180="Laos",'Infos voyageurs'!AI180,"")</f>
        <v/>
      </c>
      <c r="S190" s="14"/>
      <c r="T190" s="68"/>
      <c r="U190" s="54" t="str">
        <f>IF('Infos voyageurs'!AE180="Laos",'Infos voyageurs'!AL180,"")</f>
        <v/>
      </c>
      <c r="V190" s="68"/>
      <c r="W190" s="69"/>
      <c r="X190" s="56" t="str">
        <f>IF('Infos voyageurs'!AA180="Laos",'Infos voyageurs'!AN180,"")</f>
        <v/>
      </c>
      <c r="Y190" s="69"/>
      <c r="Z190" s="70"/>
      <c r="AA190" s="58">
        <f t="shared" si="6"/>
        <v>0</v>
      </c>
      <c r="AB190" s="70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</row>
    <row r="191" spans="1:185" s="30" customFormat="1" x14ac:dyDescent="0.2">
      <c r="A191" s="1" t="str">
        <f>IF('Infos voyageurs'!AA181="Laos",'Infos voyageurs'!B181,"")</f>
        <v/>
      </c>
      <c r="B191" s="61">
        <f t="shared" si="5"/>
        <v>0</v>
      </c>
      <c r="C191" s="24" t="str">
        <f>IF(AND('Infos voyageurs'!AA181="Laos",'Infos voyageurs'!AC181="janvier"),'Infos voyageurs'!AG181,"")</f>
        <v/>
      </c>
      <c r="D191" s="24" t="str">
        <f>IF(AND('Infos voyageurs'!AA181="Laos",'Infos voyageurs'!AC181="février"),'Infos voyageurs'!AG181,"")</f>
        <v/>
      </c>
      <c r="E191" s="24" t="str">
        <f>IF(AND('Infos voyageurs'!AA181="Laos",'Infos voyageurs'!AC181="mars"),'Infos voyageurs'!AG181,"")</f>
        <v/>
      </c>
      <c r="F191" s="54" t="str">
        <f>IF(AND('Infos voyageurs'!AA181="Laos",'Infos voyageurs'!AC181="avril"),'Infos voyageurs'!AG181,"")</f>
        <v/>
      </c>
      <c r="G191" s="54" t="str">
        <f>IF(AND('Infos voyageurs'!AA181="Laos",'Infos voyageurs'!AC181="mai"),'Infos voyageurs'!AG181,"")</f>
        <v/>
      </c>
      <c r="H191" s="54" t="str">
        <f>IF(AND('Infos voyageurs'!AA182="Laos",'Infos voyageurs'!AC182="juin"),'Infos voyageurs'!AG182,"")</f>
        <v/>
      </c>
      <c r="I191" s="56" t="str">
        <f>IF(AND('Infos voyageurs'!AA181="Laos",'Infos voyageurs'!AC181="juillet"),'Infos voyageurs'!AG181,"")</f>
        <v/>
      </c>
      <c r="J191" s="56" t="str">
        <f>IF(AND('Infos voyageurs'!AA181="Laos",'Infos voyageurs'!AC181="août"),'Infos voyageurs'!AG181,"")</f>
        <v/>
      </c>
      <c r="K191" s="56" t="str">
        <f>IF(AND('Infos voyageurs'!AA181="Laos",'Infos voyageurs'!AC181="septembre"),'Infos voyageurs'!AG181,"")</f>
        <v/>
      </c>
      <c r="L191" s="58" t="str">
        <f>IF(AND('Infos voyageurs'!AA181="Laos",'Infos voyageurs'!AC181="octobre"),'Infos voyageurs'!AG181,"")</f>
        <v/>
      </c>
      <c r="M191" s="58" t="str">
        <f>IF(AND('Infos voyageurs'!AA181="Laos",'Infos voyageurs'!AC181="novembre"),'Infos voyageurs'!AG181,"")</f>
        <v/>
      </c>
      <c r="N191" s="58" t="str">
        <f>IF(AND('Infos voyageurs'!AA181="Laos",'Infos voyageurs'!AC181="décembre"),'Infos voyageurs'!AG181,"")</f>
        <v/>
      </c>
      <c r="O191" s="4"/>
      <c r="P191" s="1"/>
      <c r="Q191" s="14"/>
      <c r="R191" s="24" t="str">
        <f>IF('Infos voyageurs'!AA181="Laos",'Infos voyageurs'!AI181,"")</f>
        <v/>
      </c>
      <c r="S191" s="14"/>
      <c r="T191" s="68"/>
      <c r="U191" s="54" t="str">
        <f>IF('Infos voyageurs'!AE181="Laos",'Infos voyageurs'!AL181,"")</f>
        <v/>
      </c>
      <c r="V191" s="68"/>
      <c r="W191" s="69"/>
      <c r="X191" s="56" t="str">
        <f>IF('Infos voyageurs'!AA181="Laos",'Infos voyageurs'!AN181,"")</f>
        <v/>
      </c>
      <c r="Y191" s="69"/>
      <c r="Z191" s="70"/>
      <c r="AA191" s="58">
        <f t="shared" si="6"/>
        <v>0</v>
      </c>
      <c r="AB191" s="70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</row>
    <row r="192" spans="1:185" s="30" customFormat="1" x14ac:dyDescent="0.2">
      <c r="A192" s="1" t="str">
        <f>IF('Infos voyageurs'!AA182="Laos",'Infos voyageurs'!B182,"")</f>
        <v/>
      </c>
      <c r="B192" s="61">
        <f t="shared" si="5"/>
        <v>0</v>
      </c>
      <c r="C192" s="24" t="str">
        <f>IF(AND('Infos voyageurs'!AA182="Laos",'Infos voyageurs'!AC182="janvier"),'Infos voyageurs'!AG182,"")</f>
        <v/>
      </c>
      <c r="D192" s="24" t="str">
        <f>IF(AND('Infos voyageurs'!AA182="Laos",'Infos voyageurs'!AC182="février"),'Infos voyageurs'!AG182,"")</f>
        <v/>
      </c>
      <c r="E192" s="24" t="str">
        <f>IF(AND('Infos voyageurs'!AA182="Laos",'Infos voyageurs'!AC182="mars"),'Infos voyageurs'!AG182,"")</f>
        <v/>
      </c>
      <c r="F192" s="54" t="str">
        <f>IF(AND('Infos voyageurs'!AA182="Laos",'Infos voyageurs'!AC182="avril"),'Infos voyageurs'!AG182,"")</f>
        <v/>
      </c>
      <c r="G192" s="54" t="str">
        <f>IF(AND('Infos voyageurs'!AA182="Laos",'Infos voyageurs'!AC182="mai"),'Infos voyageurs'!AG182,"")</f>
        <v/>
      </c>
      <c r="H192" s="54" t="str">
        <f>IF(AND('Infos voyageurs'!AA183="Laos",'Infos voyageurs'!AC183="juin"),'Infos voyageurs'!AG183,"")</f>
        <v/>
      </c>
      <c r="I192" s="56" t="str">
        <f>IF(AND('Infos voyageurs'!AA182="Laos",'Infos voyageurs'!AC182="juillet"),'Infos voyageurs'!AG182,"")</f>
        <v/>
      </c>
      <c r="J192" s="56" t="str">
        <f>IF(AND('Infos voyageurs'!AA182="Laos",'Infos voyageurs'!AC182="août"),'Infos voyageurs'!AG182,"")</f>
        <v/>
      </c>
      <c r="K192" s="56" t="str">
        <f>IF(AND('Infos voyageurs'!AA182="Laos",'Infos voyageurs'!AC182="septembre"),'Infos voyageurs'!AG182,"")</f>
        <v/>
      </c>
      <c r="L192" s="58" t="str">
        <f>IF(AND('Infos voyageurs'!AA182="Laos",'Infos voyageurs'!AC182="octobre"),'Infos voyageurs'!AG182,"")</f>
        <v/>
      </c>
      <c r="M192" s="58" t="str">
        <f>IF(AND('Infos voyageurs'!AA182="Laos",'Infos voyageurs'!AC182="novembre"),'Infos voyageurs'!AG182,"")</f>
        <v/>
      </c>
      <c r="N192" s="58" t="str">
        <f>IF(AND('Infos voyageurs'!AA182="Laos",'Infos voyageurs'!AC182="décembre"),'Infos voyageurs'!AG182,"")</f>
        <v/>
      </c>
      <c r="O192" s="4"/>
      <c r="P192" s="1"/>
      <c r="Q192" s="14"/>
      <c r="R192" s="24" t="str">
        <f>IF('Infos voyageurs'!AA182="Laos",'Infos voyageurs'!AI182,"")</f>
        <v/>
      </c>
      <c r="S192" s="14"/>
      <c r="T192" s="68"/>
      <c r="U192" s="54" t="str">
        <f>IF('Infos voyageurs'!AE182="Laos",'Infos voyageurs'!AL182,"")</f>
        <v/>
      </c>
      <c r="V192" s="68"/>
      <c r="W192" s="69"/>
      <c r="X192" s="56" t="str">
        <f>IF('Infos voyageurs'!AA182="Laos",'Infos voyageurs'!AN182,"")</f>
        <v/>
      </c>
      <c r="Y192" s="69"/>
      <c r="Z192" s="70"/>
      <c r="AA192" s="58">
        <f t="shared" si="6"/>
        <v>0</v>
      </c>
      <c r="AB192" s="70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</row>
    <row r="193" spans="1:185" s="30" customFormat="1" x14ac:dyDescent="0.2">
      <c r="A193" s="1" t="str">
        <f>IF('Infos voyageurs'!AA183="Laos",'Infos voyageurs'!B183,"")</f>
        <v/>
      </c>
      <c r="B193" s="61">
        <f t="shared" si="5"/>
        <v>0</v>
      </c>
      <c r="C193" s="24" t="str">
        <f>IF(AND('Infos voyageurs'!AA183="Laos",'Infos voyageurs'!AC183="janvier"),'Infos voyageurs'!AG183,"")</f>
        <v/>
      </c>
      <c r="D193" s="24" t="str">
        <f>IF(AND('Infos voyageurs'!AA183="Laos",'Infos voyageurs'!AC183="février"),'Infos voyageurs'!AG183,"")</f>
        <v/>
      </c>
      <c r="E193" s="24" t="str">
        <f>IF(AND('Infos voyageurs'!AA183="Laos",'Infos voyageurs'!AC183="mars"),'Infos voyageurs'!AG183,"")</f>
        <v/>
      </c>
      <c r="F193" s="54" t="str">
        <f>IF(AND('Infos voyageurs'!AA183="Laos",'Infos voyageurs'!AC183="avril"),'Infos voyageurs'!AG183,"")</f>
        <v/>
      </c>
      <c r="G193" s="54" t="str">
        <f>IF(AND('Infos voyageurs'!AA183="Laos",'Infos voyageurs'!AC183="mai"),'Infos voyageurs'!AG183,"")</f>
        <v/>
      </c>
      <c r="H193" s="54" t="str">
        <f>IF(AND('Infos voyageurs'!AA184="Laos",'Infos voyageurs'!AC184="juin"),'Infos voyageurs'!AG184,"")</f>
        <v/>
      </c>
      <c r="I193" s="56" t="str">
        <f>IF(AND('Infos voyageurs'!AA183="Laos",'Infos voyageurs'!AC183="juillet"),'Infos voyageurs'!AG183,"")</f>
        <v/>
      </c>
      <c r="J193" s="56" t="str">
        <f>IF(AND('Infos voyageurs'!AA183="Laos",'Infos voyageurs'!AC183="août"),'Infos voyageurs'!AG183,"")</f>
        <v/>
      </c>
      <c r="K193" s="56" t="str">
        <f>IF(AND('Infos voyageurs'!AA183="Laos",'Infos voyageurs'!AC183="septembre"),'Infos voyageurs'!AG183,"")</f>
        <v/>
      </c>
      <c r="L193" s="58" t="str">
        <f>IF(AND('Infos voyageurs'!AA183="Laos",'Infos voyageurs'!AC183="octobre"),'Infos voyageurs'!AG183,"")</f>
        <v/>
      </c>
      <c r="M193" s="58" t="str">
        <f>IF(AND('Infos voyageurs'!AA183="Laos",'Infos voyageurs'!AC183="novembre"),'Infos voyageurs'!AG183,"")</f>
        <v/>
      </c>
      <c r="N193" s="58" t="str">
        <f>IF(AND('Infos voyageurs'!AA183="Laos",'Infos voyageurs'!AC183="décembre"),'Infos voyageurs'!AG183,"")</f>
        <v/>
      </c>
      <c r="O193" s="4"/>
      <c r="P193" s="1"/>
      <c r="Q193" s="14"/>
      <c r="R193" s="24" t="str">
        <f>IF('Infos voyageurs'!AA183="Laos",'Infos voyageurs'!AI183,"")</f>
        <v/>
      </c>
      <c r="S193" s="14"/>
      <c r="T193" s="68"/>
      <c r="U193" s="54" t="str">
        <f>IF('Infos voyageurs'!AE183="Laos",'Infos voyageurs'!AL183,"")</f>
        <v/>
      </c>
      <c r="V193" s="68"/>
      <c r="W193" s="69"/>
      <c r="X193" s="56" t="str">
        <f>IF('Infos voyageurs'!AA183="Laos",'Infos voyageurs'!AN183,"")</f>
        <v/>
      </c>
      <c r="Y193" s="69"/>
      <c r="Z193" s="70"/>
      <c r="AA193" s="58">
        <f t="shared" si="6"/>
        <v>0</v>
      </c>
      <c r="AB193" s="70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</row>
    <row r="194" spans="1:185" s="30" customFormat="1" x14ac:dyDescent="0.2">
      <c r="A194" s="1" t="str">
        <f>IF('Infos voyageurs'!AA184="Laos",'Infos voyageurs'!B184,"")</f>
        <v/>
      </c>
      <c r="B194" s="61">
        <f t="shared" si="5"/>
        <v>0</v>
      </c>
      <c r="C194" s="24" t="str">
        <f>IF(AND('Infos voyageurs'!AA184="Laos",'Infos voyageurs'!AC184="janvier"),'Infos voyageurs'!AG184,"")</f>
        <v/>
      </c>
      <c r="D194" s="24" t="str">
        <f>IF(AND('Infos voyageurs'!AA184="Laos",'Infos voyageurs'!AC184="février"),'Infos voyageurs'!AG184,"")</f>
        <v/>
      </c>
      <c r="E194" s="24" t="str">
        <f>IF(AND('Infos voyageurs'!AA184="Laos",'Infos voyageurs'!AC184="mars"),'Infos voyageurs'!AG184,"")</f>
        <v/>
      </c>
      <c r="F194" s="54" t="str">
        <f>IF(AND('Infos voyageurs'!AA184="Laos",'Infos voyageurs'!AC184="avril"),'Infos voyageurs'!AG184,"")</f>
        <v/>
      </c>
      <c r="G194" s="54" t="str">
        <f>IF(AND('Infos voyageurs'!AA184="Laos",'Infos voyageurs'!AC184="mai"),'Infos voyageurs'!AG184,"")</f>
        <v/>
      </c>
      <c r="H194" s="54" t="str">
        <f>IF(AND('Infos voyageurs'!AA185="Laos",'Infos voyageurs'!AC185="juin"),'Infos voyageurs'!AG185,"")</f>
        <v/>
      </c>
      <c r="I194" s="56" t="str">
        <f>IF(AND('Infos voyageurs'!AA184="Laos",'Infos voyageurs'!AC184="juillet"),'Infos voyageurs'!AG184,"")</f>
        <v/>
      </c>
      <c r="J194" s="56" t="str">
        <f>IF(AND('Infos voyageurs'!AA184="Laos",'Infos voyageurs'!AC184="août"),'Infos voyageurs'!AG184,"")</f>
        <v/>
      </c>
      <c r="K194" s="56" t="str">
        <f>IF(AND('Infos voyageurs'!AA184="Laos",'Infos voyageurs'!AC184="septembre"),'Infos voyageurs'!AG184,"")</f>
        <v/>
      </c>
      <c r="L194" s="58" t="str">
        <f>IF(AND('Infos voyageurs'!AA184="Laos",'Infos voyageurs'!AC184="octobre"),'Infos voyageurs'!AG184,"")</f>
        <v/>
      </c>
      <c r="M194" s="58" t="str">
        <f>IF(AND('Infos voyageurs'!AA184="Laos",'Infos voyageurs'!AC184="novembre"),'Infos voyageurs'!AG184,"")</f>
        <v/>
      </c>
      <c r="N194" s="58" t="str">
        <f>IF(AND('Infos voyageurs'!AA184="Laos",'Infos voyageurs'!AC184="décembre"),'Infos voyageurs'!AG184,"")</f>
        <v/>
      </c>
      <c r="O194" s="4"/>
      <c r="P194" s="1"/>
      <c r="Q194" s="14"/>
      <c r="R194" s="24" t="str">
        <f>IF('Infos voyageurs'!AA184="Laos",'Infos voyageurs'!AI184,"")</f>
        <v/>
      </c>
      <c r="S194" s="14"/>
      <c r="T194" s="68"/>
      <c r="U194" s="54" t="str">
        <f>IF('Infos voyageurs'!AE184="Laos",'Infos voyageurs'!AL184,"")</f>
        <v/>
      </c>
      <c r="V194" s="68"/>
      <c r="W194" s="69"/>
      <c r="X194" s="56" t="str">
        <f>IF('Infos voyageurs'!AA184="Laos",'Infos voyageurs'!AN184,"")</f>
        <v/>
      </c>
      <c r="Y194" s="69"/>
      <c r="Z194" s="70"/>
      <c r="AA194" s="58">
        <f t="shared" si="6"/>
        <v>0</v>
      </c>
      <c r="AB194" s="70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</row>
    <row r="195" spans="1:185" s="30" customFormat="1" x14ac:dyDescent="0.2">
      <c r="A195" s="1" t="str">
        <f>IF('Infos voyageurs'!AA185="Laos",'Infos voyageurs'!B185,"")</f>
        <v/>
      </c>
      <c r="B195" s="61">
        <f t="shared" si="5"/>
        <v>0</v>
      </c>
      <c r="C195" s="24" t="str">
        <f>IF(AND('Infos voyageurs'!AA185="Laos",'Infos voyageurs'!AC185="janvier"),'Infos voyageurs'!AG185,"")</f>
        <v/>
      </c>
      <c r="D195" s="24" t="str">
        <f>IF(AND('Infos voyageurs'!AA185="Laos",'Infos voyageurs'!AC185="février"),'Infos voyageurs'!AG185,"")</f>
        <v/>
      </c>
      <c r="E195" s="24" t="str">
        <f>IF(AND('Infos voyageurs'!AA185="Laos",'Infos voyageurs'!AC185="mars"),'Infos voyageurs'!AG185,"")</f>
        <v/>
      </c>
      <c r="F195" s="54" t="str">
        <f>IF(AND('Infos voyageurs'!AA185="Laos",'Infos voyageurs'!AC185="avril"),'Infos voyageurs'!AG185,"")</f>
        <v/>
      </c>
      <c r="G195" s="54" t="str">
        <f>IF(AND('Infos voyageurs'!AA185="Laos",'Infos voyageurs'!AC185="mai"),'Infos voyageurs'!AG185,"")</f>
        <v/>
      </c>
      <c r="H195" s="54" t="str">
        <f>IF(AND('Infos voyageurs'!AA186="Laos",'Infos voyageurs'!AC186="juin"),'Infos voyageurs'!AG186,"")</f>
        <v/>
      </c>
      <c r="I195" s="56" t="str">
        <f>IF(AND('Infos voyageurs'!AA185="Laos",'Infos voyageurs'!AC185="juillet"),'Infos voyageurs'!AG185,"")</f>
        <v/>
      </c>
      <c r="J195" s="56" t="str">
        <f>IF(AND('Infos voyageurs'!AA185="Laos",'Infos voyageurs'!AC185="août"),'Infos voyageurs'!AG185,"")</f>
        <v/>
      </c>
      <c r="K195" s="56" t="str">
        <f>IF(AND('Infos voyageurs'!AA185="Laos",'Infos voyageurs'!AC185="septembre"),'Infos voyageurs'!AG185,"")</f>
        <v/>
      </c>
      <c r="L195" s="58" t="str">
        <f>IF(AND('Infos voyageurs'!AA185="Laos",'Infos voyageurs'!AC185="octobre"),'Infos voyageurs'!AG185,"")</f>
        <v/>
      </c>
      <c r="M195" s="58" t="str">
        <f>IF(AND('Infos voyageurs'!AA185="Laos",'Infos voyageurs'!AC185="novembre"),'Infos voyageurs'!AG185,"")</f>
        <v/>
      </c>
      <c r="N195" s="58" t="str">
        <f>IF(AND('Infos voyageurs'!AA185="Laos",'Infos voyageurs'!AC185="décembre"),'Infos voyageurs'!AG185,"")</f>
        <v/>
      </c>
      <c r="O195" s="4"/>
      <c r="P195" s="1"/>
      <c r="Q195" s="14"/>
      <c r="R195" s="24" t="str">
        <f>IF('Infos voyageurs'!AA185="Laos",'Infos voyageurs'!AI185,"")</f>
        <v/>
      </c>
      <c r="S195" s="14"/>
      <c r="T195" s="68"/>
      <c r="U195" s="54" t="str">
        <f>IF('Infos voyageurs'!AE185="Laos",'Infos voyageurs'!AL185,"")</f>
        <v/>
      </c>
      <c r="V195" s="68"/>
      <c r="W195" s="69"/>
      <c r="X195" s="56" t="str">
        <f>IF('Infos voyageurs'!AA185="Laos",'Infos voyageurs'!AN185,"")</f>
        <v/>
      </c>
      <c r="Y195" s="69"/>
      <c r="Z195" s="70"/>
      <c r="AA195" s="58">
        <f t="shared" si="6"/>
        <v>0</v>
      </c>
      <c r="AB195" s="70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</row>
    <row r="196" spans="1:185" s="30" customFormat="1" x14ac:dyDescent="0.2">
      <c r="A196" s="1" t="str">
        <f>IF('Infos voyageurs'!AA186="Laos",'Infos voyageurs'!B186,"")</f>
        <v/>
      </c>
      <c r="B196" s="61">
        <f t="shared" si="5"/>
        <v>0</v>
      </c>
      <c r="C196" s="24" t="str">
        <f>IF(AND('Infos voyageurs'!AA186="Laos",'Infos voyageurs'!AC186="janvier"),'Infos voyageurs'!AG186,"")</f>
        <v/>
      </c>
      <c r="D196" s="24" t="str">
        <f>IF(AND('Infos voyageurs'!AA186="Laos",'Infos voyageurs'!AC186="février"),'Infos voyageurs'!AG186,"")</f>
        <v/>
      </c>
      <c r="E196" s="24" t="str">
        <f>IF(AND('Infos voyageurs'!AA186="Laos",'Infos voyageurs'!AC186="mars"),'Infos voyageurs'!AG186,"")</f>
        <v/>
      </c>
      <c r="F196" s="54" t="str">
        <f>IF(AND('Infos voyageurs'!AA186="Laos",'Infos voyageurs'!AC186="avril"),'Infos voyageurs'!AG186,"")</f>
        <v/>
      </c>
      <c r="G196" s="54" t="str">
        <f>IF(AND('Infos voyageurs'!AA186="Laos",'Infos voyageurs'!AC186="mai"),'Infos voyageurs'!AG186,"")</f>
        <v/>
      </c>
      <c r="H196" s="54" t="str">
        <f>IF(AND('Infos voyageurs'!AA187="Laos",'Infos voyageurs'!AC187="juin"),'Infos voyageurs'!AG187,"")</f>
        <v/>
      </c>
      <c r="I196" s="56" t="str">
        <f>IF(AND('Infos voyageurs'!AA186="Laos",'Infos voyageurs'!AC186="juillet"),'Infos voyageurs'!AG186,"")</f>
        <v/>
      </c>
      <c r="J196" s="56" t="str">
        <f>IF(AND('Infos voyageurs'!AA186="Laos",'Infos voyageurs'!AC186="août"),'Infos voyageurs'!AG186,"")</f>
        <v/>
      </c>
      <c r="K196" s="56" t="str">
        <f>IF(AND('Infos voyageurs'!AA186="Laos",'Infos voyageurs'!AC186="septembre"),'Infos voyageurs'!AG186,"")</f>
        <v/>
      </c>
      <c r="L196" s="58" t="str">
        <f>IF(AND('Infos voyageurs'!AA186="Laos",'Infos voyageurs'!AC186="octobre"),'Infos voyageurs'!AG186,"")</f>
        <v/>
      </c>
      <c r="M196" s="58" t="str">
        <f>IF(AND('Infos voyageurs'!AA186="Laos",'Infos voyageurs'!AC186="novembre"),'Infos voyageurs'!AG186,"")</f>
        <v/>
      </c>
      <c r="N196" s="58" t="str">
        <f>IF(AND('Infos voyageurs'!AA186="Laos",'Infos voyageurs'!AC186="décembre"),'Infos voyageurs'!AG186,"")</f>
        <v/>
      </c>
      <c r="O196" s="4"/>
      <c r="P196" s="1"/>
      <c r="Q196" s="14"/>
      <c r="R196" s="24" t="str">
        <f>IF('Infos voyageurs'!AA186="Laos",'Infos voyageurs'!AI186,"")</f>
        <v/>
      </c>
      <c r="S196" s="14"/>
      <c r="T196" s="68"/>
      <c r="U196" s="54" t="str">
        <f>IF('Infos voyageurs'!AE186="Laos",'Infos voyageurs'!AL186,"")</f>
        <v/>
      </c>
      <c r="V196" s="68"/>
      <c r="W196" s="69"/>
      <c r="X196" s="56" t="str">
        <f>IF('Infos voyageurs'!AA186="Laos",'Infos voyageurs'!AN186,"")</f>
        <v/>
      </c>
      <c r="Y196" s="69"/>
      <c r="Z196" s="70"/>
      <c r="AA196" s="58">
        <f t="shared" si="6"/>
        <v>0</v>
      </c>
      <c r="AB196" s="70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</row>
    <row r="197" spans="1:185" s="39" customFormat="1" ht="17" thickBot="1" x14ac:dyDescent="0.25">
      <c r="A197" s="1" t="str">
        <f>IF('Infos voyageurs'!AA187="Laos",'Infos voyageurs'!B187,"")</f>
        <v/>
      </c>
      <c r="B197" s="61">
        <f t="shared" si="5"/>
        <v>0</v>
      </c>
      <c r="C197" s="24" t="str">
        <f>IF(AND('Infos voyageurs'!AA187="Laos",'Infos voyageurs'!AC187="janvier"),'Infos voyageurs'!AG187,"")</f>
        <v/>
      </c>
      <c r="D197" s="24" t="str">
        <f>IF(AND('Infos voyageurs'!AA187="Laos",'Infos voyageurs'!AC187="février"),'Infos voyageurs'!AG187,"")</f>
        <v/>
      </c>
      <c r="E197" s="24" t="str">
        <f>IF(AND('Infos voyageurs'!AA187="Laos",'Infos voyageurs'!AC187="mars"),'Infos voyageurs'!AG187,"")</f>
        <v/>
      </c>
      <c r="F197" s="54" t="str">
        <f>IF(AND('Infos voyageurs'!AA187="Laos",'Infos voyageurs'!AC187="avril"),'Infos voyageurs'!AG187,"")</f>
        <v/>
      </c>
      <c r="G197" s="54" t="str">
        <f>IF(AND('Infos voyageurs'!AA187="Laos",'Infos voyageurs'!AC187="mai"),'Infos voyageurs'!AG187,"")</f>
        <v/>
      </c>
      <c r="H197" s="54" t="str">
        <f>IF(AND('Infos voyageurs'!AA188="Laos",'Infos voyageurs'!AC188="juin"),'Infos voyageurs'!AG188,"")</f>
        <v/>
      </c>
      <c r="I197" s="56" t="str">
        <f>IF(AND('Infos voyageurs'!AA187="Laos",'Infos voyageurs'!AC187="juillet"),'Infos voyageurs'!AG187,"")</f>
        <v/>
      </c>
      <c r="J197" s="56" t="str">
        <f>IF(AND('Infos voyageurs'!AA187="Laos",'Infos voyageurs'!AC187="août"),'Infos voyageurs'!AG187,"")</f>
        <v/>
      </c>
      <c r="K197" s="56" t="str">
        <f>IF(AND('Infos voyageurs'!AA187="Laos",'Infos voyageurs'!AC187="septembre"),'Infos voyageurs'!AG187,"")</f>
        <v/>
      </c>
      <c r="L197" s="58" t="str">
        <f>IF(AND('Infos voyageurs'!AA187="Laos",'Infos voyageurs'!AC187="octobre"),'Infos voyageurs'!AG187,"")</f>
        <v/>
      </c>
      <c r="M197" s="58" t="str">
        <f>IF(AND('Infos voyageurs'!AA187="Laos",'Infos voyageurs'!AC187="novembre"),'Infos voyageurs'!AG187,"")</f>
        <v/>
      </c>
      <c r="N197" s="58" t="str">
        <f>IF(AND('Infos voyageurs'!AA187="Laos",'Infos voyageurs'!AC187="décembre"),'Infos voyageurs'!AG187,"")</f>
        <v/>
      </c>
      <c r="O197" s="4"/>
      <c r="P197" s="1"/>
      <c r="Q197" s="14"/>
      <c r="R197" s="24" t="str">
        <f>IF('Infos voyageurs'!AA187="Laos",'Infos voyageurs'!AI187,"")</f>
        <v/>
      </c>
      <c r="S197" s="14"/>
      <c r="T197" s="68"/>
      <c r="U197" s="54" t="str">
        <f>IF('Infos voyageurs'!AE187="Laos",'Infos voyageurs'!AL187,"")</f>
        <v/>
      </c>
      <c r="V197" s="68"/>
      <c r="W197" s="69"/>
      <c r="X197" s="56" t="str">
        <f>IF('Infos voyageurs'!AA187="Laos",'Infos voyageurs'!AN187,"")</f>
        <v/>
      </c>
      <c r="Y197" s="69"/>
      <c r="Z197" s="70"/>
      <c r="AA197" s="58">
        <f t="shared" si="6"/>
        <v>0</v>
      </c>
      <c r="AB197" s="70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</row>
    <row r="198" spans="1:185" ht="16" customHeight="1" x14ac:dyDescent="0.2">
      <c r="A198" s="1" t="str">
        <f>IF('Infos voyageurs'!AA188="Laos",'Infos voyageurs'!B188,"")</f>
        <v/>
      </c>
      <c r="B198" s="61">
        <f t="shared" si="5"/>
        <v>0</v>
      </c>
      <c r="C198" s="24" t="str">
        <f>IF(AND('Infos voyageurs'!AA188="Laos",'Infos voyageurs'!AC188="janvier"),'Infos voyageurs'!AG188,"")</f>
        <v/>
      </c>
      <c r="D198" s="24" t="str">
        <f>IF(AND('Infos voyageurs'!AA188="Laos",'Infos voyageurs'!AC188="février"),'Infos voyageurs'!AG188,"")</f>
        <v/>
      </c>
      <c r="E198" s="24" t="str">
        <f>IF(AND('Infos voyageurs'!AA188="Laos",'Infos voyageurs'!AC188="mars"),'Infos voyageurs'!AG188,"")</f>
        <v/>
      </c>
      <c r="F198" s="54" t="str">
        <f>IF(AND('Infos voyageurs'!AA188="Laos",'Infos voyageurs'!AC188="avril"),'Infos voyageurs'!AG188,"")</f>
        <v/>
      </c>
      <c r="G198" s="54" t="str">
        <f>IF(AND('Infos voyageurs'!AA188="Laos",'Infos voyageurs'!AC188="mai"),'Infos voyageurs'!AG188,"")</f>
        <v/>
      </c>
      <c r="H198" s="54" t="str">
        <f>IF(AND('Infos voyageurs'!AA189="Laos",'Infos voyageurs'!AC189="juin"),'Infos voyageurs'!AG189,"")</f>
        <v/>
      </c>
      <c r="I198" s="56" t="str">
        <f>IF(AND('Infos voyageurs'!AA188="Laos",'Infos voyageurs'!AC188="juillet"),'Infos voyageurs'!AG188,"")</f>
        <v/>
      </c>
      <c r="J198" s="56" t="str">
        <f>IF(AND('Infos voyageurs'!AA188="Laos",'Infos voyageurs'!AC188="août"),'Infos voyageurs'!AG188,"")</f>
        <v/>
      </c>
      <c r="K198" s="56" t="str">
        <f>IF(AND('Infos voyageurs'!AA188="Laos",'Infos voyageurs'!AC188="septembre"),'Infos voyageurs'!AG188,"")</f>
        <v/>
      </c>
      <c r="L198" s="58" t="str">
        <f>IF(AND('Infos voyageurs'!AA188="Laos",'Infos voyageurs'!AC188="octobre"),'Infos voyageurs'!AG188,"")</f>
        <v/>
      </c>
      <c r="M198" s="58" t="str">
        <f>IF(AND('Infos voyageurs'!AA188="Laos",'Infos voyageurs'!AC188="novembre"),'Infos voyageurs'!AG188,"")</f>
        <v/>
      </c>
      <c r="N198" s="58" t="str">
        <f>IF(AND('Infos voyageurs'!AA188="Laos",'Infos voyageurs'!AC188="décembre"),'Infos voyageurs'!AG188,"")</f>
        <v/>
      </c>
      <c r="P198" s="1"/>
      <c r="Q198" s="14"/>
      <c r="R198" s="24" t="str">
        <f>IF('Infos voyageurs'!AA188="Laos",'Infos voyageurs'!AI188,"")</f>
        <v/>
      </c>
      <c r="S198" s="14"/>
      <c r="T198" s="68"/>
      <c r="U198" s="54" t="str">
        <f>IF('Infos voyageurs'!AE188="Laos",'Infos voyageurs'!AL188,"")</f>
        <v/>
      </c>
      <c r="V198" s="68"/>
      <c r="W198" s="69"/>
      <c r="X198" s="56" t="str">
        <f>IF('Infos voyageurs'!AA188="Laos",'Infos voyageurs'!AN188,"")</f>
        <v/>
      </c>
      <c r="Y198" s="69"/>
      <c r="Z198" s="70"/>
      <c r="AA198" s="58">
        <f t="shared" si="6"/>
        <v>0</v>
      </c>
      <c r="AB198" s="70"/>
    </row>
    <row r="199" spans="1:185" ht="16" customHeight="1" x14ac:dyDescent="0.2">
      <c r="A199" s="1" t="str">
        <f>IF('Infos voyageurs'!AA189="Laos",'Infos voyageurs'!B189,"")</f>
        <v/>
      </c>
      <c r="B199" s="61">
        <f t="shared" si="5"/>
        <v>0</v>
      </c>
      <c r="C199" s="24" t="str">
        <f>IF(AND('Infos voyageurs'!AA189="Laos",'Infos voyageurs'!AC189="janvier"),'Infos voyageurs'!AG189,"")</f>
        <v/>
      </c>
      <c r="D199" s="24" t="str">
        <f>IF(AND('Infos voyageurs'!AA189="Laos",'Infos voyageurs'!AC189="février"),'Infos voyageurs'!AG189,"")</f>
        <v/>
      </c>
      <c r="E199" s="24" t="str">
        <f>IF(AND('Infos voyageurs'!AA189="Laos",'Infos voyageurs'!AC189="mars"),'Infos voyageurs'!AG189,"")</f>
        <v/>
      </c>
      <c r="F199" s="54" t="str">
        <f>IF(AND('Infos voyageurs'!AA189="Laos",'Infos voyageurs'!AC189="avril"),'Infos voyageurs'!AG189,"")</f>
        <v/>
      </c>
      <c r="G199" s="54" t="str">
        <f>IF(AND('Infos voyageurs'!AA189="Laos",'Infos voyageurs'!AC189="mai"),'Infos voyageurs'!AG189,"")</f>
        <v/>
      </c>
      <c r="H199" s="54" t="str">
        <f>IF(AND('Infos voyageurs'!AA190="Laos",'Infos voyageurs'!AC190="juin"),'Infos voyageurs'!AG190,"")</f>
        <v/>
      </c>
      <c r="I199" s="56" t="str">
        <f>IF(AND('Infos voyageurs'!AA189="Laos",'Infos voyageurs'!AC189="juillet"),'Infos voyageurs'!AG189,"")</f>
        <v/>
      </c>
      <c r="J199" s="56" t="str">
        <f>IF(AND('Infos voyageurs'!AA189="Laos",'Infos voyageurs'!AC189="août"),'Infos voyageurs'!AG189,"")</f>
        <v/>
      </c>
      <c r="K199" s="56" t="str">
        <f>IF(AND('Infos voyageurs'!AA189="Laos",'Infos voyageurs'!AC189="septembre"),'Infos voyageurs'!AG189,"")</f>
        <v/>
      </c>
      <c r="L199" s="58" t="str">
        <f>IF(AND('Infos voyageurs'!AA189="Laos",'Infos voyageurs'!AC189="octobre"),'Infos voyageurs'!AG189,"")</f>
        <v/>
      </c>
      <c r="M199" s="58" t="str">
        <f>IF(AND('Infos voyageurs'!AA189="Laos",'Infos voyageurs'!AC189="novembre"),'Infos voyageurs'!AG189,"")</f>
        <v/>
      </c>
      <c r="N199" s="58" t="str">
        <f>IF(AND('Infos voyageurs'!AA189="Laos",'Infos voyageurs'!AC189="décembre"),'Infos voyageurs'!AG189,"")</f>
        <v/>
      </c>
      <c r="P199" s="1"/>
      <c r="Q199" s="14"/>
      <c r="R199" s="24" t="str">
        <f>IF('Infos voyageurs'!AA189="Laos",'Infos voyageurs'!AI189,"")</f>
        <v/>
      </c>
      <c r="S199" s="14"/>
      <c r="T199" s="68"/>
      <c r="U199" s="54" t="str">
        <f>IF('Infos voyageurs'!AE189="Laos",'Infos voyageurs'!AL189,"")</f>
        <v/>
      </c>
      <c r="V199" s="68"/>
      <c r="W199" s="69"/>
      <c r="X199" s="56" t="str">
        <f>IF('Infos voyageurs'!AA189="Laos",'Infos voyageurs'!AN189,"")</f>
        <v/>
      </c>
      <c r="Y199" s="69"/>
      <c r="Z199" s="70"/>
      <c r="AA199" s="58">
        <f t="shared" si="6"/>
        <v>0</v>
      </c>
      <c r="AB199" s="70"/>
    </row>
    <row r="200" spans="1:185" ht="16" customHeight="1" x14ac:dyDescent="0.2">
      <c r="A200" s="1" t="str">
        <f>IF('Infos voyageurs'!AA190="Laos",'Infos voyageurs'!B190,"")</f>
        <v/>
      </c>
      <c r="B200" s="61">
        <f t="shared" si="5"/>
        <v>0</v>
      </c>
      <c r="C200" s="24" t="str">
        <f>IF(AND('Infos voyageurs'!AA190="Laos",'Infos voyageurs'!AC190="janvier"),'Infos voyageurs'!AG190,"")</f>
        <v/>
      </c>
      <c r="D200" s="24" t="str">
        <f>IF(AND('Infos voyageurs'!AA190="Laos",'Infos voyageurs'!AC190="février"),'Infos voyageurs'!AG190,"")</f>
        <v/>
      </c>
      <c r="E200" s="24" t="str">
        <f>IF(AND('Infos voyageurs'!AA190="Laos",'Infos voyageurs'!AC190="mars"),'Infos voyageurs'!AG190,"")</f>
        <v/>
      </c>
      <c r="F200" s="54" t="str">
        <f>IF(AND('Infos voyageurs'!AA190="Laos",'Infos voyageurs'!AC190="avril"),'Infos voyageurs'!AG190,"")</f>
        <v/>
      </c>
      <c r="G200" s="54" t="str">
        <f>IF(AND('Infos voyageurs'!AA190="Laos",'Infos voyageurs'!AC190="mai"),'Infos voyageurs'!AG190,"")</f>
        <v/>
      </c>
      <c r="H200" s="54" t="str">
        <f>IF(AND('Infos voyageurs'!AA191="Laos",'Infos voyageurs'!AC191="juin"),'Infos voyageurs'!AG191,"")</f>
        <v/>
      </c>
      <c r="I200" s="56" t="str">
        <f>IF(AND('Infos voyageurs'!AA190="Laos",'Infos voyageurs'!AC190="juillet"),'Infos voyageurs'!AG190,"")</f>
        <v/>
      </c>
      <c r="J200" s="56" t="str">
        <f>IF(AND('Infos voyageurs'!AA190="Laos",'Infos voyageurs'!AC190="août"),'Infos voyageurs'!AG190,"")</f>
        <v/>
      </c>
      <c r="K200" s="56" t="str">
        <f>IF(AND('Infos voyageurs'!AA190="Laos",'Infos voyageurs'!AC190="septembre"),'Infos voyageurs'!AG190,"")</f>
        <v/>
      </c>
      <c r="L200" s="58" t="str">
        <f>IF(AND('Infos voyageurs'!AA190="Laos",'Infos voyageurs'!AC190="octobre"),'Infos voyageurs'!AG190,"")</f>
        <v/>
      </c>
      <c r="M200" s="58" t="str">
        <f>IF(AND('Infos voyageurs'!AA190="Laos",'Infos voyageurs'!AC190="novembre"),'Infos voyageurs'!AG190,"")</f>
        <v/>
      </c>
      <c r="N200" s="58" t="str">
        <f>IF(AND('Infos voyageurs'!AA190="Laos",'Infos voyageurs'!AC190="décembre"),'Infos voyageurs'!AG190,"")</f>
        <v/>
      </c>
      <c r="P200" s="1"/>
      <c r="Q200" s="14"/>
      <c r="R200" s="24" t="str">
        <f>IF('Infos voyageurs'!AA190="Laos",'Infos voyageurs'!AI190,"")</f>
        <v/>
      </c>
      <c r="S200" s="14"/>
      <c r="T200" s="68"/>
      <c r="U200" s="54" t="str">
        <f>IF('Infos voyageurs'!AE190="Laos",'Infos voyageurs'!AL190,"")</f>
        <v/>
      </c>
      <c r="V200" s="68"/>
      <c r="W200" s="69"/>
      <c r="X200" s="56" t="str">
        <f>IF('Infos voyageurs'!AA190="Laos",'Infos voyageurs'!AN190,"")</f>
        <v/>
      </c>
      <c r="Y200" s="69"/>
      <c r="Z200" s="70"/>
      <c r="AA200" s="58">
        <f t="shared" si="6"/>
        <v>0</v>
      </c>
      <c r="AB200" s="70"/>
    </row>
    <row r="201" spans="1:185" ht="16" customHeight="1" x14ac:dyDescent="0.2">
      <c r="A201" s="1" t="str">
        <f>IF('Infos voyageurs'!AA191="Laos",'Infos voyageurs'!B191,"")</f>
        <v/>
      </c>
      <c r="B201" s="61">
        <f t="shared" si="5"/>
        <v>0</v>
      </c>
      <c r="C201" s="24" t="str">
        <f>IF(AND('Infos voyageurs'!AA191="Laos",'Infos voyageurs'!AC191="janvier"),'Infos voyageurs'!AG191,"")</f>
        <v/>
      </c>
      <c r="D201" s="24" t="str">
        <f>IF(AND('Infos voyageurs'!AA191="Laos",'Infos voyageurs'!AC191="février"),'Infos voyageurs'!AG191,"")</f>
        <v/>
      </c>
      <c r="E201" s="24" t="str">
        <f>IF(AND('Infos voyageurs'!AA191="Laos",'Infos voyageurs'!AC191="mars"),'Infos voyageurs'!AG191,"")</f>
        <v/>
      </c>
      <c r="F201" s="54" t="str">
        <f>IF(AND('Infos voyageurs'!AA191="Laos",'Infos voyageurs'!AC191="avril"),'Infos voyageurs'!AG191,"")</f>
        <v/>
      </c>
      <c r="G201" s="54" t="str">
        <f>IF(AND('Infos voyageurs'!AA191="Laos",'Infos voyageurs'!AC191="mai"),'Infos voyageurs'!AG191,"")</f>
        <v/>
      </c>
      <c r="H201" s="54" t="str">
        <f>IF(AND('Infos voyageurs'!AA192="Laos",'Infos voyageurs'!AC192="juin"),'Infos voyageurs'!AG192,"")</f>
        <v/>
      </c>
      <c r="I201" s="56" t="str">
        <f>IF(AND('Infos voyageurs'!AA191="Laos",'Infos voyageurs'!AC191="juillet"),'Infos voyageurs'!AG191,"")</f>
        <v/>
      </c>
      <c r="J201" s="56" t="str">
        <f>IF(AND('Infos voyageurs'!AA191="Laos",'Infos voyageurs'!AC191="août"),'Infos voyageurs'!AG191,"")</f>
        <v/>
      </c>
      <c r="K201" s="56" t="str">
        <f>IF(AND('Infos voyageurs'!AA191="Laos",'Infos voyageurs'!AC191="septembre"),'Infos voyageurs'!AG191,"")</f>
        <v/>
      </c>
      <c r="L201" s="58" t="str">
        <f>IF(AND('Infos voyageurs'!AA191="Laos",'Infos voyageurs'!AC191="octobre"),'Infos voyageurs'!AG191,"")</f>
        <v/>
      </c>
      <c r="M201" s="58" t="str">
        <f>IF(AND('Infos voyageurs'!AA191="Laos",'Infos voyageurs'!AC191="novembre"),'Infos voyageurs'!AG191,"")</f>
        <v/>
      </c>
      <c r="N201" s="58" t="str">
        <f>IF(AND('Infos voyageurs'!AA191="Laos",'Infos voyageurs'!AC191="décembre"),'Infos voyageurs'!AG191,"")</f>
        <v/>
      </c>
      <c r="P201" s="1"/>
      <c r="Q201" s="14"/>
      <c r="R201" s="24" t="str">
        <f>IF('Infos voyageurs'!AA191="Laos",'Infos voyageurs'!AI191,"")</f>
        <v/>
      </c>
      <c r="S201" s="14"/>
      <c r="T201" s="68"/>
      <c r="U201" s="54" t="str">
        <f>IF('Infos voyageurs'!AE191="Laos",'Infos voyageurs'!AL191,"")</f>
        <v/>
      </c>
      <c r="V201" s="68"/>
      <c r="W201" s="69"/>
      <c r="X201" s="56" t="str">
        <f>IF('Infos voyageurs'!AA191="Laos",'Infos voyageurs'!AN191,"")</f>
        <v/>
      </c>
      <c r="Y201" s="69"/>
      <c r="Z201" s="70"/>
      <c r="AA201" s="58">
        <f t="shared" si="6"/>
        <v>0</v>
      </c>
      <c r="AB201" s="70"/>
    </row>
    <row r="202" spans="1:185" ht="16" customHeight="1" x14ac:dyDescent="0.2">
      <c r="A202" s="1" t="str">
        <f>IF('Infos voyageurs'!AA192="Laos",'Infos voyageurs'!B192,"")</f>
        <v/>
      </c>
      <c r="B202" s="61">
        <f t="shared" si="5"/>
        <v>0</v>
      </c>
      <c r="C202" s="24" t="str">
        <f>IF(AND('Infos voyageurs'!AA192="Laos",'Infos voyageurs'!AC192="janvier"),'Infos voyageurs'!AG192,"")</f>
        <v/>
      </c>
      <c r="D202" s="24" t="str">
        <f>IF(AND('Infos voyageurs'!AA192="Laos",'Infos voyageurs'!AC192="février"),'Infos voyageurs'!AG192,"")</f>
        <v/>
      </c>
      <c r="E202" s="24" t="str">
        <f>IF(AND('Infos voyageurs'!AA192="Laos",'Infos voyageurs'!AC192="mars"),'Infos voyageurs'!AG192,"")</f>
        <v/>
      </c>
      <c r="F202" s="54" t="str">
        <f>IF(AND('Infos voyageurs'!AA192="Laos",'Infos voyageurs'!AC192="avril"),'Infos voyageurs'!AG192,"")</f>
        <v/>
      </c>
      <c r="G202" s="54" t="str">
        <f>IF(AND('Infos voyageurs'!AA192="Laos",'Infos voyageurs'!AC192="mai"),'Infos voyageurs'!AG192,"")</f>
        <v/>
      </c>
      <c r="H202" s="54" t="str">
        <f>IF(AND('Infos voyageurs'!AA193="Laos",'Infos voyageurs'!AC193="juin"),'Infos voyageurs'!AG193,"")</f>
        <v/>
      </c>
      <c r="I202" s="56" t="str">
        <f>IF(AND('Infos voyageurs'!AA192="Laos",'Infos voyageurs'!AC192="juillet"),'Infos voyageurs'!AG192,"")</f>
        <v/>
      </c>
      <c r="J202" s="56" t="str">
        <f>IF(AND('Infos voyageurs'!AA192="Laos",'Infos voyageurs'!AC192="août"),'Infos voyageurs'!AG192,"")</f>
        <v/>
      </c>
      <c r="K202" s="56" t="str">
        <f>IF(AND('Infos voyageurs'!AA192="Laos",'Infos voyageurs'!AC192="septembre"),'Infos voyageurs'!AG192,"")</f>
        <v/>
      </c>
      <c r="L202" s="58" t="str">
        <f>IF(AND('Infos voyageurs'!AA192="Laos",'Infos voyageurs'!AC192="octobre"),'Infos voyageurs'!AG192,"")</f>
        <v/>
      </c>
      <c r="M202" s="58" t="str">
        <f>IF(AND('Infos voyageurs'!AA192="Laos",'Infos voyageurs'!AC192="novembre"),'Infos voyageurs'!AG192,"")</f>
        <v/>
      </c>
      <c r="N202" s="58" t="str">
        <f>IF(AND('Infos voyageurs'!AA192="Laos",'Infos voyageurs'!AC192="décembre"),'Infos voyageurs'!AG192,"")</f>
        <v/>
      </c>
      <c r="P202" s="1"/>
      <c r="Q202" s="14"/>
      <c r="R202" s="24" t="str">
        <f>IF('Infos voyageurs'!AA192="Laos",'Infos voyageurs'!AI192,"")</f>
        <v/>
      </c>
      <c r="S202" s="14"/>
      <c r="T202" s="68"/>
      <c r="U202" s="54" t="str">
        <f>IF('Infos voyageurs'!AE192="Laos",'Infos voyageurs'!AL192,"")</f>
        <v/>
      </c>
      <c r="V202" s="68"/>
      <c r="W202" s="69"/>
      <c r="X202" s="56" t="str">
        <f>IF('Infos voyageurs'!AA192="Laos",'Infos voyageurs'!AN192,"")</f>
        <v/>
      </c>
      <c r="Y202" s="69"/>
      <c r="Z202" s="70"/>
      <c r="AA202" s="58">
        <f t="shared" si="6"/>
        <v>0</v>
      </c>
      <c r="AB202" s="70"/>
    </row>
    <row r="203" spans="1:185" ht="16" customHeight="1" x14ac:dyDescent="0.2">
      <c r="A203" s="1" t="str">
        <f>IF('Infos voyageurs'!AA193="Laos",'Infos voyageurs'!B193,"")</f>
        <v/>
      </c>
      <c r="B203" s="61">
        <f t="shared" si="5"/>
        <v>0</v>
      </c>
      <c r="C203" s="24" t="str">
        <f>IF(AND('Infos voyageurs'!AA193="Laos",'Infos voyageurs'!AC193="janvier"),'Infos voyageurs'!AG193,"")</f>
        <v/>
      </c>
      <c r="D203" s="24" t="str">
        <f>IF(AND('Infos voyageurs'!AA193="Laos",'Infos voyageurs'!AC193="février"),'Infos voyageurs'!AG193,"")</f>
        <v/>
      </c>
      <c r="E203" s="24" t="str">
        <f>IF(AND('Infos voyageurs'!AA193="Laos",'Infos voyageurs'!AC193="mars"),'Infos voyageurs'!AG193,"")</f>
        <v/>
      </c>
      <c r="F203" s="54" t="str">
        <f>IF(AND('Infos voyageurs'!AA193="Laos",'Infos voyageurs'!AC193="avril"),'Infos voyageurs'!AG193,"")</f>
        <v/>
      </c>
      <c r="G203" s="54" t="str">
        <f>IF(AND('Infos voyageurs'!AA193="Laos",'Infos voyageurs'!AC193="mai"),'Infos voyageurs'!AG193,"")</f>
        <v/>
      </c>
      <c r="H203" s="54" t="str">
        <f>IF(AND('Infos voyageurs'!AA194="Laos",'Infos voyageurs'!AC194="juin"),'Infos voyageurs'!AG194,"")</f>
        <v/>
      </c>
      <c r="I203" s="56" t="str">
        <f>IF(AND('Infos voyageurs'!AA193="Laos",'Infos voyageurs'!AC193="juillet"),'Infos voyageurs'!AG193,"")</f>
        <v/>
      </c>
      <c r="J203" s="56" t="str">
        <f>IF(AND('Infos voyageurs'!AA193="Laos",'Infos voyageurs'!AC193="août"),'Infos voyageurs'!AG193,"")</f>
        <v/>
      </c>
      <c r="K203" s="56" t="str">
        <f>IF(AND('Infos voyageurs'!AA193="Laos",'Infos voyageurs'!AC193="septembre"),'Infos voyageurs'!AG193,"")</f>
        <v/>
      </c>
      <c r="L203" s="58" t="str">
        <f>IF(AND('Infos voyageurs'!AA193="Laos",'Infos voyageurs'!AC193="octobre"),'Infos voyageurs'!AG193,"")</f>
        <v/>
      </c>
      <c r="M203" s="58" t="str">
        <f>IF(AND('Infos voyageurs'!AA193="Laos",'Infos voyageurs'!AC193="novembre"),'Infos voyageurs'!AG193,"")</f>
        <v/>
      </c>
      <c r="N203" s="58" t="str">
        <f>IF(AND('Infos voyageurs'!AA193="Laos",'Infos voyageurs'!AC193="décembre"),'Infos voyageurs'!AG193,"")</f>
        <v/>
      </c>
      <c r="P203" s="1"/>
      <c r="Q203" s="14"/>
      <c r="R203" s="24" t="str">
        <f>IF('Infos voyageurs'!AA193="Laos",'Infos voyageurs'!AI193,"")</f>
        <v/>
      </c>
      <c r="S203" s="14"/>
      <c r="T203" s="68"/>
      <c r="U203" s="54" t="str">
        <f>IF('Infos voyageurs'!AE193="Laos",'Infos voyageurs'!AL193,"")</f>
        <v/>
      </c>
      <c r="V203" s="68"/>
      <c r="W203" s="69"/>
      <c r="X203" s="56" t="str">
        <f>IF('Infos voyageurs'!AA193="Laos",'Infos voyageurs'!AN193,"")</f>
        <v/>
      </c>
      <c r="Y203" s="69"/>
      <c r="Z203" s="70"/>
      <c r="AA203" s="58">
        <f t="shared" si="6"/>
        <v>0</v>
      </c>
      <c r="AB203" s="70"/>
    </row>
    <row r="204" spans="1:185" ht="16" customHeight="1" x14ac:dyDescent="0.2">
      <c r="A204" s="1" t="str">
        <f>IF('Infos voyageurs'!AA194="Laos",'Infos voyageurs'!B194,"")</f>
        <v/>
      </c>
      <c r="B204" s="61">
        <f t="shared" si="5"/>
        <v>0</v>
      </c>
      <c r="C204" s="24" t="str">
        <f>IF(AND('Infos voyageurs'!AA194="Laos",'Infos voyageurs'!AC194="janvier"),'Infos voyageurs'!AG194,"")</f>
        <v/>
      </c>
      <c r="D204" s="24" t="str">
        <f>IF(AND('Infos voyageurs'!AA194="Laos",'Infos voyageurs'!AC194="février"),'Infos voyageurs'!AG194,"")</f>
        <v/>
      </c>
      <c r="E204" s="24" t="str">
        <f>IF(AND('Infos voyageurs'!AA194="Laos",'Infos voyageurs'!AC194="mars"),'Infos voyageurs'!AG194,"")</f>
        <v/>
      </c>
      <c r="F204" s="54" t="str">
        <f>IF(AND('Infos voyageurs'!AA194="Laos",'Infos voyageurs'!AC194="avril"),'Infos voyageurs'!AG194,"")</f>
        <v/>
      </c>
      <c r="G204" s="54" t="str">
        <f>IF(AND('Infos voyageurs'!AA194="Laos",'Infos voyageurs'!AC194="mai"),'Infos voyageurs'!AG194,"")</f>
        <v/>
      </c>
      <c r="H204" s="54" t="str">
        <f>IF(AND('Infos voyageurs'!AA195="Laos",'Infos voyageurs'!AC195="juin"),'Infos voyageurs'!AG195,"")</f>
        <v/>
      </c>
      <c r="I204" s="56" t="str">
        <f>IF(AND('Infos voyageurs'!AA194="Laos",'Infos voyageurs'!AC194="juillet"),'Infos voyageurs'!AG194,"")</f>
        <v/>
      </c>
      <c r="J204" s="56" t="str">
        <f>IF(AND('Infos voyageurs'!AA194="Laos",'Infos voyageurs'!AC194="août"),'Infos voyageurs'!AG194,"")</f>
        <v/>
      </c>
      <c r="K204" s="56" t="str">
        <f>IF(AND('Infos voyageurs'!AA194="Laos",'Infos voyageurs'!AC194="septembre"),'Infos voyageurs'!AG194,"")</f>
        <v/>
      </c>
      <c r="L204" s="58" t="str">
        <f>IF(AND('Infos voyageurs'!AA194="Laos",'Infos voyageurs'!AC194="octobre"),'Infos voyageurs'!AG194,"")</f>
        <v/>
      </c>
      <c r="M204" s="58" t="str">
        <f>IF(AND('Infos voyageurs'!AA194="Laos",'Infos voyageurs'!AC194="novembre"),'Infos voyageurs'!AG194,"")</f>
        <v/>
      </c>
      <c r="N204" s="58" t="str">
        <f>IF(AND('Infos voyageurs'!AA194="Laos",'Infos voyageurs'!AC194="décembre"),'Infos voyageurs'!AG194,"")</f>
        <v/>
      </c>
      <c r="P204" s="1"/>
      <c r="Q204" s="14"/>
      <c r="R204" s="24" t="str">
        <f>IF('Infos voyageurs'!AA194="Laos",'Infos voyageurs'!AI194,"")</f>
        <v/>
      </c>
      <c r="S204" s="14"/>
      <c r="T204" s="68"/>
      <c r="U204" s="54" t="str">
        <f>IF('Infos voyageurs'!AE194="Laos",'Infos voyageurs'!AL194,"")</f>
        <v/>
      </c>
      <c r="V204" s="68"/>
      <c r="W204" s="69"/>
      <c r="X204" s="56" t="str">
        <f>IF('Infos voyageurs'!AA194="Laos",'Infos voyageurs'!AN194,"")</f>
        <v/>
      </c>
      <c r="Y204" s="69"/>
      <c r="Z204" s="70"/>
      <c r="AA204" s="58">
        <f t="shared" si="6"/>
        <v>0</v>
      </c>
      <c r="AB204" s="70"/>
    </row>
    <row r="205" spans="1:185" ht="16" customHeight="1" x14ac:dyDescent="0.2">
      <c r="A205" s="1" t="str">
        <f>IF('Infos voyageurs'!AA195="Laos",'Infos voyageurs'!B195,"")</f>
        <v/>
      </c>
      <c r="B205" s="61">
        <f t="shared" ref="B205:B268" si="7">SUM(C205:N205)</f>
        <v>0</v>
      </c>
      <c r="C205" s="24" t="str">
        <f>IF(AND('Infos voyageurs'!AA195="Laos",'Infos voyageurs'!AC195="janvier"),'Infos voyageurs'!AG195,"")</f>
        <v/>
      </c>
      <c r="D205" s="24" t="str">
        <f>IF(AND('Infos voyageurs'!AA195="Laos",'Infos voyageurs'!AC195="février"),'Infos voyageurs'!AG195,"")</f>
        <v/>
      </c>
      <c r="E205" s="24" t="str">
        <f>IF(AND('Infos voyageurs'!AA195="Laos",'Infos voyageurs'!AC195="mars"),'Infos voyageurs'!AG195,"")</f>
        <v/>
      </c>
      <c r="F205" s="54" t="str">
        <f>IF(AND('Infos voyageurs'!AA195="Laos",'Infos voyageurs'!AC195="avril"),'Infos voyageurs'!AG195,"")</f>
        <v/>
      </c>
      <c r="G205" s="54" t="str">
        <f>IF(AND('Infos voyageurs'!AA195="Laos",'Infos voyageurs'!AC195="mai"),'Infos voyageurs'!AG195,"")</f>
        <v/>
      </c>
      <c r="H205" s="54" t="str">
        <f>IF(AND('Infos voyageurs'!AA196="Laos",'Infos voyageurs'!AC196="juin"),'Infos voyageurs'!AG196,"")</f>
        <v/>
      </c>
      <c r="I205" s="56" t="str">
        <f>IF(AND('Infos voyageurs'!AA195="Laos",'Infos voyageurs'!AC195="juillet"),'Infos voyageurs'!AG195,"")</f>
        <v/>
      </c>
      <c r="J205" s="56" t="str">
        <f>IF(AND('Infos voyageurs'!AA195="Laos",'Infos voyageurs'!AC195="août"),'Infos voyageurs'!AG195,"")</f>
        <v/>
      </c>
      <c r="K205" s="56" t="str">
        <f>IF(AND('Infos voyageurs'!AA195="Laos",'Infos voyageurs'!AC195="septembre"),'Infos voyageurs'!AG195,"")</f>
        <v/>
      </c>
      <c r="L205" s="58" t="str">
        <f>IF(AND('Infos voyageurs'!AA195="Laos",'Infos voyageurs'!AC195="octobre"),'Infos voyageurs'!AG195,"")</f>
        <v/>
      </c>
      <c r="M205" s="58" t="str">
        <f>IF(AND('Infos voyageurs'!AA195="Laos",'Infos voyageurs'!AC195="novembre"),'Infos voyageurs'!AG195,"")</f>
        <v/>
      </c>
      <c r="N205" s="58" t="str">
        <f>IF(AND('Infos voyageurs'!AA195="Laos",'Infos voyageurs'!AC195="décembre"),'Infos voyageurs'!AG195,"")</f>
        <v/>
      </c>
      <c r="P205" s="1"/>
      <c r="Q205" s="14"/>
      <c r="R205" s="24" t="str">
        <f>IF('Infos voyageurs'!AA195="Laos",'Infos voyageurs'!AI195,"")</f>
        <v/>
      </c>
      <c r="S205" s="14"/>
      <c r="T205" s="68"/>
      <c r="U205" s="54" t="str">
        <f>IF('Infos voyageurs'!AE195="Laos",'Infos voyageurs'!AL195,"")</f>
        <v/>
      </c>
      <c r="V205" s="68"/>
      <c r="W205" s="69"/>
      <c r="X205" s="56" t="str">
        <f>IF('Infos voyageurs'!AA195="Laos",'Infos voyageurs'!AN195,"")</f>
        <v/>
      </c>
      <c r="Y205" s="69"/>
      <c r="Z205" s="70"/>
      <c r="AA205" s="58">
        <f t="shared" ref="AA205:AA268" si="8">B205</f>
        <v>0</v>
      </c>
      <c r="AB205" s="70"/>
    </row>
    <row r="206" spans="1:185" ht="16" customHeight="1" x14ac:dyDescent="0.2">
      <c r="A206" s="1" t="str">
        <f>IF('Infos voyageurs'!AA196="Laos",'Infos voyageurs'!B196,"")</f>
        <v/>
      </c>
      <c r="B206" s="61">
        <f t="shared" si="7"/>
        <v>0</v>
      </c>
      <c r="C206" s="24" t="str">
        <f>IF(AND('Infos voyageurs'!AA196="Laos",'Infos voyageurs'!AC196="janvier"),'Infos voyageurs'!AG196,"")</f>
        <v/>
      </c>
      <c r="D206" s="24" t="str">
        <f>IF(AND('Infos voyageurs'!AA196="Laos",'Infos voyageurs'!AC196="février"),'Infos voyageurs'!AG196,"")</f>
        <v/>
      </c>
      <c r="E206" s="24" t="str">
        <f>IF(AND('Infos voyageurs'!AA196="Laos",'Infos voyageurs'!AC196="mars"),'Infos voyageurs'!AG196,"")</f>
        <v/>
      </c>
      <c r="F206" s="54" t="str">
        <f>IF(AND('Infos voyageurs'!AA196="Laos",'Infos voyageurs'!AC196="avril"),'Infos voyageurs'!AG196,"")</f>
        <v/>
      </c>
      <c r="G206" s="54" t="str">
        <f>IF(AND('Infos voyageurs'!AA196="Laos",'Infos voyageurs'!AC196="mai"),'Infos voyageurs'!AG196,"")</f>
        <v/>
      </c>
      <c r="H206" s="54" t="str">
        <f>IF(AND('Infos voyageurs'!AA197="Laos",'Infos voyageurs'!AC197="juin"),'Infos voyageurs'!AG197,"")</f>
        <v/>
      </c>
      <c r="I206" s="56" t="str">
        <f>IF(AND('Infos voyageurs'!AA196="Laos",'Infos voyageurs'!AC196="juillet"),'Infos voyageurs'!AG196,"")</f>
        <v/>
      </c>
      <c r="J206" s="56" t="str">
        <f>IF(AND('Infos voyageurs'!AA196="Laos",'Infos voyageurs'!AC196="août"),'Infos voyageurs'!AG196,"")</f>
        <v/>
      </c>
      <c r="K206" s="56" t="str">
        <f>IF(AND('Infos voyageurs'!AA196="Laos",'Infos voyageurs'!AC196="septembre"),'Infos voyageurs'!AG196,"")</f>
        <v/>
      </c>
      <c r="L206" s="58" t="str">
        <f>IF(AND('Infos voyageurs'!AA196="Laos",'Infos voyageurs'!AC196="octobre"),'Infos voyageurs'!AG196,"")</f>
        <v/>
      </c>
      <c r="M206" s="58" t="str">
        <f>IF(AND('Infos voyageurs'!AA196="Laos",'Infos voyageurs'!AC196="novembre"),'Infos voyageurs'!AG196,"")</f>
        <v/>
      </c>
      <c r="N206" s="58" t="str">
        <f>IF(AND('Infos voyageurs'!AA196="Laos",'Infos voyageurs'!AC196="décembre"),'Infos voyageurs'!AG196,"")</f>
        <v/>
      </c>
      <c r="P206" s="1"/>
      <c r="Q206" s="14"/>
      <c r="R206" s="24" t="str">
        <f>IF('Infos voyageurs'!AA196="Laos",'Infos voyageurs'!AI196,"")</f>
        <v/>
      </c>
      <c r="S206" s="14"/>
      <c r="T206" s="68"/>
      <c r="U206" s="54" t="str">
        <f>IF('Infos voyageurs'!AE196="Laos",'Infos voyageurs'!AL196,"")</f>
        <v/>
      </c>
      <c r="V206" s="68"/>
      <c r="W206" s="69"/>
      <c r="X206" s="56" t="str">
        <f>IF('Infos voyageurs'!AA196="Laos",'Infos voyageurs'!AN196,"")</f>
        <v/>
      </c>
      <c r="Y206" s="69"/>
      <c r="Z206" s="70"/>
      <c r="AA206" s="58">
        <f t="shared" si="8"/>
        <v>0</v>
      </c>
      <c r="AB206" s="70"/>
    </row>
    <row r="207" spans="1:185" ht="16" customHeight="1" x14ac:dyDescent="0.2">
      <c r="A207" s="1" t="str">
        <f>IF('Infos voyageurs'!AA197="Laos",'Infos voyageurs'!B197,"")</f>
        <v/>
      </c>
      <c r="B207" s="61">
        <f t="shared" si="7"/>
        <v>0</v>
      </c>
      <c r="C207" s="24" t="str">
        <f>IF(AND('Infos voyageurs'!AA197="Laos",'Infos voyageurs'!AC197="janvier"),'Infos voyageurs'!AG197,"")</f>
        <v/>
      </c>
      <c r="D207" s="24" t="str">
        <f>IF(AND('Infos voyageurs'!AA197="Laos",'Infos voyageurs'!AC197="février"),'Infos voyageurs'!AG197,"")</f>
        <v/>
      </c>
      <c r="E207" s="24" t="str">
        <f>IF(AND('Infos voyageurs'!AA197="Laos",'Infos voyageurs'!AC197="mars"),'Infos voyageurs'!AG197,"")</f>
        <v/>
      </c>
      <c r="F207" s="54" t="str">
        <f>IF(AND('Infos voyageurs'!AA197="Laos",'Infos voyageurs'!AC197="avril"),'Infos voyageurs'!AG197,"")</f>
        <v/>
      </c>
      <c r="G207" s="54" t="str">
        <f>IF(AND('Infos voyageurs'!AA197="Laos",'Infos voyageurs'!AC197="mai"),'Infos voyageurs'!AG197,"")</f>
        <v/>
      </c>
      <c r="H207" s="54" t="str">
        <f>IF(AND('Infos voyageurs'!AA198="Laos",'Infos voyageurs'!AC198="juin"),'Infos voyageurs'!AG198,"")</f>
        <v/>
      </c>
      <c r="I207" s="56" t="str">
        <f>IF(AND('Infos voyageurs'!AA197="Laos",'Infos voyageurs'!AC197="juillet"),'Infos voyageurs'!AG197,"")</f>
        <v/>
      </c>
      <c r="J207" s="56" t="str">
        <f>IF(AND('Infos voyageurs'!AA197="Laos",'Infos voyageurs'!AC197="août"),'Infos voyageurs'!AG197,"")</f>
        <v/>
      </c>
      <c r="K207" s="56" t="str">
        <f>IF(AND('Infos voyageurs'!AA197="Laos",'Infos voyageurs'!AC197="septembre"),'Infos voyageurs'!AG197,"")</f>
        <v/>
      </c>
      <c r="L207" s="58" t="str">
        <f>IF(AND('Infos voyageurs'!AA197="Laos",'Infos voyageurs'!AC197="octobre"),'Infos voyageurs'!AG197,"")</f>
        <v/>
      </c>
      <c r="M207" s="58" t="str">
        <f>IF(AND('Infos voyageurs'!AA197="Laos",'Infos voyageurs'!AC197="novembre"),'Infos voyageurs'!AG197,"")</f>
        <v/>
      </c>
      <c r="N207" s="58" t="str">
        <f>IF(AND('Infos voyageurs'!AA197="Laos",'Infos voyageurs'!AC197="décembre"),'Infos voyageurs'!AG197,"")</f>
        <v/>
      </c>
      <c r="P207" s="1"/>
      <c r="Q207" s="14"/>
      <c r="R207" s="24" t="str">
        <f>IF('Infos voyageurs'!AA197="Laos",'Infos voyageurs'!AI197,"")</f>
        <v/>
      </c>
      <c r="S207" s="14"/>
      <c r="T207" s="68"/>
      <c r="U207" s="54" t="str">
        <f>IF('Infos voyageurs'!AE197="Laos",'Infos voyageurs'!AL197,"")</f>
        <v/>
      </c>
      <c r="V207" s="68"/>
      <c r="W207" s="69"/>
      <c r="X207" s="56" t="str">
        <f>IF('Infos voyageurs'!AA197="Laos",'Infos voyageurs'!AN197,"")</f>
        <v/>
      </c>
      <c r="Y207" s="69"/>
      <c r="Z207" s="70"/>
      <c r="AA207" s="58">
        <f t="shared" si="8"/>
        <v>0</v>
      </c>
      <c r="AB207" s="70"/>
    </row>
    <row r="208" spans="1:185" ht="16" customHeight="1" x14ac:dyDescent="0.2">
      <c r="A208" s="1" t="str">
        <f>IF('Infos voyageurs'!AA198="Laos",'Infos voyageurs'!B198,"")</f>
        <v/>
      </c>
      <c r="B208" s="61">
        <f t="shared" si="7"/>
        <v>0</v>
      </c>
      <c r="C208" s="24" t="str">
        <f>IF(AND('Infos voyageurs'!AA198="Laos",'Infos voyageurs'!AC198="janvier"),'Infos voyageurs'!AG198,"")</f>
        <v/>
      </c>
      <c r="D208" s="24" t="str">
        <f>IF(AND('Infos voyageurs'!AA198="Laos",'Infos voyageurs'!AC198="février"),'Infos voyageurs'!AG198,"")</f>
        <v/>
      </c>
      <c r="E208" s="24" t="str">
        <f>IF(AND('Infos voyageurs'!AA198="Laos",'Infos voyageurs'!AC198="mars"),'Infos voyageurs'!AG198,"")</f>
        <v/>
      </c>
      <c r="F208" s="54" t="str">
        <f>IF(AND('Infos voyageurs'!AA198="Laos",'Infos voyageurs'!AC198="avril"),'Infos voyageurs'!AG198,"")</f>
        <v/>
      </c>
      <c r="G208" s="54" t="str">
        <f>IF(AND('Infos voyageurs'!AA198="Laos",'Infos voyageurs'!AC198="mai"),'Infos voyageurs'!AG198,"")</f>
        <v/>
      </c>
      <c r="H208" s="54" t="str">
        <f>IF(AND('Infos voyageurs'!AA199="Laos",'Infos voyageurs'!AC199="juin"),'Infos voyageurs'!AG199,"")</f>
        <v/>
      </c>
      <c r="I208" s="56" t="str">
        <f>IF(AND('Infos voyageurs'!AA198="Laos",'Infos voyageurs'!AC198="juillet"),'Infos voyageurs'!AG198,"")</f>
        <v/>
      </c>
      <c r="J208" s="56" t="str">
        <f>IF(AND('Infos voyageurs'!AA198="Laos",'Infos voyageurs'!AC198="août"),'Infos voyageurs'!AG198,"")</f>
        <v/>
      </c>
      <c r="K208" s="56" t="str">
        <f>IF(AND('Infos voyageurs'!AA198="Laos",'Infos voyageurs'!AC198="septembre"),'Infos voyageurs'!AG198,"")</f>
        <v/>
      </c>
      <c r="L208" s="58" t="str">
        <f>IF(AND('Infos voyageurs'!AA198="Laos",'Infos voyageurs'!AC198="octobre"),'Infos voyageurs'!AG198,"")</f>
        <v/>
      </c>
      <c r="M208" s="58" t="str">
        <f>IF(AND('Infos voyageurs'!AA198="Laos",'Infos voyageurs'!AC198="novembre"),'Infos voyageurs'!AG198,"")</f>
        <v/>
      </c>
      <c r="N208" s="58" t="str">
        <f>IF(AND('Infos voyageurs'!AA198="Laos",'Infos voyageurs'!AC198="décembre"),'Infos voyageurs'!AG198,"")</f>
        <v/>
      </c>
      <c r="P208" s="1"/>
      <c r="Q208" s="14"/>
      <c r="R208" s="24" t="str">
        <f>IF('Infos voyageurs'!AA198="Laos",'Infos voyageurs'!AI198,"")</f>
        <v/>
      </c>
      <c r="S208" s="14"/>
      <c r="T208" s="68"/>
      <c r="U208" s="54" t="str">
        <f>IF('Infos voyageurs'!AE198="Laos",'Infos voyageurs'!AL198,"")</f>
        <v/>
      </c>
      <c r="V208" s="68"/>
      <c r="W208" s="69"/>
      <c r="X208" s="56" t="str">
        <f>IF('Infos voyageurs'!AA198="Laos",'Infos voyageurs'!AN198,"")</f>
        <v/>
      </c>
      <c r="Y208" s="69"/>
      <c r="Z208" s="70"/>
      <c r="AA208" s="58">
        <f t="shared" si="8"/>
        <v>0</v>
      </c>
      <c r="AB208" s="70"/>
    </row>
    <row r="209" spans="1:28" ht="16" customHeight="1" x14ac:dyDescent="0.2">
      <c r="A209" s="1" t="str">
        <f>IF('Infos voyageurs'!AA199="Laos",'Infos voyageurs'!B199,"")</f>
        <v/>
      </c>
      <c r="B209" s="61">
        <f t="shared" si="7"/>
        <v>0</v>
      </c>
      <c r="C209" s="24" t="str">
        <f>IF(AND('Infos voyageurs'!AA199="Laos",'Infos voyageurs'!AC199="janvier"),'Infos voyageurs'!AG199,"")</f>
        <v/>
      </c>
      <c r="D209" s="24" t="str">
        <f>IF(AND('Infos voyageurs'!AA199="Laos",'Infos voyageurs'!AC199="février"),'Infos voyageurs'!AG199,"")</f>
        <v/>
      </c>
      <c r="E209" s="24" t="str">
        <f>IF(AND('Infos voyageurs'!AA199="Laos",'Infos voyageurs'!AC199="mars"),'Infos voyageurs'!AG199,"")</f>
        <v/>
      </c>
      <c r="F209" s="54" t="str">
        <f>IF(AND('Infos voyageurs'!AA199="Laos",'Infos voyageurs'!AC199="avril"),'Infos voyageurs'!AG199,"")</f>
        <v/>
      </c>
      <c r="G209" s="54" t="str">
        <f>IF(AND('Infos voyageurs'!AA199="Laos",'Infos voyageurs'!AC199="mai"),'Infos voyageurs'!AG199,"")</f>
        <v/>
      </c>
      <c r="H209" s="54" t="str">
        <f>IF(AND('Infos voyageurs'!AA200="Laos",'Infos voyageurs'!AC200="juin"),'Infos voyageurs'!AG200,"")</f>
        <v/>
      </c>
      <c r="I209" s="56" t="str">
        <f>IF(AND('Infos voyageurs'!AA199="Laos",'Infos voyageurs'!AC199="juillet"),'Infos voyageurs'!AG199,"")</f>
        <v/>
      </c>
      <c r="J209" s="56" t="str">
        <f>IF(AND('Infos voyageurs'!AA199="Laos",'Infos voyageurs'!AC199="août"),'Infos voyageurs'!AG199,"")</f>
        <v/>
      </c>
      <c r="K209" s="56" t="str">
        <f>IF(AND('Infos voyageurs'!AA199="Laos",'Infos voyageurs'!AC199="septembre"),'Infos voyageurs'!AG199,"")</f>
        <v/>
      </c>
      <c r="L209" s="58" t="str">
        <f>IF(AND('Infos voyageurs'!AA199="Laos",'Infos voyageurs'!AC199="octobre"),'Infos voyageurs'!AG199,"")</f>
        <v/>
      </c>
      <c r="M209" s="58" t="str">
        <f>IF(AND('Infos voyageurs'!AA199="Laos",'Infos voyageurs'!AC199="novembre"),'Infos voyageurs'!AG199,"")</f>
        <v/>
      </c>
      <c r="N209" s="58" t="str">
        <f>IF(AND('Infos voyageurs'!AA199="Laos",'Infos voyageurs'!AC199="décembre"),'Infos voyageurs'!AG199,"")</f>
        <v/>
      </c>
      <c r="P209" s="1"/>
      <c r="Q209" s="14"/>
      <c r="R209" s="24" t="str">
        <f>IF('Infos voyageurs'!AA199="Laos",'Infos voyageurs'!AI199,"")</f>
        <v/>
      </c>
      <c r="S209" s="14"/>
      <c r="T209" s="68"/>
      <c r="U209" s="54" t="str">
        <f>IF('Infos voyageurs'!AE199="Laos",'Infos voyageurs'!AL199,"")</f>
        <v/>
      </c>
      <c r="V209" s="68"/>
      <c r="W209" s="69"/>
      <c r="X209" s="56" t="str">
        <f>IF('Infos voyageurs'!AA199="Laos",'Infos voyageurs'!AN199,"")</f>
        <v/>
      </c>
      <c r="Y209" s="69"/>
      <c r="Z209" s="70"/>
      <c r="AA209" s="58">
        <f t="shared" si="8"/>
        <v>0</v>
      </c>
      <c r="AB209" s="70"/>
    </row>
    <row r="210" spans="1:28" ht="16" customHeight="1" x14ac:dyDescent="0.2">
      <c r="A210" s="1" t="str">
        <f>IF('Infos voyageurs'!AA200="Laos",'Infos voyageurs'!B200,"")</f>
        <v/>
      </c>
      <c r="B210" s="61">
        <f t="shared" si="7"/>
        <v>0</v>
      </c>
      <c r="C210" s="24" t="str">
        <f>IF(AND('Infos voyageurs'!AA200="Laos",'Infos voyageurs'!AC200="janvier"),'Infos voyageurs'!AG200,"")</f>
        <v/>
      </c>
      <c r="D210" s="24" t="str">
        <f>IF(AND('Infos voyageurs'!AA200="Laos",'Infos voyageurs'!AC200="février"),'Infos voyageurs'!AG200,"")</f>
        <v/>
      </c>
      <c r="E210" s="24" t="str">
        <f>IF(AND('Infos voyageurs'!AA200="Laos",'Infos voyageurs'!AC200="mars"),'Infos voyageurs'!AG200,"")</f>
        <v/>
      </c>
      <c r="F210" s="54" t="str">
        <f>IF(AND('Infos voyageurs'!AA200="Laos",'Infos voyageurs'!AC200="avril"),'Infos voyageurs'!AG200,"")</f>
        <v/>
      </c>
      <c r="G210" s="54" t="str">
        <f>IF(AND('Infos voyageurs'!AA200="Laos",'Infos voyageurs'!AC200="mai"),'Infos voyageurs'!AG200,"")</f>
        <v/>
      </c>
      <c r="H210" s="54" t="str">
        <f>IF(AND('Infos voyageurs'!AA201="Laos",'Infos voyageurs'!AC201="juin"),'Infos voyageurs'!AG201,"")</f>
        <v/>
      </c>
      <c r="I210" s="56" t="str">
        <f>IF(AND('Infos voyageurs'!AA200="Laos",'Infos voyageurs'!AC200="juillet"),'Infos voyageurs'!AG200,"")</f>
        <v/>
      </c>
      <c r="J210" s="56" t="str">
        <f>IF(AND('Infos voyageurs'!AA200="Laos",'Infos voyageurs'!AC200="août"),'Infos voyageurs'!AG200,"")</f>
        <v/>
      </c>
      <c r="K210" s="56" t="str">
        <f>IF(AND('Infos voyageurs'!AA200="Laos",'Infos voyageurs'!AC200="septembre"),'Infos voyageurs'!AG200,"")</f>
        <v/>
      </c>
      <c r="L210" s="58" t="str">
        <f>IF(AND('Infos voyageurs'!AA200="Laos",'Infos voyageurs'!AC200="octobre"),'Infos voyageurs'!AG200,"")</f>
        <v/>
      </c>
      <c r="M210" s="58" t="str">
        <f>IF(AND('Infos voyageurs'!AA200="Laos",'Infos voyageurs'!AC200="novembre"),'Infos voyageurs'!AG200,"")</f>
        <v/>
      </c>
      <c r="N210" s="58" t="str">
        <f>IF(AND('Infos voyageurs'!AA200="Laos",'Infos voyageurs'!AC200="décembre"),'Infos voyageurs'!AG200,"")</f>
        <v/>
      </c>
      <c r="P210" s="1"/>
      <c r="Q210" s="14"/>
      <c r="R210" s="24" t="str">
        <f>IF('Infos voyageurs'!AA200="Laos",'Infos voyageurs'!AI200,"")</f>
        <v/>
      </c>
      <c r="S210" s="14"/>
      <c r="T210" s="68"/>
      <c r="U210" s="54" t="str">
        <f>IF('Infos voyageurs'!AE200="Laos",'Infos voyageurs'!AL200,"")</f>
        <v/>
      </c>
      <c r="V210" s="68"/>
      <c r="W210" s="69"/>
      <c r="X210" s="56" t="str">
        <f>IF('Infos voyageurs'!AA200="Laos",'Infos voyageurs'!AN200,"")</f>
        <v/>
      </c>
      <c r="Y210" s="69"/>
      <c r="Z210" s="70"/>
      <c r="AA210" s="58">
        <f t="shared" si="8"/>
        <v>0</v>
      </c>
      <c r="AB210" s="70"/>
    </row>
    <row r="211" spans="1:28" ht="16" customHeight="1" x14ac:dyDescent="0.2">
      <c r="A211" s="1" t="str">
        <f>IF('Infos voyageurs'!AA201="Laos",'Infos voyageurs'!B201,"")</f>
        <v/>
      </c>
      <c r="B211" s="61">
        <f t="shared" si="7"/>
        <v>0</v>
      </c>
      <c r="C211" s="24" t="str">
        <f>IF(AND('Infos voyageurs'!AA201="Laos",'Infos voyageurs'!AC201="janvier"),'Infos voyageurs'!AG201,"")</f>
        <v/>
      </c>
      <c r="D211" s="24" t="str">
        <f>IF(AND('Infos voyageurs'!AA201="Laos",'Infos voyageurs'!AC201="février"),'Infos voyageurs'!AG201,"")</f>
        <v/>
      </c>
      <c r="E211" s="24" t="str">
        <f>IF(AND('Infos voyageurs'!AA201="Laos",'Infos voyageurs'!AC201="mars"),'Infos voyageurs'!AG201,"")</f>
        <v/>
      </c>
      <c r="F211" s="54" t="str">
        <f>IF(AND('Infos voyageurs'!AA201="Laos",'Infos voyageurs'!AC201="avril"),'Infos voyageurs'!AG201,"")</f>
        <v/>
      </c>
      <c r="G211" s="54" t="str">
        <f>IF(AND('Infos voyageurs'!AA201="Laos",'Infos voyageurs'!AC201="mai"),'Infos voyageurs'!AG201,"")</f>
        <v/>
      </c>
      <c r="H211" s="54" t="str">
        <f>IF(AND('Infos voyageurs'!AA202="Laos",'Infos voyageurs'!AC202="juin"),'Infos voyageurs'!AG202,"")</f>
        <v/>
      </c>
      <c r="I211" s="56" t="str">
        <f>IF(AND('Infos voyageurs'!AA201="Laos",'Infos voyageurs'!AC201="juillet"),'Infos voyageurs'!AG201,"")</f>
        <v/>
      </c>
      <c r="J211" s="56" t="str">
        <f>IF(AND('Infos voyageurs'!AA201="Laos",'Infos voyageurs'!AC201="août"),'Infos voyageurs'!AG201,"")</f>
        <v/>
      </c>
      <c r="K211" s="56" t="str">
        <f>IF(AND('Infos voyageurs'!AA201="Laos",'Infos voyageurs'!AC201="septembre"),'Infos voyageurs'!AG201,"")</f>
        <v/>
      </c>
      <c r="L211" s="58" t="str">
        <f>IF(AND('Infos voyageurs'!AA201="Laos",'Infos voyageurs'!AC201="octobre"),'Infos voyageurs'!AG201,"")</f>
        <v/>
      </c>
      <c r="M211" s="58" t="str">
        <f>IF(AND('Infos voyageurs'!AA201="Laos",'Infos voyageurs'!AC201="novembre"),'Infos voyageurs'!AG201,"")</f>
        <v/>
      </c>
      <c r="N211" s="58" t="str">
        <f>IF(AND('Infos voyageurs'!AA201="Laos",'Infos voyageurs'!AC201="décembre"),'Infos voyageurs'!AG201,"")</f>
        <v/>
      </c>
      <c r="P211" s="1"/>
      <c r="Q211" s="14"/>
      <c r="R211" s="24" t="str">
        <f>IF('Infos voyageurs'!AA201="Laos",'Infos voyageurs'!AI201,"")</f>
        <v/>
      </c>
      <c r="S211" s="14"/>
      <c r="T211" s="68"/>
      <c r="U211" s="54" t="str">
        <f>IF('Infos voyageurs'!AE201="Laos",'Infos voyageurs'!AL201,"")</f>
        <v/>
      </c>
      <c r="V211" s="68"/>
      <c r="W211" s="69"/>
      <c r="X211" s="56" t="str">
        <f>IF('Infos voyageurs'!AA201="Laos",'Infos voyageurs'!AN201,"")</f>
        <v/>
      </c>
      <c r="Y211" s="69"/>
      <c r="Z211" s="70"/>
      <c r="AA211" s="58">
        <f t="shared" si="8"/>
        <v>0</v>
      </c>
      <c r="AB211" s="70"/>
    </row>
    <row r="212" spans="1:28" ht="16" customHeight="1" x14ac:dyDescent="0.2">
      <c r="A212" s="1" t="str">
        <f>IF('Infos voyageurs'!AA202="Laos",'Infos voyageurs'!B202,"")</f>
        <v/>
      </c>
      <c r="B212" s="61">
        <f t="shared" si="7"/>
        <v>0</v>
      </c>
      <c r="C212" s="24" t="str">
        <f>IF(AND('Infos voyageurs'!AA202="Laos",'Infos voyageurs'!AC202="janvier"),'Infos voyageurs'!AG202,"")</f>
        <v/>
      </c>
      <c r="D212" s="24" t="str">
        <f>IF(AND('Infos voyageurs'!AA202="Laos",'Infos voyageurs'!AC202="février"),'Infos voyageurs'!AG202,"")</f>
        <v/>
      </c>
      <c r="E212" s="24" t="str">
        <f>IF(AND('Infos voyageurs'!AA202="Laos",'Infos voyageurs'!AC202="mars"),'Infos voyageurs'!AG202,"")</f>
        <v/>
      </c>
      <c r="F212" s="54" t="str">
        <f>IF(AND('Infos voyageurs'!AA202="Laos",'Infos voyageurs'!AC202="avril"),'Infos voyageurs'!AG202,"")</f>
        <v/>
      </c>
      <c r="G212" s="54" t="str">
        <f>IF(AND('Infos voyageurs'!AA202="Laos",'Infos voyageurs'!AC202="mai"),'Infos voyageurs'!AG202,"")</f>
        <v/>
      </c>
      <c r="H212" s="54" t="str">
        <f>IF(AND('Infos voyageurs'!AA203="Laos",'Infos voyageurs'!AC203="juin"),'Infos voyageurs'!AG203,"")</f>
        <v/>
      </c>
      <c r="I212" s="56" t="str">
        <f>IF(AND('Infos voyageurs'!AA202="Laos",'Infos voyageurs'!AC202="juillet"),'Infos voyageurs'!AG202,"")</f>
        <v/>
      </c>
      <c r="J212" s="56" t="str">
        <f>IF(AND('Infos voyageurs'!AA202="Laos",'Infos voyageurs'!AC202="août"),'Infos voyageurs'!AG202,"")</f>
        <v/>
      </c>
      <c r="K212" s="56" t="str">
        <f>IF(AND('Infos voyageurs'!AA202="Laos",'Infos voyageurs'!AC202="septembre"),'Infos voyageurs'!AG202,"")</f>
        <v/>
      </c>
      <c r="L212" s="58" t="str">
        <f>IF(AND('Infos voyageurs'!AA202="Laos",'Infos voyageurs'!AC202="octobre"),'Infos voyageurs'!AG202,"")</f>
        <v/>
      </c>
      <c r="M212" s="58" t="str">
        <f>IF(AND('Infos voyageurs'!AA202="Laos",'Infos voyageurs'!AC202="novembre"),'Infos voyageurs'!AG202,"")</f>
        <v/>
      </c>
      <c r="N212" s="58" t="str">
        <f>IF(AND('Infos voyageurs'!AA202="Laos",'Infos voyageurs'!AC202="décembre"),'Infos voyageurs'!AG202,"")</f>
        <v/>
      </c>
      <c r="P212" s="1"/>
      <c r="Q212" s="14"/>
      <c r="R212" s="24" t="str">
        <f>IF('Infos voyageurs'!AA202="Laos",'Infos voyageurs'!AI202,"")</f>
        <v/>
      </c>
      <c r="S212" s="14"/>
      <c r="T212" s="68"/>
      <c r="U212" s="54" t="str">
        <f>IF('Infos voyageurs'!AE202="Laos",'Infos voyageurs'!AL202,"")</f>
        <v/>
      </c>
      <c r="V212" s="68"/>
      <c r="W212" s="69"/>
      <c r="X212" s="56" t="str">
        <f>IF('Infos voyageurs'!AA202="Laos",'Infos voyageurs'!AN202,"")</f>
        <v/>
      </c>
      <c r="Y212" s="69"/>
      <c r="Z212" s="70"/>
      <c r="AA212" s="58">
        <f t="shared" si="8"/>
        <v>0</v>
      </c>
      <c r="AB212" s="70"/>
    </row>
    <row r="213" spans="1:28" ht="16" customHeight="1" x14ac:dyDescent="0.2">
      <c r="A213" s="1" t="str">
        <f>IF('Infos voyageurs'!AA203="Laos",'Infos voyageurs'!B203,"")</f>
        <v/>
      </c>
      <c r="B213" s="61">
        <f t="shared" si="7"/>
        <v>0</v>
      </c>
      <c r="C213" s="24" t="str">
        <f>IF(AND('Infos voyageurs'!AA203="Laos",'Infos voyageurs'!AC203="janvier"),'Infos voyageurs'!AG203,"")</f>
        <v/>
      </c>
      <c r="D213" s="24" t="str">
        <f>IF(AND('Infos voyageurs'!AA203="Laos",'Infos voyageurs'!AC203="février"),'Infos voyageurs'!AG203,"")</f>
        <v/>
      </c>
      <c r="E213" s="24" t="str">
        <f>IF(AND('Infos voyageurs'!AA203="Laos",'Infos voyageurs'!AC203="mars"),'Infos voyageurs'!AG203,"")</f>
        <v/>
      </c>
      <c r="F213" s="54" t="str">
        <f>IF(AND('Infos voyageurs'!AA203="Laos",'Infos voyageurs'!AC203="avril"),'Infos voyageurs'!AG203,"")</f>
        <v/>
      </c>
      <c r="G213" s="54" t="str">
        <f>IF(AND('Infos voyageurs'!AA203="Laos",'Infos voyageurs'!AC203="mai"),'Infos voyageurs'!AG203,"")</f>
        <v/>
      </c>
      <c r="H213" s="54" t="str">
        <f>IF(AND('Infos voyageurs'!AA204="Laos",'Infos voyageurs'!AC204="juin"),'Infos voyageurs'!AG204,"")</f>
        <v/>
      </c>
      <c r="I213" s="56" t="str">
        <f>IF(AND('Infos voyageurs'!AA203="Laos",'Infos voyageurs'!AC203="juillet"),'Infos voyageurs'!AG203,"")</f>
        <v/>
      </c>
      <c r="J213" s="56" t="str">
        <f>IF(AND('Infos voyageurs'!AA203="Laos",'Infos voyageurs'!AC203="août"),'Infos voyageurs'!AG203,"")</f>
        <v/>
      </c>
      <c r="K213" s="56" t="str">
        <f>IF(AND('Infos voyageurs'!AA203="Laos",'Infos voyageurs'!AC203="septembre"),'Infos voyageurs'!AG203,"")</f>
        <v/>
      </c>
      <c r="L213" s="58" t="str">
        <f>IF(AND('Infos voyageurs'!AA203="Laos",'Infos voyageurs'!AC203="octobre"),'Infos voyageurs'!AG203,"")</f>
        <v/>
      </c>
      <c r="M213" s="58" t="str">
        <f>IF(AND('Infos voyageurs'!AA203="Laos",'Infos voyageurs'!AC203="novembre"),'Infos voyageurs'!AG203,"")</f>
        <v/>
      </c>
      <c r="N213" s="58" t="str">
        <f>IF(AND('Infos voyageurs'!AA203="Laos",'Infos voyageurs'!AC203="décembre"),'Infos voyageurs'!AG203,"")</f>
        <v/>
      </c>
      <c r="P213" s="1"/>
      <c r="Q213" s="14"/>
      <c r="R213" s="24" t="str">
        <f>IF('Infos voyageurs'!AA203="Laos",'Infos voyageurs'!AI203,"")</f>
        <v/>
      </c>
      <c r="S213" s="14"/>
      <c r="T213" s="68"/>
      <c r="U213" s="54" t="str">
        <f>IF('Infos voyageurs'!AE203="Laos",'Infos voyageurs'!AL203,"")</f>
        <v/>
      </c>
      <c r="V213" s="68"/>
      <c r="W213" s="69"/>
      <c r="X213" s="56" t="str">
        <f>IF('Infos voyageurs'!AA203="Laos",'Infos voyageurs'!AN203,"")</f>
        <v/>
      </c>
      <c r="Y213" s="69"/>
      <c r="Z213" s="70"/>
      <c r="AA213" s="58">
        <f t="shared" si="8"/>
        <v>0</v>
      </c>
      <c r="AB213" s="70"/>
    </row>
    <row r="214" spans="1:28" ht="16" customHeight="1" x14ac:dyDescent="0.2">
      <c r="A214" s="1" t="str">
        <f>IF('Infos voyageurs'!AA204="Laos",'Infos voyageurs'!B204,"")</f>
        <v/>
      </c>
      <c r="B214" s="61">
        <f t="shared" si="7"/>
        <v>0</v>
      </c>
      <c r="C214" s="24" t="str">
        <f>IF(AND('Infos voyageurs'!AA204="Laos",'Infos voyageurs'!AC204="janvier"),'Infos voyageurs'!AG204,"")</f>
        <v/>
      </c>
      <c r="D214" s="24" t="str">
        <f>IF(AND('Infos voyageurs'!AA204="Laos",'Infos voyageurs'!AC204="février"),'Infos voyageurs'!AG204,"")</f>
        <v/>
      </c>
      <c r="E214" s="24" t="str">
        <f>IF(AND('Infos voyageurs'!AA204="Laos",'Infos voyageurs'!AC204="mars"),'Infos voyageurs'!AG204,"")</f>
        <v/>
      </c>
      <c r="F214" s="54" t="str">
        <f>IF(AND('Infos voyageurs'!AA204="Laos",'Infos voyageurs'!AC204="avril"),'Infos voyageurs'!AG204,"")</f>
        <v/>
      </c>
      <c r="G214" s="54" t="str">
        <f>IF(AND('Infos voyageurs'!AA204="Laos",'Infos voyageurs'!AC204="mai"),'Infos voyageurs'!AG204,"")</f>
        <v/>
      </c>
      <c r="H214" s="54" t="str">
        <f>IF(AND('Infos voyageurs'!AA205="Laos",'Infos voyageurs'!AC205="juin"),'Infos voyageurs'!AG205,"")</f>
        <v/>
      </c>
      <c r="I214" s="56" t="str">
        <f>IF(AND('Infos voyageurs'!AA204="Laos",'Infos voyageurs'!AC204="juillet"),'Infos voyageurs'!AG204,"")</f>
        <v/>
      </c>
      <c r="J214" s="56" t="str">
        <f>IF(AND('Infos voyageurs'!AA204="Laos",'Infos voyageurs'!AC204="août"),'Infos voyageurs'!AG204,"")</f>
        <v/>
      </c>
      <c r="K214" s="56" t="str">
        <f>IF(AND('Infos voyageurs'!AA204="Laos",'Infos voyageurs'!AC204="septembre"),'Infos voyageurs'!AG204,"")</f>
        <v/>
      </c>
      <c r="L214" s="58" t="str">
        <f>IF(AND('Infos voyageurs'!AA204="Laos",'Infos voyageurs'!AC204="octobre"),'Infos voyageurs'!AG204,"")</f>
        <v/>
      </c>
      <c r="M214" s="58" t="str">
        <f>IF(AND('Infos voyageurs'!AA204="Laos",'Infos voyageurs'!AC204="novembre"),'Infos voyageurs'!AG204,"")</f>
        <v/>
      </c>
      <c r="N214" s="58" t="str">
        <f>IF(AND('Infos voyageurs'!AA204="Laos",'Infos voyageurs'!AC204="décembre"),'Infos voyageurs'!AG204,"")</f>
        <v/>
      </c>
      <c r="P214" s="1"/>
      <c r="Q214" s="14"/>
      <c r="R214" s="24" t="str">
        <f>IF('Infos voyageurs'!AA204="Laos",'Infos voyageurs'!AI204,"")</f>
        <v/>
      </c>
      <c r="S214" s="14"/>
      <c r="T214" s="68"/>
      <c r="U214" s="54" t="str">
        <f>IF('Infos voyageurs'!AE204="Laos",'Infos voyageurs'!AL204,"")</f>
        <v/>
      </c>
      <c r="V214" s="68"/>
      <c r="W214" s="69"/>
      <c r="X214" s="56" t="str">
        <f>IF('Infos voyageurs'!AA204="Laos",'Infos voyageurs'!AN204,"")</f>
        <v/>
      </c>
      <c r="Y214" s="69"/>
      <c r="Z214" s="70"/>
      <c r="AA214" s="58">
        <f t="shared" si="8"/>
        <v>0</v>
      </c>
      <c r="AB214" s="70"/>
    </row>
    <row r="215" spans="1:28" ht="16" customHeight="1" x14ac:dyDescent="0.2">
      <c r="A215" s="1" t="str">
        <f>IF('Infos voyageurs'!AA205="Laos",'Infos voyageurs'!B205,"")</f>
        <v/>
      </c>
      <c r="B215" s="61">
        <f t="shared" si="7"/>
        <v>0</v>
      </c>
      <c r="C215" s="24" t="str">
        <f>IF(AND('Infos voyageurs'!AA205="Laos",'Infos voyageurs'!AC205="janvier"),'Infos voyageurs'!AG205,"")</f>
        <v/>
      </c>
      <c r="D215" s="24" t="str">
        <f>IF(AND('Infos voyageurs'!AA205="Laos",'Infos voyageurs'!AC205="février"),'Infos voyageurs'!AG205,"")</f>
        <v/>
      </c>
      <c r="E215" s="24" t="str">
        <f>IF(AND('Infos voyageurs'!AA205="Laos",'Infos voyageurs'!AC205="mars"),'Infos voyageurs'!AG205,"")</f>
        <v/>
      </c>
      <c r="F215" s="54" t="str">
        <f>IF(AND('Infos voyageurs'!AA205="Laos",'Infos voyageurs'!AC205="avril"),'Infos voyageurs'!AG205,"")</f>
        <v/>
      </c>
      <c r="G215" s="54" t="str">
        <f>IF(AND('Infos voyageurs'!AA205="Laos",'Infos voyageurs'!AC205="mai"),'Infos voyageurs'!AG205,"")</f>
        <v/>
      </c>
      <c r="H215" s="54" t="str">
        <f>IF(AND('Infos voyageurs'!AA206="Laos",'Infos voyageurs'!AC206="juin"),'Infos voyageurs'!AG206,"")</f>
        <v/>
      </c>
      <c r="I215" s="56" t="str">
        <f>IF(AND('Infos voyageurs'!AA205="Laos",'Infos voyageurs'!AC205="juillet"),'Infos voyageurs'!AG205,"")</f>
        <v/>
      </c>
      <c r="J215" s="56" t="str">
        <f>IF(AND('Infos voyageurs'!AA205="Laos",'Infos voyageurs'!AC205="août"),'Infos voyageurs'!AG205,"")</f>
        <v/>
      </c>
      <c r="K215" s="56" t="str">
        <f>IF(AND('Infos voyageurs'!AA205="Laos",'Infos voyageurs'!AC205="septembre"),'Infos voyageurs'!AG205,"")</f>
        <v/>
      </c>
      <c r="L215" s="58" t="str">
        <f>IF(AND('Infos voyageurs'!AA205="Laos",'Infos voyageurs'!AC205="octobre"),'Infos voyageurs'!AG205,"")</f>
        <v/>
      </c>
      <c r="M215" s="58" t="str">
        <f>IF(AND('Infos voyageurs'!AA205="Laos",'Infos voyageurs'!AC205="novembre"),'Infos voyageurs'!AG205,"")</f>
        <v/>
      </c>
      <c r="N215" s="58" t="str">
        <f>IF(AND('Infos voyageurs'!AA205="Laos",'Infos voyageurs'!AC205="décembre"),'Infos voyageurs'!AG205,"")</f>
        <v/>
      </c>
      <c r="P215" s="1"/>
      <c r="Q215" s="14"/>
      <c r="R215" s="24" t="str">
        <f>IF('Infos voyageurs'!AA205="Laos",'Infos voyageurs'!AI205,"")</f>
        <v/>
      </c>
      <c r="S215" s="14"/>
      <c r="T215" s="68"/>
      <c r="U215" s="54" t="str">
        <f>IF('Infos voyageurs'!AE205="Laos",'Infos voyageurs'!AL205,"")</f>
        <v/>
      </c>
      <c r="V215" s="68"/>
      <c r="W215" s="69"/>
      <c r="X215" s="56" t="str">
        <f>IF('Infos voyageurs'!AA205="Laos",'Infos voyageurs'!AN205,"")</f>
        <v/>
      </c>
      <c r="Y215" s="69"/>
      <c r="Z215" s="70"/>
      <c r="AA215" s="58">
        <f t="shared" si="8"/>
        <v>0</v>
      </c>
      <c r="AB215" s="70"/>
    </row>
    <row r="216" spans="1:28" ht="16" customHeight="1" x14ac:dyDescent="0.2">
      <c r="A216" s="1" t="str">
        <f>IF('Infos voyageurs'!AA206="Laos",'Infos voyageurs'!B206,"")</f>
        <v/>
      </c>
      <c r="B216" s="61">
        <f t="shared" si="7"/>
        <v>0</v>
      </c>
      <c r="C216" s="24" t="str">
        <f>IF(AND('Infos voyageurs'!AA206="Laos",'Infos voyageurs'!AC206="janvier"),'Infos voyageurs'!AG206,"")</f>
        <v/>
      </c>
      <c r="D216" s="24" t="str">
        <f>IF(AND('Infos voyageurs'!AA206="Laos",'Infos voyageurs'!AC206="février"),'Infos voyageurs'!AG206,"")</f>
        <v/>
      </c>
      <c r="E216" s="24" t="str">
        <f>IF(AND('Infos voyageurs'!AA206="Laos",'Infos voyageurs'!AC206="mars"),'Infos voyageurs'!AG206,"")</f>
        <v/>
      </c>
      <c r="F216" s="54" t="str">
        <f>IF(AND('Infos voyageurs'!AA206="Laos",'Infos voyageurs'!AC206="avril"),'Infos voyageurs'!AG206,"")</f>
        <v/>
      </c>
      <c r="G216" s="54" t="str">
        <f>IF(AND('Infos voyageurs'!AA206="Laos",'Infos voyageurs'!AC206="mai"),'Infos voyageurs'!AG206,"")</f>
        <v/>
      </c>
      <c r="H216" s="54" t="str">
        <f>IF(AND('Infos voyageurs'!AA207="Laos",'Infos voyageurs'!AC207="juin"),'Infos voyageurs'!AG207,"")</f>
        <v/>
      </c>
      <c r="I216" s="56" t="str">
        <f>IF(AND('Infos voyageurs'!AA206="Laos",'Infos voyageurs'!AC206="juillet"),'Infos voyageurs'!AG206,"")</f>
        <v/>
      </c>
      <c r="J216" s="56" t="str">
        <f>IF(AND('Infos voyageurs'!AA206="Laos",'Infos voyageurs'!AC206="août"),'Infos voyageurs'!AG206,"")</f>
        <v/>
      </c>
      <c r="K216" s="56" t="str">
        <f>IF(AND('Infos voyageurs'!AA206="Laos",'Infos voyageurs'!AC206="septembre"),'Infos voyageurs'!AG206,"")</f>
        <v/>
      </c>
      <c r="L216" s="58" t="str">
        <f>IF(AND('Infos voyageurs'!AA206="Laos",'Infos voyageurs'!AC206="octobre"),'Infos voyageurs'!AG206,"")</f>
        <v/>
      </c>
      <c r="M216" s="58" t="str">
        <f>IF(AND('Infos voyageurs'!AA206="Laos",'Infos voyageurs'!AC206="novembre"),'Infos voyageurs'!AG206,"")</f>
        <v/>
      </c>
      <c r="N216" s="58" t="str">
        <f>IF(AND('Infos voyageurs'!AA206="Laos",'Infos voyageurs'!AC206="décembre"),'Infos voyageurs'!AG206,"")</f>
        <v/>
      </c>
      <c r="P216" s="1"/>
      <c r="Q216" s="14"/>
      <c r="R216" s="24" t="str">
        <f>IF('Infos voyageurs'!AA206="Laos",'Infos voyageurs'!AI206,"")</f>
        <v/>
      </c>
      <c r="S216" s="14"/>
      <c r="T216" s="68"/>
      <c r="U216" s="54" t="str">
        <f>IF('Infos voyageurs'!AE206="Laos",'Infos voyageurs'!AL206,"")</f>
        <v/>
      </c>
      <c r="V216" s="68"/>
      <c r="W216" s="69"/>
      <c r="X216" s="56" t="str">
        <f>IF('Infos voyageurs'!AA206="Laos",'Infos voyageurs'!AN206,"")</f>
        <v/>
      </c>
      <c r="Y216" s="69"/>
      <c r="Z216" s="70"/>
      <c r="AA216" s="58">
        <f t="shared" si="8"/>
        <v>0</v>
      </c>
      <c r="AB216" s="70"/>
    </row>
    <row r="217" spans="1:28" ht="16" customHeight="1" x14ac:dyDescent="0.2">
      <c r="A217" s="1" t="str">
        <f>IF('Infos voyageurs'!AA207="Laos",'Infos voyageurs'!B207,"")</f>
        <v/>
      </c>
      <c r="B217" s="61">
        <f t="shared" si="7"/>
        <v>0</v>
      </c>
      <c r="C217" s="24" t="str">
        <f>IF(AND('Infos voyageurs'!AA207="Laos",'Infos voyageurs'!AC207="janvier"),'Infos voyageurs'!AG207,"")</f>
        <v/>
      </c>
      <c r="D217" s="24" t="str">
        <f>IF(AND('Infos voyageurs'!AA207="Laos",'Infos voyageurs'!AC207="février"),'Infos voyageurs'!AG207,"")</f>
        <v/>
      </c>
      <c r="E217" s="24" t="str">
        <f>IF(AND('Infos voyageurs'!AA207="Laos",'Infos voyageurs'!AC207="mars"),'Infos voyageurs'!AG207,"")</f>
        <v/>
      </c>
      <c r="F217" s="54" t="str">
        <f>IF(AND('Infos voyageurs'!AA207="Laos",'Infos voyageurs'!AC207="avril"),'Infos voyageurs'!AG207,"")</f>
        <v/>
      </c>
      <c r="G217" s="54" t="str">
        <f>IF(AND('Infos voyageurs'!AA207="Laos",'Infos voyageurs'!AC207="mai"),'Infos voyageurs'!AG207,"")</f>
        <v/>
      </c>
      <c r="H217" s="54" t="str">
        <f>IF(AND('Infos voyageurs'!AA208="Laos",'Infos voyageurs'!AC208="juin"),'Infos voyageurs'!AG208,"")</f>
        <v/>
      </c>
      <c r="I217" s="56" t="str">
        <f>IF(AND('Infos voyageurs'!AA207="Laos",'Infos voyageurs'!AC207="juillet"),'Infos voyageurs'!AG207,"")</f>
        <v/>
      </c>
      <c r="J217" s="56" t="str">
        <f>IF(AND('Infos voyageurs'!AA207="Laos",'Infos voyageurs'!AC207="août"),'Infos voyageurs'!AG207,"")</f>
        <v/>
      </c>
      <c r="K217" s="56" t="str">
        <f>IF(AND('Infos voyageurs'!AA207="Laos",'Infos voyageurs'!AC207="septembre"),'Infos voyageurs'!AG207,"")</f>
        <v/>
      </c>
      <c r="L217" s="58" t="str">
        <f>IF(AND('Infos voyageurs'!AA207="Laos",'Infos voyageurs'!AC207="octobre"),'Infos voyageurs'!AG207,"")</f>
        <v/>
      </c>
      <c r="M217" s="58" t="str">
        <f>IF(AND('Infos voyageurs'!AA207="Laos",'Infos voyageurs'!AC207="novembre"),'Infos voyageurs'!AG207,"")</f>
        <v/>
      </c>
      <c r="N217" s="58" t="str">
        <f>IF(AND('Infos voyageurs'!AA207="Laos",'Infos voyageurs'!AC207="décembre"),'Infos voyageurs'!AG207,"")</f>
        <v/>
      </c>
      <c r="P217" s="1"/>
      <c r="Q217" s="14"/>
      <c r="R217" s="24" t="str">
        <f>IF('Infos voyageurs'!AA207="Laos",'Infos voyageurs'!AI207,"")</f>
        <v/>
      </c>
      <c r="S217" s="14"/>
      <c r="T217" s="68"/>
      <c r="U217" s="54" t="str">
        <f>IF('Infos voyageurs'!AE207="Laos",'Infos voyageurs'!AL207,"")</f>
        <v/>
      </c>
      <c r="V217" s="68"/>
      <c r="W217" s="69"/>
      <c r="X217" s="56" t="str">
        <f>IF('Infos voyageurs'!AA207="Laos",'Infos voyageurs'!AN207,"")</f>
        <v/>
      </c>
      <c r="Y217" s="69"/>
      <c r="Z217" s="70"/>
      <c r="AA217" s="58">
        <f t="shared" si="8"/>
        <v>0</v>
      </c>
      <c r="AB217" s="70"/>
    </row>
    <row r="218" spans="1:28" ht="16" customHeight="1" x14ac:dyDescent="0.2">
      <c r="A218" s="1" t="str">
        <f>IF('Infos voyageurs'!AA208="Laos",'Infos voyageurs'!B208,"")</f>
        <v/>
      </c>
      <c r="B218" s="61">
        <f t="shared" si="7"/>
        <v>0</v>
      </c>
      <c r="C218" s="24" t="str">
        <f>IF(AND('Infos voyageurs'!AA208="Laos",'Infos voyageurs'!AC208="janvier"),'Infos voyageurs'!AG208,"")</f>
        <v/>
      </c>
      <c r="D218" s="24" t="str">
        <f>IF(AND('Infos voyageurs'!AA208="Laos",'Infos voyageurs'!AC208="février"),'Infos voyageurs'!AG208,"")</f>
        <v/>
      </c>
      <c r="E218" s="24" t="str">
        <f>IF(AND('Infos voyageurs'!AA208="Laos",'Infos voyageurs'!AC208="mars"),'Infos voyageurs'!AG208,"")</f>
        <v/>
      </c>
      <c r="F218" s="54" t="str">
        <f>IF(AND('Infos voyageurs'!AA208="Laos",'Infos voyageurs'!AC208="avril"),'Infos voyageurs'!AG208,"")</f>
        <v/>
      </c>
      <c r="G218" s="54" t="str">
        <f>IF(AND('Infos voyageurs'!AA208="Laos",'Infos voyageurs'!AC208="mai"),'Infos voyageurs'!AG208,"")</f>
        <v/>
      </c>
      <c r="H218" s="54" t="str">
        <f>IF(AND('Infos voyageurs'!AA209="Laos",'Infos voyageurs'!AC209="juin"),'Infos voyageurs'!AG209,"")</f>
        <v/>
      </c>
      <c r="I218" s="56" t="str">
        <f>IF(AND('Infos voyageurs'!AA208="Laos",'Infos voyageurs'!AC208="juillet"),'Infos voyageurs'!AG208,"")</f>
        <v/>
      </c>
      <c r="J218" s="56" t="str">
        <f>IF(AND('Infos voyageurs'!AA208="Laos",'Infos voyageurs'!AC208="août"),'Infos voyageurs'!AG208,"")</f>
        <v/>
      </c>
      <c r="K218" s="56" t="str">
        <f>IF(AND('Infos voyageurs'!AA208="Laos",'Infos voyageurs'!AC208="septembre"),'Infos voyageurs'!AG208,"")</f>
        <v/>
      </c>
      <c r="L218" s="58" t="str">
        <f>IF(AND('Infos voyageurs'!AA208="Laos",'Infos voyageurs'!AC208="octobre"),'Infos voyageurs'!AG208,"")</f>
        <v/>
      </c>
      <c r="M218" s="58" t="str">
        <f>IF(AND('Infos voyageurs'!AA208="Laos",'Infos voyageurs'!AC208="novembre"),'Infos voyageurs'!AG208,"")</f>
        <v/>
      </c>
      <c r="N218" s="58" t="str">
        <f>IF(AND('Infos voyageurs'!AA208="Laos",'Infos voyageurs'!AC208="décembre"),'Infos voyageurs'!AG208,"")</f>
        <v/>
      </c>
      <c r="P218" s="1"/>
      <c r="Q218" s="14"/>
      <c r="R218" s="24" t="str">
        <f>IF('Infos voyageurs'!AA208="Laos",'Infos voyageurs'!AI208,"")</f>
        <v/>
      </c>
      <c r="S218" s="14"/>
      <c r="T218" s="68"/>
      <c r="U218" s="54" t="str">
        <f>IF('Infos voyageurs'!AE208="Laos",'Infos voyageurs'!AL208,"")</f>
        <v/>
      </c>
      <c r="V218" s="68"/>
      <c r="W218" s="69"/>
      <c r="X218" s="56" t="str">
        <f>IF('Infos voyageurs'!AA208="Laos",'Infos voyageurs'!AN208,"")</f>
        <v/>
      </c>
      <c r="Y218" s="69"/>
      <c r="Z218" s="70"/>
      <c r="AA218" s="58">
        <f t="shared" si="8"/>
        <v>0</v>
      </c>
      <c r="AB218" s="70"/>
    </row>
    <row r="219" spans="1:28" ht="16" customHeight="1" x14ac:dyDescent="0.2">
      <c r="A219" s="1" t="str">
        <f>IF('Infos voyageurs'!AA209="Laos",'Infos voyageurs'!B209,"")</f>
        <v/>
      </c>
      <c r="B219" s="61">
        <f t="shared" si="7"/>
        <v>0</v>
      </c>
      <c r="C219" s="24" t="str">
        <f>IF(AND('Infos voyageurs'!AA209="Laos",'Infos voyageurs'!AC209="janvier"),'Infos voyageurs'!AG209,"")</f>
        <v/>
      </c>
      <c r="D219" s="24" t="str">
        <f>IF(AND('Infos voyageurs'!AA209="Laos",'Infos voyageurs'!AC209="février"),'Infos voyageurs'!AG209,"")</f>
        <v/>
      </c>
      <c r="E219" s="24" t="str">
        <f>IF(AND('Infos voyageurs'!AA209="Laos",'Infos voyageurs'!AC209="mars"),'Infos voyageurs'!AG209,"")</f>
        <v/>
      </c>
      <c r="F219" s="54" t="str">
        <f>IF(AND('Infos voyageurs'!AA209="Laos",'Infos voyageurs'!AC209="avril"),'Infos voyageurs'!AG209,"")</f>
        <v/>
      </c>
      <c r="G219" s="54" t="str">
        <f>IF(AND('Infos voyageurs'!AA209="Laos",'Infos voyageurs'!AC209="mai"),'Infos voyageurs'!AG209,"")</f>
        <v/>
      </c>
      <c r="H219" s="54" t="str">
        <f>IF(AND('Infos voyageurs'!AA210="Laos",'Infos voyageurs'!AC210="juin"),'Infos voyageurs'!AG210,"")</f>
        <v/>
      </c>
      <c r="I219" s="56" t="str">
        <f>IF(AND('Infos voyageurs'!AA209="Laos",'Infos voyageurs'!AC209="juillet"),'Infos voyageurs'!AG209,"")</f>
        <v/>
      </c>
      <c r="J219" s="56" t="str">
        <f>IF(AND('Infos voyageurs'!AA209="Laos",'Infos voyageurs'!AC209="août"),'Infos voyageurs'!AG209,"")</f>
        <v/>
      </c>
      <c r="K219" s="56" t="str">
        <f>IF(AND('Infos voyageurs'!AA209="Laos",'Infos voyageurs'!AC209="septembre"),'Infos voyageurs'!AG209,"")</f>
        <v/>
      </c>
      <c r="L219" s="58" t="str">
        <f>IF(AND('Infos voyageurs'!AA209="Laos",'Infos voyageurs'!AC209="octobre"),'Infos voyageurs'!AG209,"")</f>
        <v/>
      </c>
      <c r="M219" s="58" t="str">
        <f>IF(AND('Infos voyageurs'!AA209="Laos",'Infos voyageurs'!AC209="novembre"),'Infos voyageurs'!AG209,"")</f>
        <v/>
      </c>
      <c r="N219" s="58" t="str">
        <f>IF(AND('Infos voyageurs'!AA209="Laos",'Infos voyageurs'!AC209="décembre"),'Infos voyageurs'!AG209,"")</f>
        <v/>
      </c>
      <c r="P219" s="1"/>
      <c r="Q219" s="14"/>
      <c r="R219" s="24" t="str">
        <f>IF('Infos voyageurs'!AA209="Laos",'Infos voyageurs'!AI209,"")</f>
        <v/>
      </c>
      <c r="S219" s="14"/>
      <c r="T219" s="68"/>
      <c r="U219" s="54" t="str">
        <f>IF('Infos voyageurs'!AE209="Laos",'Infos voyageurs'!AL209,"")</f>
        <v/>
      </c>
      <c r="V219" s="68"/>
      <c r="W219" s="69"/>
      <c r="X219" s="56" t="str">
        <f>IF('Infos voyageurs'!AA209="Laos",'Infos voyageurs'!AN209,"")</f>
        <v/>
      </c>
      <c r="Y219" s="69"/>
      <c r="Z219" s="70"/>
      <c r="AA219" s="58">
        <f t="shared" si="8"/>
        <v>0</v>
      </c>
      <c r="AB219" s="70"/>
    </row>
    <row r="220" spans="1:28" ht="16" customHeight="1" x14ac:dyDescent="0.2">
      <c r="A220" s="1" t="str">
        <f>IF('Infos voyageurs'!AA210="Laos",'Infos voyageurs'!B210,"")</f>
        <v/>
      </c>
      <c r="B220" s="61">
        <f t="shared" si="7"/>
        <v>0</v>
      </c>
      <c r="C220" s="24" t="str">
        <f>IF(AND('Infos voyageurs'!AA210="Laos",'Infos voyageurs'!AC210="janvier"),'Infos voyageurs'!AG210,"")</f>
        <v/>
      </c>
      <c r="D220" s="24" t="str">
        <f>IF(AND('Infos voyageurs'!AA210="Laos",'Infos voyageurs'!AC210="février"),'Infos voyageurs'!AG210,"")</f>
        <v/>
      </c>
      <c r="E220" s="24" t="str">
        <f>IF(AND('Infos voyageurs'!AA210="Laos",'Infos voyageurs'!AC210="mars"),'Infos voyageurs'!AG210,"")</f>
        <v/>
      </c>
      <c r="F220" s="54" t="str">
        <f>IF(AND('Infos voyageurs'!AA210="Laos",'Infos voyageurs'!AC210="avril"),'Infos voyageurs'!AG210,"")</f>
        <v/>
      </c>
      <c r="G220" s="54" t="str">
        <f>IF(AND('Infos voyageurs'!AA210="Laos",'Infos voyageurs'!AC210="mai"),'Infos voyageurs'!AG210,"")</f>
        <v/>
      </c>
      <c r="H220" s="54" t="str">
        <f>IF(AND('Infos voyageurs'!AA211="Laos",'Infos voyageurs'!AC211="juin"),'Infos voyageurs'!AG211,"")</f>
        <v/>
      </c>
      <c r="I220" s="56" t="str">
        <f>IF(AND('Infos voyageurs'!AA210="Laos",'Infos voyageurs'!AC210="juillet"),'Infos voyageurs'!AG210,"")</f>
        <v/>
      </c>
      <c r="J220" s="56" t="str">
        <f>IF(AND('Infos voyageurs'!AA210="Laos",'Infos voyageurs'!AC210="août"),'Infos voyageurs'!AG210,"")</f>
        <v/>
      </c>
      <c r="K220" s="56" t="str">
        <f>IF(AND('Infos voyageurs'!AA210="Laos",'Infos voyageurs'!AC210="septembre"),'Infos voyageurs'!AG210,"")</f>
        <v/>
      </c>
      <c r="L220" s="58" t="str">
        <f>IF(AND('Infos voyageurs'!AA210="Laos",'Infos voyageurs'!AC210="octobre"),'Infos voyageurs'!AG210,"")</f>
        <v/>
      </c>
      <c r="M220" s="58" t="str">
        <f>IF(AND('Infos voyageurs'!AA210="Laos",'Infos voyageurs'!AC210="novembre"),'Infos voyageurs'!AG210,"")</f>
        <v/>
      </c>
      <c r="N220" s="58" t="str">
        <f>IF(AND('Infos voyageurs'!AA210="Laos",'Infos voyageurs'!AC210="décembre"),'Infos voyageurs'!AG210,"")</f>
        <v/>
      </c>
      <c r="P220" s="1"/>
      <c r="Q220" s="14"/>
      <c r="R220" s="24" t="str">
        <f>IF('Infos voyageurs'!AA210="Laos",'Infos voyageurs'!AI210,"")</f>
        <v/>
      </c>
      <c r="S220" s="14"/>
      <c r="T220" s="68"/>
      <c r="U220" s="54" t="str">
        <f>IF('Infos voyageurs'!AE210="Laos",'Infos voyageurs'!AL210,"")</f>
        <v/>
      </c>
      <c r="V220" s="68"/>
      <c r="W220" s="69"/>
      <c r="X220" s="56" t="str">
        <f>IF('Infos voyageurs'!AA210="Laos",'Infos voyageurs'!AN210,"")</f>
        <v/>
      </c>
      <c r="Y220" s="69"/>
      <c r="Z220" s="70"/>
      <c r="AA220" s="58">
        <f t="shared" si="8"/>
        <v>0</v>
      </c>
      <c r="AB220" s="70"/>
    </row>
    <row r="221" spans="1:28" ht="16" customHeight="1" x14ac:dyDescent="0.2">
      <c r="A221" s="1" t="str">
        <f>IF('Infos voyageurs'!AA211="Laos",'Infos voyageurs'!B211,"")</f>
        <v/>
      </c>
      <c r="B221" s="61">
        <f t="shared" si="7"/>
        <v>0</v>
      </c>
      <c r="C221" s="24" t="str">
        <f>IF(AND('Infos voyageurs'!AA211="Laos",'Infos voyageurs'!AC211="janvier"),'Infos voyageurs'!AG211,"")</f>
        <v/>
      </c>
      <c r="D221" s="24" t="str">
        <f>IF(AND('Infos voyageurs'!AA211="Laos",'Infos voyageurs'!AC211="février"),'Infos voyageurs'!AG211,"")</f>
        <v/>
      </c>
      <c r="E221" s="24" t="str">
        <f>IF(AND('Infos voyageurs'!AA211="Laos",'Infos voyageurs'!AC211="mars"),'Infos voyageurs'!AG211,"")</f>
        <v/>
      </c>
      <c r="F221" s="54" t="str">
        <f>IF(AND('Infos voyageurs'!AA211="Laos",'Infos voyageurs'!AC211="avril"),'Infos voyageurs'!AG211,"")</f>
        <v/>
      </c>
      <c r="G221" s="54" t="str">
        <f>IF(AND('Infos voyageurs'!AA211="Laos",'Infos voyageurs'!AC211="mai"),'Infos voyageurs'!AG211,"")</f>
        <v/>
      </c>
      <c r="H221" s="54" t="str">
        <f>IF(AND('Infos voyageurs'!AA212="Laos",'Infos voyageurs'!AC212="juin"),'Infos voyageurs'!AG212,"")</f>
        <v/>
      </c>
      <c r="I221" s="56" t="str">
        <f>IF(AND('Infos voyageurs'!AA211="Laos",'Infos voyageurs'!AC211="juillet"),'Infos voyageurs'!AG211,"")</f>
        <v/>
      </c>
      <c r="J221" s="56" t="str">
        <f>IF(AND('Infos voyageurs'!AA211="Laos",'Infos voyageurs'!AC211="août"),'Infos voyageurs'!AG211,"")</f>
        <v/>
      </c>
      <c r="K221" s="56" t="str">
        <f>IF(AND('Infos voyageurs'!AA211="Laos",'Infos voyageurs'!AC211="septembre"),'Infos voyageurs'!AG211,"")</f>
        <v/>
      </c>
      <c r="L221" s="58" t="str">
        <f>IF(AND('Infos voyageurs'!AA211="Laos",'Infos voyageurs'!AC211="octobre"),'Infos voyageurs'!AG211,"")</f>
        <v/>
      </c>
      <c r="M221" s="58" t="str">
        <f>IF(AND('Infos voyageurs'!AA211="Laos",'Infos voyageurs'!AC211="novembre"),'Infos voyageurs'!AG211,"")</f>
        <v/>
      </c>
      <c r="N221" s="58" t="str">
        <f>IF(AND('Infos voyageurs'!AA211="Laos",'Infos voyageurs'!AC211="décembre"),'Infos voyageurs'!AG211,"")</f>
        <v/>
      </c>
      <c r="P221" s="1"/>
      <c r="Q221" s="14"/>
      <c r="R221" s="24" t="str">
        <f>IF('Infos voyageurs'!AA211="Laos",'Infos voyageurs'!AI211,"")</f>
        <v/>
      </c>
      <c r="S221" s="14"/>
      <c r="T221" s="68"/>
      <c r="U221" s="54" t="str">
        <f>IF('Infos voyageurs'!AE211="Laos",'Infos voyageurs'!AL211,"")</f>
        <v/>
      </c>
      <c r="V221" s="68"/>
      <c r="W221" s="69"/>
      <c r="X221" s="56" t="str">
        <f>IF('Infos voyageurs'!AA211="Laos",'Infos voyageurs'!AN211,"")</f>
        <v/>
      </c>
      <c r="Y221" s="69"/>
      <c r="Z221" s="70"/>
      <c r="AA221" s="58">
        <f t="shared" si="8"/>
        <v>0</v>
      </c>
      <c r="AB221" s="70"/>
    </row>
    <row r="222" spans="1:28" ht="16" customHeight="1" x14ac:dyDescent="0.2">
      <c r="A222" s="1" t="str">
        <f>IF('Infos voyageurs'!AA212="Laos",'Infos voyageurs'!B212,"")</f>
        <v/>
      </c>
      <c r="B222" s="61">
        <f t="shared" si="7"/>
        <v>0</v>
      </c>
      <c r="C222" s="24" t="str">
        <f>IF(AND('Infos voyageurs'!AA212="Laos",'Infos voyageurs'!AC212="janvier"),'Infos voyageurs'!AG212,"")</f>
        <v/>
      </c>
      <c r="D222" s="24" t="str">
        <f>IF(AND('Infos voyageurs'!AA212="Laos",'Infos voyageurs'!AC212="février"),'Infos voyageurs'!AG212,"")</f>
        <v/>
      </c>
      <c r="E222" s="24" t="str">
        <f>IF(AND('Infos voyageurs'!AA212="Laos",'Infos voyageurs'!AC212="mars"),'Infos voyageurs'!AG212,"")</f>
        <v/>
      </c>
      <c r="F222" s="54" t="str">
        <f>IF(AND('Infos voyageurs'!AA212="Laos",'Infos voyageurs'!AC212="avril"),'Infos voyageurs'!AG212,"")</f>
        <v/>
      </c>
      <c r="G222" s="54" t="str">
        <f>IF(AND('Infos voyageurs'!AA212="Laos",'Infos voyageurs'!AC212="mai"),'Infos voyageurs'!AG212,"")</f>
        <v/>
      </c>
      <c r="H222" s="54" t="str">
        <f>IF(AND('Infos voyageurs'!AA213="Laos",'Infos voyageurs'!AC213="juin"),'Infos voyageurs'!AG213,"")</f>
        <v/>
      </c>
      <c r="I222" s="56" t="str">
        <f>IF(AND('Infos voyageurs'!AA212="Laos",'Infos voyageurs'!AC212="juillet"),'Infos voyageurs'!AG212,"")</f>
        <v/>
      </c>
      <c r="J222" s="56" t="str">
        <f>IF(AND('Infos voyageurs'!AA212="Laos",'Infos voyageurs'!AC212="août"),'Infos voyageurs'!AG212,"")</f>
        <v/>
      </c>
      <c r="K222" s="56" t="str">
        <f>IF(AND('Infos voyageurs'!AA212="Laos",'Infos voyageurs'!AC212="septembre"),'Infos voyageurs'!AG212,"")</f>
        <v/>
      </c>
      <c r="L222" s="58" t="str">
        <f>IF(AND('Infos voyageurs'!AA212="Laos",'Infos voyageurs'!AC212="octobre"),'Infos voyageurs'!AG212,"")</f>
        <v/>
      </c>
      <c r="M222" s="58" t="str">
        <f>IF(AND('Infos voyageurs'!AA212="Laos",'Infos voyageurs'!AC212="novembre"),'Infos voyageurs'!AG212,"")</f>
        <v/>
      </c>
      <c r="N222" s="58" t="str">
        <f>IF(AND('Infos voyageurs'!AA212="Laos",'Infos voyageurs'!AC212="décembre"),'Infos voyageurs'!AG212,"")</f>
        <v/>
      </c>
      <c r="P222" s="1"/>
      <c r="Q222" s="14"/>
      <c r="R222" s="24" t="str">
        <f>IF('Infos voyageurs'!AA212="Laos",'Infos voyageurs'!AI212,"")</f>
        <v/>
      </c>
      <c r="S222" s="14"/>
      <c r="T222" s="68"/>
      <c r="U222" s="54" t="str">
        <f>IF('Infos voyageurs'!AE212="Laos",'Infos voyageurs'!AL212,"")</f>
        <v/>
      </c>
      <c r="V222" s="68"/>
      <c r="W222" s="69"/>
      <c r="X222" s="56" t="str">
        <f>IF('Infos voyageurs'!AA212="Laos",'Infos voyageurs'!AN212,"")</f>
        <v/>
      </c>
      <c r="Y222" s="69"/>
      <c r="Z222" s="70"/>
      <c r="AA222" s="58">
        <f t="shared" si="8"/>
        <v>0</v>
      </c>
      <c r="AB222" s="70"/>
    </row>
    <row r="223" spans="1:28" ht="16" customHeight="1" x14ac:dyDescent="0.2">
      <c r="A223" s="1" t="str">
        <f>IF('Infos voyageurs'!AA213="Laos",'Infos voyageurs'!B213,"")</f>
        <v/>
      </c>
      <c r="B223" s="61">
        <f t="shared" si="7"/>
        <v>0</v>
      </c>
      <c r="C223" s="24" t="str">
        <f>IF(AND('Infos voyageurs'!AA213="Laos",'Infos voyageurs'!AC213="janvier"),'Infos voyageurs'!AG213,"")</f>
        <v/>
      </c>
      <c r="D223" s="24" t="str">
        <f>IF(AND('Infos voyageurs'!AA213="Laos",'Infos voyageurs'!AC213="février"),'Infos voyageurs'!AG213,"")</f>
        <v/>
      </c>
      <c r="E223" s="24" t="str">
        <f>IF(AND('Infos voyageurs'!AA213="Laos",'Infos voyageurs'!AC213="mars"),'Infos voyageurs'!AG213,"")</f>
        <v/>
      </c>
      <c r="F223" s="54" t="str">
        <f>IF(AND('Infos voyageurs'!AA213="Laos",'Infos voyageurs'!AC213="avril"),'Infos voyageurs'!AG213,"")</f>
        <v/>
      </c>
      <c r="G223" s="54" t="str">
        <f>IF(AND('Infos voyageurs'!AA213="Laos",'Infos voyageurs'!AC213="mai"),'Infos voyageurs'!AG213,"")</f>
        <v/>
      </c>
      <c r="H223" s="54" t="str">
        <f>IF(AND('Infos voyageurs'!AA214="Laos",'Infos voyageurs'!AC214="juin"),'Infos voyageurs'!AG214,"")</f>
        <v/>
      </c>
      <c r="I223" s="56" t="str">
        <f>IF(AND('Infos voyageurs'!AA213="Laos",'Infos voyageurs'!AC213="juillet"),'Infos voyageurs'!AG213,"")</f>
        <v/>
      </c>
      <c r="J223" s="56" t="str">
        <f>IF(AND('Infos voyageurs'!AA213="Laos",'Infos voyageurs'!AC213="août"),'Infos voyageurs'!AG213,"")</f>
        <v/>
      </c>
      <c r="K223" s="56" t="str">
        <f>IF(AND('Infos voyageurs'!AA213="Laos",'Infos voyageurs'!AC213="septembre"),'Infos voyageurs'!AG213,"")</f>
        <v/>
      </c>
      <c r="L223" s="58" t="str">
        <f>IF(AND('Infos voyageurs'!AA213="Laos",'Infos voyageurs'!AC213="octobre"),'Infos voyageurs'!AG213,"")</f>
        <v/>
      </c>
      <c r="M223" s="58" t="str">
        <f>IF(AND('Infos voyageurs'!AA213="Laos",'Infos voyageurs'!AC213="novembre"),'Infos voyageurs'!AG213,"")</f>
        <v/>
      </c>
      <c r="N223" s="58" t="str">
        <f>IF(AND('Infos voyageurs'!AA213="Laos",'Infos voyageurs'!AC213="décembre"),'Infos voyageurs'!AG213,"")</f>
        <v/>
      </c>
      <c r="P223" s="1"/>
      <c r="Q223" s="14"/>
      <c r="R223" s="24" t="str">
        <f>IF('Infos voyageurs'!AA213="Laos",'Infos voyageurs'!AI213,"")</f>
        <v/>
      </c>
      <c r="S223" s="14"/>
      <c r="T223" s="68"/>
      <c r="U223" s="54" t="str">
        <f>IF('Infos voyageurs'!AE213="Laos",'Infos voyageurs'!AL213,"")</f>
        <v/>
      </c>
      <c r="V223" s="68"/>
      <c r="W223" s="69"/>
      <c r="X223" s="56" t="str">
        <f>IF('Infos voyageurs'!AA213="Laos",'Infos voyageurs'!AN213,"")</f>
        <v/>
      </c>
      <c r="Y223" s="69"/>
      <c r="Z223" s="70"/>
      <c r="AA223" s="58">
        <f t="shared" si="8"/>
        <v>0</v>
      </c>
      <c r="AB223" s="70"/>
    </row>
    <row r="224" spans="1:28" ht="16" customHeight="1" x14ac:dyDescent="0.2">
      <c r="A224" s="1" t="str">
        <f>IF('Infos voyageurs'!AA214="Laos",'Infos voyageurs'!B214,"")</f>
        <v/>
      </c>
      <c r="B224" s="61">
        <f t="shared" si="7"/>
        <v>0</v>
      </c>
      <c r="C224" s="24" t="str">
        <f>IF(AND('Infos voyageurs'!AA214="Laos",'Infos voyageurs'!AC214="janvier"),'Infos voyageurs'!AG214,"")</f>
        <v/>
      </c>
      <c r="D224" s="24" t="str">
        <f>IF(AND('Infos voyageurs'!AA214="Laos",'Infos voyageurs'!AC214="février"),'Infos voyageurs'!AG214,"")</f>
        <v/>
      </c>
      <c r="E224" s="24" t="str">
        <f>IF(AND('Infos voyageurs'!AA214="Laos",'Infos voyageurs'!AC214="mars"),'Infos voyageurs'!AG214,"")</f>
        <v/>
      </c>
      <c r="F224" s="54" t="str">
        <f>IF(AND('Infos voyageurs'!AA214="Laos",'Infos voyageurs'!AC214="avril"),'Infos voyageurs'!AG214,"")</f>
        <v/>
      </c>
      <c r="G224" s="54" t="str">
        <f>IF(AND('Infos voyageurs'!AA214="Laos",'Infos voyageurs'!AC214="mai"),'Infos voyageurs'!AG214,"")</f>
        <v/>
      </c>
      <c r="H224" s="54" t="str">
        <f>IF(AND('Infos voyageurs'!AA215="Laos",'Infos voyageurs'!AC215="juin"),'Infos voyageurs'!AG215,"")</f>
        <v/>
      </c>
      <c r="I224" s="56" t="str">
        <f>IF(AND('Infos voyageurs'!AA214="Laos",'Infos voyageurs'!AC214="juillet"),'Infos voyageurs'!AG214,"")</f>
        <v/>
      </c>
      <c r="J224" s="56" t="str">
        <f>IF(AND('Infos voyageurs'!AA214="Laos",'Infos voyageurs'!AC214="août"),'Infos voyageurs'!AG214,"")</f>
        <v/>
      </c>
      <c r="K224" s="56" t="str">
        <f>IF(AND('Infos voyageurs'!AA214="Laos",'Infos voyageurs'!AC214="septembre"),'Infos voyageurs'!AG214,"")</f>
        <v/>
      </c>
      <c r="L224" s="58" t="str">
        <f>IF(AND('Infos voyageurs'!AA214="Laos",'Infos voyageurs'!AC214="octobre"),'Infos voyageurs'!AG214,"")</f>
        <v/>
      </c>
      <c r="M224" s="58" t="str">
        <f>IF(AND('Infos voyageurs'!AA214="Laos",'Infos voyageurs'!AC214="novembre"),'Infos voyageurs'!AG214,"")</f>
        <v/>
      </c>
      <c r="N224" s="58" t="str">
        <f>IF(AND('Infos voyageurs'!AA214="Laos",'Infos voyageurs'!AC214="décembre"),'Infos voyageurs'!AG214,"")</f>
        <v/>
      </c>
      <c r="P224" s="1"/>
      <c r="Q224" s="14"/>
      <c r="R224" s="24" t="str">
        <f>IF('Infos voyageurs'!AA214="Laos",'Infos voyageurs'!AI214,"")</f>
        <v/>
      </c>
      <c r="S224" s="14"/>
      <c r="T224" s="68"/>
      <c r="U224" s="54" t="str">
        <f>IF('Infos voyageurs'!AE214="Laos",'Infos voyageurs'!AL214,"")</f>
        <v/>
      </c>
      <c r="V224" s="68"/>
      <c r="W224" s="69"/>
      <c r="X224" s="56" t="str">
        <f>IF('Infos voyageurs'!AA214="Laos",'Infos voyageurs'!AN214,"")</f>
        <v/>
      </c>
      <c r="Y224" s="69"/>
      <c r="Z224" s="70"/>
      <c r="AA224" s="58">
        <f t="shared" si="8"/>
        <v>0</v>
      </c>
      <c r="AB224" s="70"/>
    </row>
    <row r="225" spans="1:28" ht="16" customHeight="1" x14ac:dyDescent="0.2">
      <c r="A225" s="1" t="str">
        <f>IF('Infos voyageurs'!AA215="Laos",'Infos voyageurs'!B215,"")</f>
        <v/>
      </c>
      <c r="B225" s="61">
        <f t="shared" si="7"/>
        <v>0</v>
      </c>
      <c r="C225" s="24" t="str">
        <f>IF(AND('Infos voyageurs'!AA215="Laos",'Infos voyageurs'!AC215="janvier"),'Infos voyageurs'!AG215,"")</f>
        <v/>
      </c>
      <c r="D225" s="24" t="str">
        <f>IF(AND('Infos voyageurs'!AA215="Laos",'Infos voyageurs'!AC215="février"),'Infos voyageurs'!AG215,"")</f>
        <v/>
      </c>
      <c r="E225" s="24" t="str">
        <f>IF(AND('Infos voyageurs'!AA215="Laos",'Infos voyageurs'!AC215="mars"),'Infos voyageurs'!AG215,"")</f>
        <v/>
      </c>
      <c r="F225" s="54" t="str">
        <f>IF(AND('Infos voyageurs'!AA215="Laos",'Infos voyageurs'!AC215="avril"),'Infos voyageurs'!AG215,"")</f>
        <v/>
      </c>
      <c r="G225" s="54" t="str">
        <f>IF(AND('Infos voyageurs'!AA215="Laos",'Infos voyageurs'!AC215="mai"),'Infos voyageurs'!AG215,"")</f>
        <v/>
      </c>
      <c r="H225" s="54" t="str">
        <f>IF(AND('Infos voyageurs'!AA216="Laos",'Infos voyageurs'!AC216="juin"),'Infos voyageurs'!AG216,"")</f>
        <v/>
      </c>
      <c r="I225" s="56" t="str">
        <f>IF(AND('Infos voyageurs'!AA215="Laos",'Infos voyageurs'!AC215="juillet"),'Infos voyageurs'!AG215,"")</f>
        <v/>
      </c>
      <c r="J225" s="56" t="str">
        <f>IF(AND('Infos voyageurs'!AA215="Laos",'Infos voyageurs'!AC215="août"),'Infos voyageurs'!AG215,"")</f>
        <v/>
      </c>
      <c r="K225" s="56" t="str">
        <f>IF(AND('Infos voyageurs'!AA215="Laos",'Infos voyageurs'!AC215="septembre"),'Infos voyageurs'!AG215,"")</f>
        <v/>
      </c>
      <c r="L225" s="58" t="str">
        <f>IF(AND('Infos voyageurs'!AA215="Laos",'Infos voyageurs'!AC215="octobre"),'Infos voyageurs'!AG215,"")</f>
        <v/>
      </c>
      <c r="M225" s="58" t="str">
        <f>IF(AND('Infos voyageurs'!AA215="Laos",'Infos voyageurs'!AC215="novembre"),'Infos voyageurs'!AG215,"")</f>
        <v/>
      </c>
      <c r="N225" s="58" t="str">
        <f>IF(AND('Infos voyageurs'!AA215="Laos",'Infos voyageurs'!AC215="décembre"),'Infos voyageurs'!AG215,"")</f>
        <v/>
      </c>
      <c r="P225" s="1"/>
      <c r="Q225" s="14"/>
      <c r="R225" s="24" t="str">
        <f>IF('Infos voyageurs'!AA215="Laos",'Infos voyageurs'!AI215,"")</f>
        <v/>
      </c>
      <c r="S225" s="14"/>
      <c r="T225" s="68"/>
      <c r="U225" s="54" t="str">
        <f>IF('Infos voyageurs'!AE215="Laos",'Infos voyageurs'!AL215,"")</f>
        <v/>
      </c>
      <c r="V225" s="68"/>
      <c r="W225" s="69"/>
      <c r="X225" s="56" t="str">
        <f>IF('Infos voyageurs'!AA215="Laos",'Infos voyageurs'!AN215,"")</f>
        <v/>
      </c>
      <c r="Y225" s="69"/>
      <c r="Z225" s="70"/>
      <c r="AA225" s="58">
        <f t="shared" si="8"/>
        <v>0</v>
      </c>
      <c r="AB225" s="70"/>
    </row>
    <row r="226" spans="1:28" ht="16" customHeight="1" x14ac:dyDescent="0.2">
      <c r="A226" s="1" t="str">
        <f>IF('Infos voyageurs'!AA216="Laos",'Infos voyageurs'!B216,"")</f>
        <v/>
      </c>
      <c r="B226" s="61">
        <f t="shared" si="7"/>
        <v>0</v>
      </c>
      <c r="C226" s="24" t="str">
        <f>IF(AND('Infos voyageurs'!AA216="Laos",'Infos voyageurs'!AC216="janvier"),'Infos voyageurs'!AG216,"")</f>
        <v/>
      </c>
      <c r="D226" s="24" t="str">
        <f>IF(AND('Infos voyageurs'!AA216="Laos",'Infos voyageurs'!AC216="février"),'Infos voyageurs'!AG216,"")</f>
        <v/>
      </c>
      <c r="E226" s="24" t="str">
        <f>IF(AND('Infos voyageurs'!AA216="Laos",'Infos voyageurs'!AC216="mars"),'Infos voyageurs'!AG216,"")</f>
        <v/>
      </c>
      <c r="F226" s="54" t="str">
        <f>IF(AND('Infos voyageurs'!AA216="Laos",'Infos voyageurs'!AC216="avril"),'Infos voyageurs'!AG216,"")</f>
        <v/>
      </c>
      <c r="G226" s="54" t="str">
        <f>IF(AND('Infos voyageurs'!AA216="Laos",'Infos voyageurs'!AC216="mai"),'Infos voyageurs'!AG216,"")</f>
        <v/>
      </c>
      <c r="H226" s="54" t="str">
        <f>IF(AND('Infos voyageurs'!AA217="Laos",'Infos voyageurs'!AC217="juin"),'Infos voyageurs'!AG217,"")</f>
        <v/>
      </c>
      <c r="I226" s="56" t="str">
        <f>IF(AND('Infos voyageurs'!AA216="Laos",'Infos voyageurs'!AC216="juillet"),'Infos voyageurs'!AG216,"")</f>
        <v/>
      </c>
      <c r="J226" s="56" t="str">
        <f>IF(AND('Infos voyageurs'!AA216="Laos",'Infos voyageurs'!AC216="août"),'Infos voyageurs'!AG216,"")</f>
        <v/>
      </c>
      <c r="K226" s="56" t="str">
        <f>IF(AND('Infos voyageurs'!AA216="Laos",'Infos voyageurs'!AC216="septembre"),'Infos voyageurs'!AG216,"")</f>
        <v/>
      </c>
      <c r="L226" s="58" t="str">
        <f>IF(AND('Infos voyageurs'!AA216="Laos",'Infos voyageurs'!AC216="octobre"),'Infos voyageurs'!AG216,"")</f>
        <v/>
      </c>
      <c r="M226" s="58" t="str">
        <f>IF(AND('Infos voyageurs'!AA216="Laos",'Infos voyageurs'!AC216="novembre"),'Infos voyageurs'!AG216,"")</f>
        <v/>
      </c>
      <c r="N226" s="58" t="str">
        <f>IF(AND('Infos voyageurs'!AA216="Laos",'Infos voyageurs'!AC216="décembre"),'Infos voyageurs'!AG216,"")</f>
        <v/>
      </c>
      <c r="P226" s="1"/>
      <c r="Q226" s="14"/>
      <c r="R226" s="24" t="str">
        <f>IF('Infos voyageurs'!AA216="Laos",'Infos voyageurs'!AI216,"")</f>
        <v/>
      </c>
      <c r="S226" s="14"/>
      <c r="T226" s="68"/>
      <c r="U226" s="54" t="str">
        <f>IF('Infos voyageurs'!AE216="Laos",'Infos voyageurs'!AL216,"")</f>
        <v/>
      </c>
      <c r="V226" s="68"/>
      <c r="W226" s="69"/>
      <c r="X226" s="56" t="str">
        <f>IF('Infos voyageurs'!AA216="Laos",'Infos voyageurs'!AN216,"")</f>
        <v/>
      </c>
      <c r="Y226" s="69"/>
      <c r="Z226" s="70"/>
      <c r="AA226" s="58">
        <f t="shared" si="8"/>
        <v>0</v>
      </c>
      <c r="AB226" s="70"/>
    </row>
    <row r="227" spans="1:28" ht="16" customHeight="1" x14ac:dyDescent="0.2">
      <c r="A227" s="1" t="str">
        <f>IF('Infos voyageurs'!AA217="Laos",'Infos voyageurs'!B217,"")</f>
        <v/>
      </c>
      <c r="B227" s="61">
        <f t="shared" si="7"/>
        <v>0</v>
      </c>
      <c r="C227" s="24" t="str">
        <f>IF(AND('Infos voyageurs'!AA217="Laos",'Infos voyageurs'!AC217="janvier"),'Infos voyageurs'!AG217,"")</f>
        <v/>
      </c>
      <c r="D227" s="24" t="str">
        <f>IF(AND('Infos voyageurs'!AA217="Laos",'Infos voyageurs'!AC217="février"),'Infos voyageurs'!AG217,"")</f>
        <v/>
      </c>
      <c r="E227" s="24" t="str">
        <f>IF(AND('Infos voyageurs'!AA217="Laos",'Infos voyageurs'!AC217="mars"),'Infos voyageurs'!AG217,"")</f>
        <v/>
      </c>
      <c r="F227" s="54" t="str">
        <f>IF(AND('Infos voyageurs'!AA217="Laos",'Infos voyageurs'!AC217="avril"),'Infos voyageurs'!AG217,"")</f>
        <v/>
      </c>
      <c r="G227" s="54" t="str">
        <f>IF(AND('Infos voyageurs'!AA217="Laos",'Infos voyageurs'!AC217="mai"),'Infos voyageurs'!AG217,"")</f>
        <v/>
      </c>
      <c r="H227" s="54" t="str">
        <f>IF(AND('Infos voyageurs'!AA218="Laos",'Infos voyageurs'!AC218="juin"),'Infos voyageurs'!AG218,"")</f>
        <v/>
      </c>
      <c r="I227" s="56" t="str">
        <f>IF(AND('Infos voyageurs'!AA217="Laos",'Infos voyageurs'!AC217="juillet"),'Infos voyageurs'!AG217,"")</f>
        <v/>
      </c>
      <c r="J227" s="56" t="str">
        <f>IF(AND('Infos voyageurs'!AA217="Laos",'Infos voyageurs'!AC217="août"),'Infos voyageurs'!AG217,"")</f>
        <v/>
      </c>
      <c r="K227" s="56" t="str">
        <f>IF(AND('Infos voyageurs'!AA217="Laos",'Infos voyageurs'!AC217="septembre"),'Infos voyageurs'!AG217,"")</f>
        <v/>
      </c>
      <c r="L227" s="58" t="str">
        <f>IF(AND('Infos voyageurs'!AA217="Laos",'Infos voyageurs'!AC217="octobre"),'Infos voyageurs'!AG217,"")</f>
        <v/>
      </c>
      <c r="M227" s="58" t="str">
        <f>IF(AND('Infos voyageurs'!AA217="Laos",'Infos voyageurs'!AC217="novembre"),'Infos voyageurs'!AG217,"")</f>
        <v/>
      </c>
      <c r="N227" s="58" t="str">
        <f>IF(AND('Infos voyageurs'!AA217="Laos",'Infos voyageurs'!AC217="décembre"),'Infos voyageurs'!AG217,"")</f>
        <v/>
      </c>
      <c r="P227" s="1"/>
      <c r="Q227" s="14"/>
      <c r="R227" s="24" t="str">
        <f>IF('Infos voyageurs'!AA217="Laos",'Infos voyageurs'!AI217,"")</f>
        <v/>
      </c>
      <c r="S227" s="14"/>
      <c r="T227" s="68"/>
      <c r="U227" s="54" t="str">
        <f>IF('Infos voyageurs'!AE217="Laos",'Infos voyageurs'!AL217,"")</f>
        <v/>
      </c>
      <c r="V227" s="68"/>
      <c r="W227" s="69"/>
      <c r="X227" s="56" t="str">
        <f>IF('Infos voyageurs'!AA217="Laos",'Infos voyageurs'!AN217,"")</f>
        <v/>
      </c>
      <c r="Y227" s="69"/>
      <c r="Z227" s="70"/>
      <c r="AA227" s="58">
        <f t="shared" si="8"/>
        <v>0</v>
      </c>
      <c r="AB227" s="70"/>
    </row>
    <row r="228" spans="1:28" ht="16" customHeight="1" x14ac:dyDescent="0.2">
      <c r="A228" s="1" t="str">
        <f>IF('Infos voyageurs'!AA218="Laos",'Infos voyageurs'!B218,"")</f>
        <v/>
      </c>
      <c r="B228" s="61">
        <f t="shared" si="7"/>
        <v>0</v>
      </c>
      <c r="C228" s="24" t="str">
        <f>IF(AND('Infos voyageurs'!AA218="Laos",'Infos voyageurs'!AC218="janvier"),'Infos voyageurs'!AG218,"")</f>
        <v/>
      </c>
      <c r="D228" s="24" t="str">
        <f>IF(AND('Infos voyageurs'!AA218="Laos",'Infos voyageurs'!AC218="février"),'Infos voyageurs'!AG218,"")</f>
        <v/>
      </c>
      <c r="E228" s="24" t="str">
        <f>IF(AND('Infos voyageurs'!AA218="Laos",'Infos voyageurs'!AC218="mars"),'Infos voyageurs'!AG218,"")</f>
        <v/>
      </c>
      <c r="F228" s="54" t="str">
        <f>IF(AND('Infos voyageurs'!AA218="Laos",'Infos voyageurs'!AC218="avril"),'Infos voyageurs'!AG218,"")</f>
        <v/>
      </c>
      <c r="G228" s="54" t="str">
        <f>IF(AND('Infos voyageurs'!AA218="Laos",'Infos voyageurs'!AC218="mai"),'Infos voyageurs'!AG218,"")</f>
        <v/>
      </c>
      <c r="H228" s="54" t="str">
        <f>IF(AND('Infos voyageurs'!AA219="Laos",'Infos voyageurs'!AC219="juin"),'Infos voyageurs'!AG219,"")</f>
        <v/>
      </c>
      <c r="I228" s="56" t="str">
        <f>IF(AND('Infos voyageurs'!AA218="Laos",'Infos voyageurs'!AC218="juillet"),'Infos voyageurs'!AG218,"")</f>
        <v/>
      </c>
      <c r="J228" s="56" t="str">
        <f>IF(AND('Infos voyageurs'!AA218="Laos",'Infos voyageurs'!AC218="août"),'Infos voyageurs'!AG218,"")</f>
        <v/>
      </c>
      <c r="K228" s="56" t="str">
        <f>IF(AND('Infos voyageurs'!AA218="Laos",'Infos voyageurs'!AC218="septembre"),'Infos voyageurs'!AG218,"")</f>
        <v/>
      </c>
      <c r="L228" s="58" t="str">
        <f>IF(AND('Infos voyageurs'!AA218="Laos",'Infos voyageurs'!AC218="octobre"),'Infos voyageurs'!AG218,"")</f>
        <v/>
      </c>
      <c r="M228" s="58" t="str">
        <f>IF(AND('Infos voyageurs'!AA218="Laos",'Infos voyageurs'!AC218="novembre"),'Infos voyageurs'!AG218,"")</f>
        <v/>
      </c>
      <c r="N228" s="58" t="str">
        <f>IF(AND('Infos voyageurs'!AA218="Laos",'Infos voyageurs'!AC218="décembre"),'Infos voyageurs'!AG218,"")</f>
        <v/>
      </c>
      <c r="P228" s="1"/>
      <c r="Q228" s="14"/>
      <c r="R228" s="24" t="str">
        <f>IF('Infos voyageurs'!AA218="Laos",'Infos voyageurs'!AI218,"")</f>
        <v/>
      </c>
      <c r="S228" s="14"/>
      <c r="T228" s="68"/>
      <c r="U228" s="54" t="str">
        <f>IF('Infos voyageurs'!AE218="Laos",'Infos voyageurs'!AL218,"")</f>
        <v/>
      </c>
      <c r="V228" s="68"/>
      <c r="W228" s="69"/>
      <c r="X228" s="56" t="str">
        <f>IF('Infos voyageurs'!AA218="Laos",'Infos voyageurs'!AN218,"")</f>
        <v/>
      </c>
      <c r="Y228" s="69"/>
      <c r="Z228" s="70"/>
      <c r="AA228" s="58">
        <f t="shared" si="8"/>
        <v>0</v>
      </c>
      <c r="AB228" s="70"/>
    </row>
    <row r="229" spans="1:28" ht="16" customHeight="1" x14ac:dyDescent="0.2">
      <c r="A229" s="1" t="str">
        <f>IF('Infos voyageurs'!AA219="Laos",'Infos voyageurs'!B219,"")</f>
        <v/>
      </c>
      <c r="B229" s="61">
        <f t="shared" si="7"/>
        <v>0</v>
      </c>
      <c r="C229" s="24" t="str">
        <f>IF(AND('Infos voyageurs'!AA219="Laos",'Infos voyageurs'!AC219="janvier"),'Infos voyageurs'!AG219,"")</f>
        <v/>
      </c>
      <c r="D229" s="24" t="str">
        <f>IF(AND('Infos voyageurs'!AA219="Laos",'Infos voyageurs'!AC219="février"),'Infos voyageurs'!AG219,"")</f>
        <v/>
      </c>
      <c r="E229" s="24" t="str">
        <f>IF(AND('Infos voyageurs'!AA219="Laos",'Infos voyageurs'!AC219="mars"),'Infos voyageurs'!AG219,"")</f>
        <v/>
      </c>
      <c r="F229" s="54" t="str">
        <f>IF(AND('Infos voyageurs'!AA219="Laos",'Infos voyageurs'!AC219="avril"),'Infos voyageurs'!AG219,"")</f>
        <v/>
      </c>
      <c r="G229" s="54" t="str">
        <f>IF(AND('Infos voyageurs'!AA219="Laos",'Infos voyageurs'!AC219="mai"),'Infos voyageurs'!AG219,"")</f>
        <v/>
      </c>
      <c r="H229" s="54" t="str">
        <f>IF(AND('Infos voyageurs'!AA220="Laos",'Infos voyageurs'!AC220="juin"),'Infos voyageurs'!AG220,"")</f>
        <v/>
      </c>
      <c r="I229" s="56" t="str">
        <f>IF(AND('Infos voyageurs'!AA219="Laos",'Infos voyageurs'!AC219="juillet"),'Infos voyageurs'!AG219,"")</f>
        <v/>
      </c>
      <c r="J229" s="56" t="str">
        <f>IF(AND('Infos voyageurs'!AA219="Laos",'Infos voyageurs'!AC219="août"),'Infos voyageurs'!AG219,"")</f>
        <v/>
      </c>
      <c r="K229" s="56" t="str">
        <f>IF(AND('Infos voyageurs'!AA219="Laos",'Infos voyageurs'!AC219="septembre"),'Infos voyageurs'!AG219,"")</f>
        <v/>
      </c>
      <c r="L229" s="58" t="str">
        <f>IF(AND('Infos voyageurs'!AA219="Laos",'Infos voyageurs'!AC219="octobre"),'Infos voyageurs'!AG219,"")</f>
        <v/>
      </c>
      <c r="M229" s="58" t="str">
        <f>IF(AND('Infos voyageurs'!AA219="Laos",'Infos voyageurs'!AC219="novembre"),'Infos voyageurs'!AG219,"")</f>
        <v/>
      </c>
      <c r="N229" s="58" t="str">
        <f>IF(AND('Infos voyageurs'!AA219="Laos",'Infos voyageurs'!AC219="décembre"),'Infos voyageurs'!AG219,"")</f>
        <v/>
      </c>
      <c r="P229" s="1"/>
      <c r="Q229" s="14"/>
      <c r="R229" s="24" t="str">
        <f>IF('Infos voyageurs'!AA219="Laos",'Infos voyageurs'!AI219,"")</f>
        <v/>
      </c>
      <c r="S229" s="14"/>
      <c r="T229" s="68"/>
      <c r="U229" s="54" t="str">
        <f>IF('Infos voyageurs'!AE219="Laos",'Infos voyageurs'!AL219,"")</f>
        <v/>
      </c>
      <c r="V229" s="68"/>
      <c r="W229" s="69"/>
      <c r="X229" s="56" t="str">
        <f>IF('Infos voyageurs'!AA219="Laos",'Infos voyageurs'!AN219,"")</f>
        <v/>
      </c>
      <c r="Y229" s="69"/>
      <c r="Z229" s="70"/>
      <c r="AA229" s="58">
        <f t="shared" si="8"/>
        <v>0</v>
      </c>
      <c r="AB229" s="70"/>
    </row>
    <row r="230" spans="1:28" ht="16" customHeight="1" x14ac:dyDescent="0.2">
      <c r="A230" s="1" t="str">
        <f>IF('Infos voyageurs'!AA220="Laos",'Infos voyageurs'!B220,"")</f>
        <v/>
      </c>
      <c r="B230" s="61">
        <f t="shared" si="7"/>
        <v>0</v>
      </c>
      <c r="C230" s="24" t="str">
        <f>IF(AND('Infos voyageurs'!AA220="Laos",'Infos voyageurs'!AC220="janvier"),'Infos voyageurs'!AG220,"")</f>
        <v/>
      </c>
      <c r="D230" s="24" t="str">
        <f>IF(AND('Infos voyageurs'!AA220="Laos",'Infos voyageurs'!AC220="février"),'Infos voyageurs'!AG220,"")</f>
        <v/>
      </c>
      <c r="E230" s="24" t="str">
        <f>IF(AND('Infos voyageurs'!AA220="Laos",'Infos voyageurs'!AC220="mars"),'Infos voyageurs'!AG220,"")</f>
        <v/>
      </c>
      <c r="F230" s="54" t="str">
        <f>IF(AND('Infos voyageurs'!AA220="Laos",'Infos voyageurs'!AC220="avril"),'Infos voyageurs'!AG220,"")</f>
        <v/>
      </c>
      <c r="G230" s="54" t="str">
        <f>IF(AND('Infos voyageurs'!AA220="Laos",'Infos voyageurs'!AC220="mai"),'Infos voyageurs'!AG220,"")</f>
        <v/>
      </c>
      <c r="H230" s="54" t="str">
        <f>IF(AND('Infos voyageurs'!AA221="Laos",'Infos voyageurs'!AC221="juin"),'Infos voyageurs'!AG221,"")</f>
        <v/>
      </c>
      <c r="I230" s="56" t="str">
        <f>IF(AND('Infos voyageurs'!AA220="Laos",'Infos voyageurs'!AC220="juillet"),'Infos voyageurs'!AG220,"")</f>
        <v/>
      </c>
      <c r="J230" s="56" t="str">
        <f>IF(AND('Infos voyageurs'!AA220="Laos",'Infos voyageurs'!AC220="août"),'Infos voyageurs'!AG220,"")</f>
        <v/>
      </c>
      <c r="K230" s="56" t="str">
        <f>IF(AND('Infos voyageurs'!AA220="Laos",'Infos voyageurs'!AC220="septembre"),'Infos voyageurs'!AG220,"")</f>
        <v/>
      </c>
      <c r="L230" s="58" t="str">
        <f>IF(AND('Infos voyageurs'!AA220="Laos",'Infos voyageurs'!AC220="octobre"),'Infos voyageurs'!AG220,"")</f>
        <v/>
      </c>
      <c r="M230" s="58" t="str">
        <f>IF(AND('Infos voyageurs'!AA220="Laos",'Infos voyageurs'!AC220="novembre"),'Infos voyageurs'!AG220,"")</f>
        <v/>
      </c>
      <c r="N230" s="58" t="str">
        <f>IF(AND('Infos voyageurs'!AA220="Laos",'Infos voyageurs'!AC220="décembre"),'Infos voyageurs'!AG220,"")</f>
        <v/>
      </c>
      <c r="P230" s="1"/>
      <c r="Q230" s="14"/>
      <c r="R230" s="24" t="str">
        <f>IF('Infos voyageurs'!AA220="Laos",'Infos voyageurs'!AI220,"")</f>
        <v/>
      </c>
      <c r="S230" s="14"/>
      <c r="T230" s="68"/>
      <c r="U230" s="54" t="str">
        <f>IF('Infos voyageurs'!AE220="Laos",'Infos voyageurs'!AL220,"")</f>
        <v/>
      </c>
      <c r="V230" s="68"/>
      <c r="W230" s="69"/>
      <c r="X230" s="56" t="str">
        <f>IF('Infos voyageurs'!AA220="Laos",'Infos voyageurs'!AN220,"")</f>
        <v/>
      </c>
      <c r="Y230" s="69"/>
      <c r="Z230" s="70"/>
      <c r="AA230" s="58">
        <f t="shared" si="8"/>
        <v>0</v>
      </c>
      <c r="AB230" s="70"/>
    </row>
    <row r="231" spans="1:28" ht="16" customHeight="1" x14ac:dyDescent="0.2">
      <c r="A231" s="1" t="str">
        <f>IF('Infos voyageurs'!AA221="Laos",'Infos voyageurs'!B221,"")</f>
        <v/>
      </c>
      <c r="B231" s="61">
        <f t="shared" si="7"/>
        <v>0</v>
      </c>
      <c r="C231" s="24" t="str">
        <f>IF(AND('Infos voyageurs'!AA221="Laos",'Infos voyageurs'!AC221="janvier"),'Infos voyageurs'!AG221,"")</f>
        <v/>
      </c>
      <c r="D231" s="24" t="str">
        <f>IF(AND('Infos voyageurs'!AA221="Laos",'Infos voyageurs'!AC221="février"),'Infos voyageurs'!AG221,"")</f>
        <v/>
      </c>
      <c r="E231" s="24" t="str">
        <f>IF(AND('Infos voyageurs'!AA221="Laos",'Infos voyageurs'!AC221="mars"),'Infos voyageurs'!AG221,"")</f>
        <v/>
      </c>
      <c r="F231" s="54" t="str">
        <f>IF(AND('Infos voyageurs'!AA221="Laos",'Infos voyageurs'!AC221="avril"),'Infos voyageurs'!AG221,"")</f>
        <v/>
      </c>
      <c r="G231" s="54" t="str">
        <f>IF(AND('Infos voyageurs'!AA221="Laos",'Infos voyageurs'!AC221="mai"),'Infos voyageurs'!AG221,"")</f>
        <v/>
      </c>
      <c r="H231" s="54" t="str">
        <f>IF(AND('Infos voyageurs'!AA222="Laos",'Infos voyageurs'!AC222="juin"),'Infos voyageurs'!AG222,"")</f>
        <v/>
      </c>
      <c r="I231" s="56" t="str">
        <f>IF(AND('Infos voyageurs'!AA221="Laos",'Infos voyageurs'!AC221="juillet"),'Infos voyageurs'!AG221,"")</f>
        <v/>
      </c>
      <c r="J231" s="56" t="str">
        <f>IF(AND('Infos voyageurs'!AA221="Laos",'Infos voyageurs'!AC221="août"),'Infos voyageurs'!AG221,"")</f>
        <v/>
      </c>
      <c r="K231" s="56" t="str">
        <f>IF(AND('Infos voyageurs'!AA221="Laos",'Infos voyageurs'!AC221="septembre"),'Infos voyageurs'!AG221,"")</f>
        <v/>
      </c>
      <c r="L231" s="58" t="str">
        <f>IF(AND('Infos voyageurs'!AA221="Laos",'Infos voyageurs'!AC221="octobre"),'Infos voyageurs'!AG221,"")</f>
        <v/>
      </c>
      <c r="M231" s="58" t="str">
        <f>IF(AND('Infos voyageurs'!AA221="Laos",'Infos voyageurs'!AC221="novembre"),'Infos voyageurs'!AG221,"")</f>
        <v/>
      </c>
      <c r="N231" s="58" t="str">
        <f>IF(AND('Infos voyageurs'!AA221="Laos",'Infos voyageurs'!AC221="décembre"),'Infos voyageurs'!AG221,"")</f>
        <v/>
      </c>
      <c r="P231" s="1"/>
      <c r="Q231" s="14"/>
      <c r="R231" s="24" t="str">
        <f>IF('Infos voyageurs'!AA221="Laos",'Infos voyageurs'!AI221,"")</f>
        <v/>
      </c>
      <c r="S231" s="14"/>
      <c r="T231" s="68"/>
      <c r="U231" s="54" t="str">
        <f>IF('Infos voyageurs'!AE221="Laos",'Infos voyageurs'!AL221,"")</f>
        <v/>
      </c>
      <c r="V231" s="68"/>
      <c r="W231" s="69"/>
      <c r="X231" s="56" t="str">
        <f>IF('Infos voyageurs'!AA221="Laos",'Infos voyageurs'!AN221,"")</f>
        <v/>
      </c>
      <c r="Y231" s="69"/>
      <c r="Z231" s="70"/>
      <c r="AA231" s="58">
        <f t="shared" si="8"/>
        <v>0</v>
      </c>
      <c r="AB231" s="70"/>
    </row>
    <row r="232" spans="1:28" ht="16" customHeight="1" x14ac:dyDescent="0.2">
      <c r="A232" s="1" t="str">
        <f>IF('Infos voyageurs'!AA222="Laos",'Infos voyageurs'!B222,"")</f>
        <v/>
      </c>
      <c r="B232" s="61">
        <f t="shared" si="7"/>
        <v>0</v>
      </c>
      <c r="C232" s="24" t="str">
        <f>IF(AND('Infos voyageurs'!AA222="Laos",'Infos voyageurs'!AC222="janvier"),'Infos voyageurs'!AG222,"")</f>
        <v/>
      </c>
      <c r="D232" s="24" t="str">
        <f>IF(AND('Infos voyageurs'!AA222="Laos",'Infos voyageurs'!AC222="février"),'Infos voyageurs'!AG222,"")</f>
        <v/>
      </c>
      <c r="E232" s="24" t="str">
        <f>IF(AND('Infos voyageurs'!AA222="Laos",'Infos voyageurs'!AC222="mars"),'Infos voyageurs'!AG222,"")</f>
        <v/>
      </c>
      <c r="F232" s="54" t="str">
        <f>IF(AND('Infos voyageurs'!AA222="Laos",'Infos voyageurs'!AC222="avril"),'Infos voyageurs'!AG222,"")</f>
        <v/>
      </c>
      <c r="G232" s="54" t="str">
        <f>IF(AND('Infos voyageurs'!AA222="Laos",'Infos voyageurs'!AC222="mai"),'Infos voyageurs'!AG222,"")</f>
        <v/>
      </c>
      <c r="H232" s="54" t="str">
        <f>IF(AND('Infos voyageurs'!AA223="Laos",'Infos voyageurs'!AC223="juin"),'Infos voyageurs'!AG223,"")</f>
        <v/>
      </c>
      <c r="I232" s="56" t="str">
        <f>IF(AND('Infos voyageurs'!AA222="Laos",'Infos voyageurs'!AC222="juillet"),'Infos voyageurs'!AG222,"")</f>
        <v/>
      </c>
      <c r="J232" s="56" t="str">
        <f>IF(AND('Infos voyageurs'!AA222="Laos",'Infos voyageurs'!AC222="août"),'Infos voyageurs'!AG222,"")</f>
        <v/>
      </c>
      <c r="K232" s="56" t="str">
        <f>IF(AND('Infos voyageurs'!AA222="Laos",'Infos voyageurs'!AC222="septembre"),'Infos voyageurs'!AG222,"")</f>
        <v/>
      </c>
      <c r="L232" s="58" t="str">
        <f>IF(AND('Infos voyageurs'!AA222="Laos",'Infos voyageurs'!AC222="octobre"),'Infos voyageurs'!AG222,"")</f>
        <v/>
      </c>
      <c r="M232" s="58" t="str">
        <f>IF(AND('Infos voyageurs'!AA222="Laos",'Infos voyageurs'!AC222="novembre"),'Infos voyageurs'!AG222,"")</f>
        <v/>
      </c>
      <c r="N232" s="58" t="str">
        <f>IF(AND('Infos voyageurs'!AA222="Laos",'Infos voyageurs'!AC222="décembre"),'Infos voyageurs'!AG222,"")</f>
        <v/>
      </c>
      <c r="P232" s="1"/>
      <c r="Q232" s="14"/>
      <c r="R232" s="24" t="str">
        <f>IF('Infos voyageurs'!AA222="Laos",'Infos voyageurs'!AI222,"")</f>
        <v/>
      </c>
      <c r="S232" s="14"/>
      <c r="T232" s="68"/>
      <c r="U232" s="54" t="str">
        <f>IF('Infos voyageurs'!AE222="Laos",'Infos voyageurs'!AL222,"")</f>
        <v/>
      </c>
      <c r="V232" s="68"/>
      <c r="W232" s="69"/>
      <c r="X232" s="56" t="str">
        <f>IF('Infos voyageurs'!AA222="Laos",'Infos voyageurs'!AN222,"")</f>
        <v/>
      </c>
      <c r="Y232" s="69"/>
      <c r="Z232" s="70"/>
      <c r="AA232" s="58">
        <f t="shared" si="8"/>
        <v>0</v>
      </c>
      <c r="AB232" s="70"/>
    </row>
    <row r="233" spans="1:28" ht="16" customHeight="1" x14ac:dyDescent="0.2">
      <c r="A233" s="1" t="str">
        <f>IF('Infos voyageurs'!AA223="Laos",'Infos voyageurs'!B223,"")</f>
        <v/>
      </c>
      <c r="B233" s="61">
        <f t="shared" si="7"/>
        <v>0</v>
      </c>
      <c r="C233" s="24" t="str">
        <f>IF(AND('Infos voyageurs'!AA223="Laos",'Infos voyageurs'!AC223="janvier"),'Infos voyageurs'!AG223,"")</f>
        <v/>
      </c>
      <c r="D233" s="24" t="str">
        <f>IF(AND('Infos voyageurs'!AA223="Laos",'Infos voyageurs'!AC223="février"),'Infos voyageurs'!AG223,"")</f>
        <v/>
      </c>
      <c r="E233" s="24" t="str">
        <f>IF(AND('Infos voyageurs'!AA223="Laos",'Infos voyageurs'!AC223="mars"),'Infos voyageurs'!AG223,"")</f>
        <v/>
      </c>
      <c r="F233" s="54" t="str">
        <f>IF(AND('Infos voyageurs'!AA223="Laos",'Infos voyageurs'!AC223="avril"),'Infos voyageurs'!AG223,"")</f>
        <v/>
      </c>
      <c r="G233" s="54" t="str">
        <f>IF(AND('Infos voyageurs'!AA223="Laos",'Infos voyageurs'!AC223="mai"),'Infos voyageurs'!AG223,"")</f>
        <v/>
      </c>
      <c r="H233" s="54" t="str">
        <f>IF(AND('Infos voyageurs'!AA224="Laos",'Infos voyageurs'!AC224="juin"),'Infos voyageurs'!AG224,"")</f>
        <v/>
      </c>
      <c r="I233" s="56" t="str">
        <f>IF(AND('Infos voyageurs'!AA223="Laos",'Infos voyageurs'!AC223="juillet"),'Infos voyageurs'!AG223,"")</f>
        <v/>
      </c>
      <c r="J233" s="56" t="str">
        <f>IF(AND('Infos voyageurs'!AA223="Laos",'Infos voyageurs'!AC223="août"),'Infos voyageurs'!AG223,"")</f>
        <v/>
      </c>
      <c r="K233" s="56" t="str">
        <f>IF(AND('Infos voyageurs'!AA223="Laos",'Infos voyageurs'!AC223="septembre"),'Infos voyageurs'!AG223,"")</f>
        <v/>
      </c>
      <c r="L233" s="58" t="str">
        <f>IF(AND('Infos voyageurs'!AA223="Laos",'Infos voyageurs'!AC223="octobre"),'Infos voyageurs'!AG223,"")</f>
        <v/>
      </c>
      <c r="M233" s="58" t="str">
        <f>IF(AND('Infos voyageurs'!AA223="Laos",'Infos voyageurs'!AC223="novembre"),'Infos voyageurs'!AG223,"")</f>
        <v/>
      </c>
      <c r="N233" s="58" t="str">
        <f>IF(AND('Infos voyageurs'!AA223="Laos",'Infos voyageurs'!AC223="décembre"),'Infos voyageurs'!AG223,"")</f>
        <v/>
      </c>
      <c r="P233" s="1"/>
      <c r="Q233" s="14"/>
      <c r="R233" s="24" t="str">
        <f>IF('Infos voyageurs'!AA223="Laos",'Infos voyageurs'!AI223,"")</f>
        <v/>
      </c>
      <c r="S233" s="14"/>
      <c r="T233" s="68"/>
      <c r="U233" s="54" t="str">
        <f>IF('Infos voyageurs'!AE223="Laos",'Infos voyageurs'!AL223,"")</f>
        <v/>
      </c>
      <c r="V233" s="68"/>
      <c r="W233" s="69"/>
      <c r="X233" s="56" t="str">
        <f>IF('Infos voyageurs'!AA223="Laos",'Infos voyageurs'!AN223,"")</f>
        <v/>
      </c>
      <c r="Y233" s="69"/>
      <c r="Z233" s="70"/>
      <c r="AA233" s="58">
        <f t="shared" si="8"/>
        <v>0</v>
      </c>
      <c r="AB233" s="70"/>
    </row>
    <row r="234" spans="1:28" ht="16" customHeight="1" x14ac:dyDescent="0.2">
      <c r="A234" s="1" t="str">
        <f>IF('Infos voyageurs'!AA224="Laos",'Infos voyageurs'!B224,"")</f>
        <v/>
      </c>
      <c r="B234" s="61">
        <f t="shared" si="7"/>
        <v>0</v>
      </c>
      <c r="C234" s="24" t="str">
        <f>IF(AND('Infos voyageurs'!AA224="Laos",'Infos voyageurs'!AC224="janvier"),'Infos voyageurs'!AG224,"")</f>
        <v/>
      </c>
      <c r="D234" s="24" t="str">
        <f>IF(AND('Infos voyageurs'!AA224="Laos",'Infos voyageurs'!AC224="février"),'Infos voyageurs'!AG224,"")</f>
        <v/>
      </c>
      <c r="E234" s="24" t="str">
        <f>IF(AND('Infos voyageurs'!AA224="Laos",'Infos voyageurs'!AC224="mars"),'Infos voyageurs'!AG224,"")</f>
        <v/>
      </c>
      <c r="F234" s="54" t="str">
        <f>IF(AND('Infos voyageurs'!AA224="Laos",'Infos voyageurs'!AC224="avril"),'Infos voyageurs'!AG224,"")</f>
        <v/>
      </c>
      <c r="G234" s="54" t="str">
        <f>IF(AND('Infos voyageurs'!AA224="Laos",'Infos voyageurs'!AC224="mai"),'Infos voyageurs'!AG224,"")</f>
        <v/>
      </c>
      <c r="H234" s="54" t="str">
        <f>IF(AND('Infos voyageurs'!AA225="Laos",'Infos voyageurs'!AC225="juin"),'Infos voyageurs'!AG225,"")</f>
        <v/>
      </c>
      <c r="I234" s="56" t="str">
        <f>IF(AND('Infos voyageurs'!AA224="Laos",'Infos voyageurs'!AC224="juillet"),'Infos voyageurs'!AG224,"")</f>
        <v/>
      </c>
      <c r="J234" s="56" t="str">
        <f>IF(AND('Infos voyageurs'!AA224="Laos",'Infos voyageurs'!AC224="août"),'Infos voyageurs'!AG224,"")</f>
        <v/>
      </c>
      <c r="K234" s="56" t="str">
        <f>IF(AND('Infos voyageurs'!AA224="Laos",'Infos voyageurs'!AC224="septembre"),'Infos voyageurs'!AG224,"")</f>
        <v/>
      </c>
      <c r="L234" s="58" t="str">
        <f>IF(AND('Infos voyageurs'!AA224="Laos",'Infos voyageurs'!AC224="octobre"),'Infos voyageurs'!AG224,"")</f>
        <v/>
      </c>
      <c r="M234" s="58" t="str">
        <f>IF(AND('Infos voyageurs'!AA224="Laos",'Infos voyageurs'!AC224="novembre"),'Infos voyageurs'!AG224,"")</f>
        <v/>
      </c>
      <c r="N234" s="58" t="str">
        <f>IF(AND('Infos voyageurs'!AA224="Laos",'Infos voyageurs'!AC224="décembre"),'Infos voyageurs'!AG224,"")</f>
        <v/>
      </c>
      <c r="Q234" s="14"/>
      <c r="R234" s="24" t="str">
        <f>IF('Infos voyageurs'!AA224="Laos",'Infos voyageurs'!AI224,"")</f>
        <v/>
      </c>
      <c r="S234" s="14"/>
      <c r="T234" s="68"/>
      <c r="U234" s="54" t="str">
        <f>IF('Infos voyageurs'!AE224="Laos",'Infos voyageurs'!AL224,"")</f>
        <v/>
      </c>
      <c r="V234" s="68"/>
      <c r="W234" s="69"/>
      <c r="X234" s="56" t="str">
        <f>IF('Infos voyageurs'!AA224="Laos",'Infos voyageurs'!AN224,"")</f>
        <v/>
      </c>
      <c r="Y234" s="69"/>
      <c r="Z234" s="70"/>
      <c r="AA234" s="58">
        <f t="shared" si="8"/>
        <v>0</v>
      </c>
      <c r="AB234" s="70"/>
    </row>
    <row r="235" spans="1:28" ht="16" customHeight="1" x14ac:dyDescent="0.2">
      <c r="A235" s="1" t="str">
        <f>IF('Infos voyageurs'!AA225="Laos",'Infos voyageurs'!B225,"")</f>
        <v/>
      </c>
      <c r="B235" s="61">
        <f t="shared" si="7"/>
        <v>0</v>
      </c>
      <c r="C235" s="24" t="str">
        <f>IF(AND('Infos voyageurs'!AA225="Laos",'Infos voyageurs'!AC225="janvier"),'Infos voyageurs'!AG225,"")</f>
        <v/>
      </c>
      <c r="D235" s="24" t="str">
        <f>IF(AND('Infos voyageurs'!AA225="Laos",'Infos voyageurs'!AC225="février"),'Infos voyageurs'!AG225,"")</f>
        <v/>
      </c>
      <c r="E235" s="24" t="str">
        <f>IF(AND('Infos voyageurs'!AA225="Laos",'Infos voyageurs'!AC225="mars"),'Infos voyageurs'!AG225,"")</f>
        <v/>
      </c>
      <c r="F235" s="54" t="str">
        <f>IF(AND('Infos voyageurs'!AA225="Laos",'Infos voyageurs'!AC225="avril"),'Infos voyageurs'!AG225,"")</f>
        <v/>
      </c>
      <c r="G235" s="54" t="str">
        <f>IF(AND('Infos voyageurs'!AA225="Laos",'Infos voyageurs'!AC225="mai"),'Infos voyageurs'!AG225,"")</f>
        <v/>
      </c>
      <c r="H235" s="54" t="str">
        <f>IF(AND('Infos voyageurs'!AA226="Laos",'Infos voyageurs'!AC226="juin"),'Infos voyageurs'!AG226,"")</f>
        <v/>
      </c>
      <c r="I235" s="56" t="str">
        <f>IF(AND('Infos voyageurs'!AA225="Laos",'Infos voyageurs'!AC225="juillet"),'Infos voyageurs'!AG225,"")</f>
        <v/>
      </c>
      <c r="J235" s="56" t="str">
        <f>IF(AND('Infos voyageurs'!AA225="Laos",'Infos voyageurs'!AC225="août"),'Infos voyageurs'!AG225,"")</f>
        <v/>
      </c>
      <c r="K235" s="56" t="str">
        <f>IF(AND('Infos voyageurs'!AA225="Laos",'Infos voyageurs'!AC225="septembre"),'Infos voyageurs'!AG225,"")</f>
        <v/>
      </c>
      <c r="L235" s="58" t="str">
        <f>IF(AND('Infos voyageurs'!AA225="Laos",'Infos voyageurs'!AC225="octobre"),'Infos voyageurs'!AG225,"")</f>
        <v/>
      </c>
      <c r="M235" s="58" t="str">
        <f>IF(AND('Infos voyageurs'!AA225="Laos",'Infos voyageurs'!AC225="novembre"),'Infos voyageurs'!AG225,"")</f>
        <v/>
      </c>
      <c r="N235" s="58" t="str">
        <f>IF(AND('Infos voyageurs'!AA225="Laos",'Infos voyageurs'!AC225="décembre"),'Infos voyageurs'!AG225,"")</f>
        <v/>
      </c>
      <c r="Q235" s="14"/>
      <c r="R235" s="24" t="str">
        <f>IF('Infos voyageurs'!AA225="Laos",'Infos voyageurs'!AI225,"")</f>
        <v/>
      </c>
      <c r="S235" s="14"/>
      <c r="T235" s="68"/>
      <c r="U235" s="54" t="str">
        <f>IF('Infos voyageurs'!AE225="Laos",'Infos voyageurs'!AL225,"")</f>
        <v/>
      </c>
      <c r="V235" s="68"/>
      <c r="W235" s="69"/>
      <c r="X235" s="56" t="str">
        <f>IF('Infos voyageurs'!AA225="Laos",'Infos voyageurs'!AN225,"")</f>
        <v/>
      </c>
      <c r="Y235" s="69"/>
      <c r="Z235" s="70"/>
      <c r="AA235" s="58">
        <f t="shared" si="8"/>
        <v>0</v>
      </c>
      <c r="AB235" s="70"/>
    </row>
    <row r="236" spans="1:28" ht="16" customHeight="1" x14ac:dyDescent="0.2">
      <c r="A236" s="1" t="str">
        <f>IF('Infos voyageurs'!AA226="Laos",'Infos voyageurs'!B226,"")</f>
        <v/>
      </c>
      <c r="B236" s="61">
        <f t="shared" si="7"/>
        <v>0</v>
      </c>
      <c r="C236" s="24" t="str">
        <f>IF(AND('Infos voyageurs'!AA226="Laos",'Infos voyageurs'!AC226="janvier"),'Infos voyageurs'!AG226,"")</f>
        <v/>
      </c>
      <c r="D236" s="24" t="str">
        <f>IF(AND('Infos voyageurs'!AA226="Laos",'Infos voyageurs'!AC226="février"),'Infos voyageurs'!AG226,"")</f>
        <v/>
      </c>
      <c r="E236" s="24" t="str">
        <f>IF(AND('Infos voyageurs'!AA226="Laos",'Infos voyageurs'!AC226="mars"),'Infos voyageurs'!AG226,"")</f>
        <v/>
      </c>
      <c r="F236" s="54" t="str">
        <f>IF(AND('Infos voyageurs'!AA226="Laos",'Infos voyageurs'!AC226="avril"),'Infos voyageurs'!AG226,"")</f>
        <v/>
      </c>
      <c r="G236" s="54" t="str">
        <f>IF(AND('Infos voyageurs'!AA226="Laos",'Infos voyageurs'!AC226="mai"),'Infos voyageurs'!AG226,"")</f>
        <v/>
      </c>
      <c r="H236" s="54" t="str">
        <f>IF(AND('Infos voyageurs'!AA227="Laos",'Infos voyageurs'!AC227="juin"),'Infos voyageurs'!AG227,"")</f>
        <v/>
      </c>
      <c r="I236" s="56" t="str">
        <f>IF(AND('Infos voyageurs'!AA226="Laos",'Infos voyageurs'!AC226="juillet"),'Infos voyageurs'!AG226,"")</f>
        <v/>
      </c>
      <c r="J236" s="56" t="str">
        <f>IF(AND('Infos voyageurs'!AA226="Laos",'Infos voyageurs'!AC226="août"),'Infos voyageurs'!AG226,"")</f>
        <v/>
      </c>
      <c r="K236" s="56" t="str">
        <f>IF(AND('Infos voyageurs'!AA226="Laos",'Infos voyageurs'!AC226="septembre"),'Infos voyageurs'!AG226,"")</f>
        <v/>
      </c>
      <c r="L236" s="58" t="str">
        <f>IF(AND('Infos voyageurs'!AA226="Laos",'Infos voyageurs'!AC226="octobre"),'Infos voyageurs'!AG226,"")</f>
        <v/>
      </c>
      <c r="M236" s="58" t="str">
        <f>IF(AND('Infos voyageurs'!AA226="Laos",'Infos voyageurs'!AC226="novembre"),'Infos voyageurs'!AG226,"")</f>
        <v/>
      </c>
      <c r="N236" s="58" t="str">
        <f>IF(AND('Infos voyageurs'!AA226="Laos",'Infos voyageurs'!AC226="décembre"),'Infos voyageurs'!AG226,"")</f>
        <v/>
      </c>
      <c r="Q236" s="14"/>
      <c r="R236" s="24" t="str">
        <f>IF('Infos voyageurs'!AA226="Laos",'Infos voyageurs'!AI226,"")</f>
        <v/>
      </c>
      <c r="S236" s="14"/>
      <c r="T236" s="68"/>
      <c r="U236" s="54" t="str">
        <f>IF('Infos voyageurs'!AE226="Laos",'Infos voyageurs'!AL226,"")</f>
        <v/>
      </c>
      <c r="V236" s="68"/>
      <c r="W236" s="69"/>
      <c r="X236" s="56" t="str">
        <f>IF('Infos voyageurs'!AA226="Laos",'Infos voyageurs'!AN226,"")</f>
        <v/>
      </c>
      <c r="Y236" s="69"/>
      <c r="Z236" s="70"/>
      <c r="AA236" s="58">
        <f t="shared" si="8"/>
        <v>0</v>
      </c>
      <c r="AB236" s="70"/>
    </row>
    <row r="237" spans="1:28" ht="16" customHeight="1" x14ac:dyDescent="0.2">
      <c r="A237" s="1" t="str">
        <f>IF('Infos voyageurs'!AA227="Laos",'Infos voyageurs'!B227,"")</f>
        <v/>
      </c>
      <c r="B237" s="61">
        <f t="shared" si="7"/>
        <v>0</v>
      </c>
      <c r="C237" s="24" t="str">
        <f>IF(AND('Infos voyageurs'!AA227="Laos",'Infos voyageurs'!AC227="janvier"),'Infos voyageurs'!AG227,"")</f>
        <v/>
      </c>
      <c r="D237" s="24" t="str">
        <f>IF(AND('Infos voyageurs'!AA227="Laos",'Infos voyageurs'!AC227="février"),'Infos voyageurs'!AG227,"")</f>
        <v/>
      </c>
      <c r="E237" s="24" t="str">
        <f>IF(AND('Infos voyageurs'!AA227="Laos",'Infos voyageurs'!AC227="mars"),'Infos voyageurs'!AG227,"")</f>
        <v/>
      </c>
      <c r="F237" s="54" t="str">
        <f>IF(AND('Infos voyageurs'!AA227="Laos",'Infos voyageurs'!AC227="avril"),'Infos voyageurs'!AG227,"")</f>
        <v/>
      </c>
      <c r="G237" s="54" t="str">
        <f>IF(AND('Infos voyageurs'!AA227="Laos",'Infos voyageurs'!AC227="mai"),'Infos voyageurs'!AG227,"")</f>
        <v/>
      </c>
      <c r="H237" s="54" t="str">
        <f>IF(AND('Infos voyageurs'!AA228="Laos",'Infos voyageurs'!AC228="juin"),'Infos voyageurs'!AG228,"")</f>
        <v/>
      </c>
      <c r="I237" s="56" t="str">
        <f>IF(AND('Infos voyageurs'!AA227="Laos",'Infos voyageurs'!AC227="juillet"),'Infos voyageurs'!AG227,"")</f>
        <v/>
      </c>
      <c r="J237" s="56" t="str">
        <f>IF(AND('Infos voyageurs'!AA227="Laos",'Infos voyageurs'!AC227="août"),'Infos voyageurs'!AG227,"")</f>
        <v/>
      </c>
      <c r="K237" s="56" t="str">
        <f>IF(AND('Infos voyageurs'!AA227="Laos",'Infos voyageurs'!AC227="septembre"),'Infos voyageurs'!AG227,"")</f>
        <v/>
      </c>
      <c r="L237" s="58" t="str">
        <f>IF(AND('Infos voyageurs'!AA227="Laos",'Infos voyageurs'!AC227="octobre"),'Infos voyageurs'!AG227,"")</f>
        <v/>
      </c>
      <c r="M237" s="58" t="str">
        <f>IF(AND('Infos voyageurs'!AA227="Laos",'Infos voyageurs'!AC227="novembre"),'Infos voyageurs'!AG227,"")</f>
        <v/>
      </c>
      <c r="N237" s="58" t="str">
        <f>IF(AND('Infos voyageurs'!AA227="Laos",'Infos voyageurs'!AC227="décembre"),'Infos voyageurs'!AG227,"")</f>
        <v/>
      </c>
      <c r="Q237" s="14"/>
      <c r="R237" s="24" t="str">
        <f>IF('Infos voyageurs'!AA227="Laos",'Infos voyageurs'!AI227,"")</f>
        <v/>
      </c>
      <c r="S237" s="14"/>
      <c r="T237" s="68"/>
      <c r="U237" s="54" t="str">
        <f>IF('Infos voyageurs'!AE227="Laos",'Infos voyageurs'!AL227,"")</f>
        <v/>
      </c>
      <c r="V237" s="68"/>
      <c r="W237" s="69"/>
      <c r="X237" s="56" t="str">
        <f>IF('Infos voyageurs'!AA227="Laos",'Infos voyageurs'!AN227,"")</f>
        <v/>
      </c>
      <c r="Y237" s="69"/>
      <c r="Z237" s="70"/>
      <c r="AA237" s="58">
        <f t="shared" si="8"/>
        <v>0</v>
      </c>
      <c r="AB237" s="70"/>
    </row>
    <row r="238" spans="1:28" ht="16" customHeight="1" x14ac:dyDescent="0.2">
      <c r="A238" s="1" t="str">
        <f>IF('Infos voyageurs'!AA228="Laos",'Infos voyageurs'!B228,"")</f>
        <v/>
      </c>
      <c r="B238" s="61">
        <f t="shared" si="7"/>
        <v>0</v>
      </c>
      <c r="C238" s="24" t="str">
        <f>IF(AND('Infos voyageurs'!AA228="Laos",'Infos voyageurs'!AC228="janvier"),'Infos voyageurs'!AG228,"")</f>
        <v/>
      </c>
      <c r="D238" s="24" t="str">
        <f>IF(AND('Infos voyageurs'!AA228="Laos",'Infos voyageurs'!AC228="février"),'Infos voyageurs'!AG228,"")</f>
        <v/>
      </c>
      <c r="E238" s="24" t="str">
        <f>IF(AND('Infos voyageurs'!AA228="Laos",'Infos voyageurs'!AC228="mars"),'Infos voyageurs'!AG228,"")</f>
        <v/>
      </c>
      <c r="F238" s="54" t="str">
        <f>IF(AND('Infos voyageurs'!AA228="Laos",'Infos voyageurs'!AC228="avril"),'Infos voyageurs'!AG228,"")</f>
        <v/>
      </c>
      <c r="G238" s="54" t="str">
        <f>IF(AND('Infos voyageurs'!AA228="Laos",'Infos voyageurs'!AC228="mai"),'Infos voyageurs'!AG228,"")</f>
        <v/>
      </c>
      <c r="H238" s="54" t="str">
        <f>IF(AND('Infos voyageurs'!AA229="Laos",'Infos voyageurs'!AC229="juin"),'Infos voyageurs'!AG229,"")</f>
        <v/>
      </c>
      <c r="I238" s="56" t="str">
        <f>IF(AND('Infos voyageurs'!AA228="Laos",'Infos voyageurs'!AC228="juillet"),'Infos voyageurs'!AG228,"")</f>
        <v/>
      </c>
      <c r="J238" s="56" t="str">
        <f>IF(AND('Infos voyageurs'!AA228="Laos",'Infos voyageurs'!AC228="août"),'Infos voyageurs'!AG228,"")</f>
        <v/>
      </c>
      <c r="K238" s="56" t="str">
        <f>IF(AND('Infos voyageurs'!AA228="Laos",'Infos voyageurs'!AC228="septembre"),'Infos voyageurs'!AG228,"")</f>
        <v/>
      </c>
      <c r="L238" s="58" t="str">
        <f>IF(AND('Infos voyageurs'!AA228="Laos",'Infos voyageurs'!AC228="octobre"),'Infos voyageurs'!AG228,"")</f>
        <v/>
      </c>
      <c r="M238" s="58" t="str">
        <f>IF(AND('Infos voyageurs'!AA228="Laos",'Infos voyageurs'!AC228="novembre"),'Infos voyageurs'!AG228,"")</f>
        <v/>
      </c>
      <c r="N238" s="58" t="str">
        <f>IF(AND('Infos voyageurs'!AA228="Laos",'Infos voyageurs'!AC228="décembre"),'Infos voyageurs'!AG228,"")</f>
        <v/>
      </c>
      <c r="Q238" s="14"/>
      <c r="R238" s="24" t="str">
        <f>IF('Infos voyageurs'!AA228="Laos",'Infos voyageurs'!AI228,"")</f>
        <v/>
      </c>
      <c r="S238" s="14"/>
      <c r="T238" s="68"/>
      <c r="U238" s="54" t="str">
        <f>IF('Infos voyageurs'!AE228="Laos",'Infos voyageurs'!AL228,"")</f>
        <v/>
      </c>
      <c r="V238" s="68"/>
      <c r="W238" s="69"/>
      <c r="X238" s="56" t="str">
        <f>IF('Infos voyageurs'!AA228="Laos",'Infos voyageurs'!AN228,"")</f>
        <v/>
      </c>
      <c r="Y238" s="69"/>
      <c r="Z238" s="70"/>
      <c r="AA238" s="58">
        <f t="shared" si="8"/>
        <v>0</v>
      </c>
      <c r="AB238" s="70"/>
    </row>
    <row r="239" spans="1:28" ht="16" customHeight="1" x14ac:dyDescent="0.2">
      <c r="A239" s="1" t="str">
        <f>IF('Infos voyageurs'!AA229="Laos",'Infos voyageurs'!B229,"")</f>
        <v/>
      </c>
      <c r="B239" s="61">
        <f t="shared" si="7"/>
        <v>0</v>
      </c>
      <c r="C239" s="24" t="str">
        <f>IF(AND('Infos voyageurs'!AA229="Laos",'Infos voyageurs'!AC229="janvier"),'Infos voyageurs'!AG229,"")</f>
        <v/>
      </c>
      <c r="D239" s="24" t="str">
        <f>IF(AND('Infos voyageurs'!AA229="Laos",'Infos voyageurs'!AC229="février"),'Infos voyageurs'!AG229,"")</f>
        <v/>
      </c>
      <c r="E239" s="24" t="str">
        <f>IF(AND('Infos voyageurs'!AA229="Laos",'Infos voyageurs'!AC229="mars"),'Infos voyageurs'!AG229,"")</f>
        <v/>
      </c>
      <c r="F239" s="54" t="str">
        <f>IF(AND('Infos voyageurs'!AA229="Laos",'Infos voyageurs'!AC229="avril"),'Infos voyageurs'!AG229,"")</f>
        <v/>
      </c>
      <c r="G239" s="54" t="str">
        <f>IF(AND('Infos voyageurs'!AA229="Laos",'Infos voyageurs'!AC229="mai"),'Infos voyageurs'!AG229,"")</f>
        <v/>
      </c>
      <c r="H239" s="54" t="str">
        <f>IF(AND('Infos voyageurs'!AA230="Laos",'Infos voyageurs'!AC230="juin"),'Infos voyageurs'!AG230,"")</f>
        <v/>
      </c>
      <c r="I239" s="56" t="str">
        <f>IF(AND('Infos voyageurs'!AA229="Laos",'Infos voyageurs'!AC229="juillet"),'Infos voyageurs'!AG229,"")</f>
        <v/>
      </c>
      <c r="J239" s="56" t="str">
        <f>IF(AND('Infos voyageurs'!AA229="Laos",'Infos voyageurs'!AC229="août"),'Infos voyageurs'!AG229,"")</f>
        <v/>
      </c>
      <c r="K239" s="56" t="str">
        <f>IF(AND('Infos voyageurs'!AA229="Laos",'Infos voyageurs'!AC229="septembre"),'Infos voyageurs'!AG229,"")</f>
        <v/>
      </c>
      <c r="L239" s="58" t="str">
        <f>IF(AND('Infos voyageurs'!AA229="Laos",'Infos voyageurs'!AC229="octobre"),'Infos voyageurs'!AG229,"")</f>
        <v/>
      </c>
      <c r="M239" s="58" t="str">
        <f>IF(AND('Infos voyageurs'!AA229="Laos",'Infos voyageurs'!AC229="novembre"),'Infos voyageurs'!AG229,"")</f>
        <v/>
      </c>
      <c r="N239" s="58" t="str">
        <f>IF(AND('Infos voyageurs'!AA229="Laos",'Infos voyageurs'!AC229="décembre"),'Infos voyageurs'!AG229,"")</f>
        <v/>
      </c>
      <c r="Q239" s="14"/>
      <c r="R239" s="24" t="str">
        <f>IF('Infos voyageurs'!AA229="Laos",'Infos voyageurs'!AI229,"")</f>
        <v/>
      </c>
      <c r="S239" s="14"/>
      <c r="T239" s="68"/>
      <c r="U239" s="54" t="str">
        <f>IF('Infos voyageurs'!AE229="Laos",'Infos voyageurs'!AL229,"")</f>
        <v/>
      </c>
      <c r="V239" s="68"/>
      <c r="W239" s="69"/>
      <c r="X239" s="56" t="str">
        <f>IF('Infos voyageurs'!AA229="Laos",'Infos voyageurs'!AN229,"")</f>
        <v/>
      </c>
      <c r="Y239" s="69"/>
      <c r="Z239" s="70"/>
      <c r="AA239" s="58">
        <f t="shared" si="8"/>
        <v>0</v>
      </c>
      <c r="AB239" s="70"/>
    </row>
    <row r="240" spans="1:28" ht="16" customHeight="1" x14ac:dyDescent="0.2">
      <c r="A240" s="1" t="str">
        <f>IF('Infos voyageurs'!AA230="Laos",'Infos voyageurs'!B230,"")</f>
        <v/>
      </c>
      <c r="B240" s="61">
        <f t="shared" si="7"/>
        <v>0</v>
      </c>
      <c r="C240" s="24" t="str">
        <f>IF(AND('Infos voyageurs'!AA230="Laos",'Infos voyageurs'!AC230="janvier"),'Infos voyageurs'!AG230,"")</f>
        <v/>
      </c>
      <c r="D240" s="24" t="str">
        <f>IF(AND('Infos voyageurs'!AA230="Laos",'Infos voyageurs'!AC230="février"),'Infos voyageurs'!AG230,"")</f>
        <v/>
      </c>
      <c r="E240" s="24" t="str">
        <f>IF(AND('Infos voyageurs'!AA230="Laos",'Infos voyageurs'!AC230="mars"),'Infos voyageurs'!AG230,"")</f>
        <v/>
      </c>
      <c r="F240" s="54" t="str">
        <f>IF(AND('Infos voyageurs'!AA230="Laos",'Infos voyageurs'!AC230="avril"),'Infos voyageurs'!AG230,"")</f>
        <v/>
      </c>
      <c r="G240" s="54" t="str">
        <f>IF(AND('Infos voyageurs'!AA230="Laos",'Infos voyageurs'!AC230="mai"),'Infos voyageurs'!AG230,"")</f>
        <v/>
      </c>
      <c r="H240" s="54" t="str">
        <f>IF(AND('Infos voyageurs'!AA231="Laos",'Infos voyageurs'!AC231="juin"),'Infos voyageurs'!AG231,"")</f>
        <v/>
      </c>
      <c r="I240" s="56" t="str">
        <f>IF(AND('Infos voyageurs'!AA230="Laos",'Infos voyageurs'!AC230="juillet"),'Infos voyageurs'!AG230,"")</f>
        <v/>
      </c>
      <c r="J240" s="56" t="str">
        <f>IF(AND('Infos voyageurs'!AA230="Laos",'Infos voyageurs'!AC230="août"),'Infos voyageurs'!AG230,"")</f>
        <v/>
      </c>
      <c r="K240" s="56" t="str">
        <f>IF(AND('Infos voyageurs'!AA230="Laos",'Infos voyageurs'!AC230="septembre"),'Infos voyageurs'!AG230,"")</f>
        <v/>
      </c>
      <c r="L240" s="58" t="str">
        <f>IF(AND('Infos voyageurs'!AA230="Laos",'Infos voyageurs'!AC230="octobre"),'Infos voyageurs'!AG230,"")</f>
        <v/>
      </c>
      <c r="M240" s="58" t="str">
        <f>IF(AND('Infos voyageurs'!AA230="Laos",'Infos voyageurs'!AC230="novembre"),'Infos voyageurs'!AG230,"")</f>
        <v/>
      </c>
      <c r="N240" s="58" t="str">
        <f>IF(AND('Infos voyageurs'!AA230="Laos",'Infos voyageurs'!AC230="décembre"),'Infos voyageurs'!AG230,"")</f>
        <v/>
      </c>
      <c r="Q240" s="14"/>
      <c r="R240" s="24" t="str">
        <f>IF('Infos voyageurs'!AA230="Laos",'Infos voyageurs'!AI230,"")</f>
        <v/>
      </c>
      <c r="S240" s="14"/>
      <c r="T240" s="68"/>
      <c r="U240" s="54" t="str">
        <f>IF('Infos voyageurs'!AE230="Laos",'Infos voyageurs'!AL230,"")</f>
        <v/>
      </c>
      <c r="V240" s="68"/>
      <c r="W240" s="69"/>
      <c r="X240" s="56" t="str">
        <f>IF('Infos voyageurs'!AA230="Laos",'Infos voyageurs'!AN230,"")</f>
        <v/>
      </c>
      <c r="Y240" s="69"/>
      <c r="Z240" s="70"/>
      <c r="AA240" s="58">
        <f t="shared" si="8"/>
        <v>0</v>
      </c>
      <c r="AB240" s="70"/>
    </row>
    <row r="241" spans="1:28" ht="16" customHeight="1" x14ac:dyDescent="0.2">
      <c r="A241" s="1" t="str">
        <f>IF('Infos voyageurs'!AA231="Laos",'Infos voyageurs'!B231,"")</f>
        <v/>
      </c>
      <c r="B241" s="61">
        <f t="shared" si="7"/>
        <v>0</v>
      </c>
      <c r="C241" s="24" t="str">
        <f>IF(AND('Infos voyageurs'!AA231="Laos",'Infos voyageurs'!AC231="janvier"),'Infos voyageurs'!AG231,"")</f>
        <v/>
      </c>
      <c r="D241" s="24" t="str">
        <f>IF(AND('Infos voyageurs'!AA231="Laos",'Infos voyageurs'!AC231="février"),'Infos voyageurs'!AG231,"")</f>
        <v/>
      </c>
      <c r="E241" s="24" t="str">
        <f>IF(AND('Infos voyageurs'!AA231="Laos",'Infos voyageurs'!AC231="mars"),'Infos voyageurs'!AG231,"")</f>
        <v/>
      </c>
      <c r="F241" s="54" t="str">
        <f>IF(AND('Infos voyageurs'!AA231="Laos",'Infos voyageurs'!AC231="avril"),'Infos voyageurs'!AG231,"")</f>
        <v/>
      </c>
      <c r="G241" s="54" t="str">
        <f>IF(AND('Infos voyageurs'!AA231="Laos",'Infos voyageurs'!AC231="mai"),'Infos voyageurs'!AG231,"")</f>
        <v/>
      </c>
      <c r="H241" s="54" t="str">
        <f>IF(AND('Infos voyageurs'!AA232="Laos",'Infos voyageurs'!AC232="juin"),'Infos voyageurs'!AG232,"")</f>
        <v/>
      </c>
      <c r="I241" s="56" t="str">
        <f>IF(AND('Infos voyageurs'!AA231="Laos",'Infos voyageurs'!AC231="juillet"),'Infos voyageurs'!AG231,"")</f>
        <v/>
      </c>
      <c r="J241" s="56" t="str">
        <f>IF(AND('Infos voyageurs'!AA231="Laos",'Infos voyageurs'!AC231="août"),'Infos voyageurs'!AG231,"")</f>
        <v/>
      </c>
      <c r="K241" s="56" t="str">
        <f>IF(AND('Infos voyageurs'!AA231="Laos",'Infos voyageurs'!AC231="septembre"),'Infos voyageurs'!AG231,"")</f>
        <v/>
      </c>
      <c r="L241" s="58" t="str">
        <f>IF(AND('Infos voyageurs'!AA231="Laos",'Infos voyageurs'!AC231="octobre"),'Infos voyageurs'!AG231,"")</f>
        <v/>
      </c>
      <c r="M241" s="58" t="str">
        <f>IF(AND('Infos voyageurs'!AA231="Laos",'Infos voyageurs'!AC231="novembre"),'Infos voyageurs'!AG231,"")</f>
        <v/>
      </c>
      <c r="N241" s="58" t="str">
        <f>IF(AND('Infos voyageurs'!AA231="Laos",'Infos voyageurs'!AC231="décembre"),'Infos voyageurs'!AG231,"")</f>
        <v/>
      </c>
      <c r="Q241" s="14"/>
      <c r="R241" s="24" t="str">
        <f>IF('Infos voyageurs'!AA231="Laos",'Infos voyageurs'!AI231,"")</f>
        <v/>
      </c>
      <c r="S241" s="14"/>
      <c r="T241" s="68"/>
      <c r="U241" s="54" t="str">
        <f>IF('Infos voyageurs'!AE231="Laos",'Infos voyageurs'!AL231,"")</f>
        <v/>
      </c>
      <c r="V241" s="68"/>
      <c r="W241" s="69"/>
      <c r="X241" s="56" t="str">
        <f>IF('Infos voyageurs'!AA231="Laos",'Infos voyageurs'!AN231,"")</f>
        <v/>
      </c>
      <c r="Y241" s="69"/>
      <c r="Z241" s="70"/>
      <c r="AA241" s="58">
        <f t="shared" si="8"/>
        <v>0</v>
      </c>
      <c r="AB241" s="70"/>
    </row>
    <row r="242" spans="1:28" ht="16" customHeight="1" x14ac:dyDescent="0.2">
      <c r="A242" s="1" t="str">
        <f>IF('Infos voyageurs'!AA232="Laos",'Infos voyageurs'!B232,"")</f>
        <v/>
      </c>
      <c r="B242" s="61">
        <f t="shared" si="7"/>
        <v>0</v>
      </c>
      <c r="C242" s="24" t="str">
        <f>IF(AND('Infos voyageurs'!AA232="Laos",'Infos voyageurs'!AC232="janvier"),'Infos voyageurs'!AG232,"")</f>
        <v/>
      </c>
      <c r="D242" s="24" t="str">
        <f>IF(AND('Infos voyageurs'!AA232="Laos",'Infos voyageurs'!AC232="février"),'Infos voyageurs'!AG232,"")</f>
        <v/>
      </c>
      <c r="E242" s="24" t="str">
        <f>IF(AND('Infos voyageurs'!AA232="Laos",'Infos voyageurs'!AC232="mars"),'Infos voyageurs'!AG232,"")</f>
        <v/>
      </c>
      <c r="F242" s="54" t="str">
        <f>IF(AND('Infos voyageurs'!AA232="Laos",'Infos voyageurs'!AC232="avril"),'Infos voyageurs'!AG232,"")</f>
        <v/>
      </c>
      <c r="G242" s="54" t="str">
        <f>IF(AND('Infos voyageurs'!AA232="Laos",'Infos voyageurs'!AC232="mai"),'Infos voyageurs'!AG232,"")</f>
        <v/>
      </c>
      <c r="H242" s="54" t="str">
        <f>IF(AND('Infos voyageurs'!AA233="Laos",'Infos voyageurs'!AC233="juin"),'Infos voyageurs'!AG233,"")</f>
        <v/>
      </c>
      <c r="I242" s="56" t="str">
        <f>IF(AND('Infos voyageurs'!AA232="Laos",'Infos voyageurs'!AC232="juillet"),'Infos voyageurs'!AG232,"")</f>
        <v/>
      </c>
      <c r="J242" s="56" t="str">
        <f>IF(AND('Infos voyageurs'!AA232="Laos",'Infos voyageurs'!AC232="août"),'Infos voyageurs'!AG232,"")</f>
        <v/>
      </c>
      <c r="K242" s="56" t="str">
        <f>IF(AND('Infos voyageurs'!AA232="Laos",'Infos voyageurs'!AC232="septembre"),'Infos voyageurs'!AG232,"")</f>
        <v/>
      </c>
      <c r="L242" s="58" t="str">
        <f>IF(AND('Infos voyageurs'!AA232="Laos",'Infos voyageurs'!AC232="octobre"),'Infos voyageurs'!AG232,"")</f>
        <v/>
      </c>
      <c r="M242" s="58" t="str">
        <f>IF(AND('Infos voyageurs'!AA232="Laos",'Infos voyageurs'!AC232="novembre"),'Infos voyageurs'!AG232,"")</f>
        <v/>
      </c>
      <c r="N242" s="58" t="str">
        <f>IF(AND('Infos voyageurs'!AA232="Laos",'Infos voyageurs'!AC232="décembre"),'Infos voyageurs'!AG232,"")</f>
        <v/>
      </c>
      <c r="Q242" s="14"/>
      <c r="R242" s="24" t="str">
        <f>IF('Infos voyageurs'!AA232="Laos",'Infos voyageurs'!AI232,"")</f>
        <v/>
      </c>
      <c r="S242" s="14"/>
      <c r="T242" s="68"/>
      <c r="U242" s="54" t="str">
        <f>IF('Infos voyageurs'!AE232="Laos",'Infos voyageurs'!AL232,"")</f>
        <v/>
      </c>
      <c r="V242" s="68"/>
      <c r="W242" s="69"/>
      <c r="X242" s="56" t="str">
        <f>IF('Infos voyageurs'!AA232="Laos",'Infos voyageurs'!AN232,"")</f>
        <v/>
      </c>
      <c r="Y242" s="69"/>
      <c r="Z242" s="70"/>
      <c r="AA242" s="58">
        <f t="shared" si="8"/>
        <v>0</v>
      </c>
      <c r="AB242" s="70"/>
    </row>
    <row r="243" spans="1:28" ht="16" customHeight="1" x14ac:dyDescent="0.2">
      <c r="A243" s="1" t="str">
        <f>IF('Infos voyageurs'!AA233="Laos",'Infos voyageurs'!B233,"")</f>
        <v/>
      </c>
      <c r="B243" s="61">
        <f t="shared" si="7"/>
        <v>0</v>
      </c>
      <c r="C243" s="24" t="str">
        <f>IF(AND('Infos voyageurs'!AA233="Laos",'Infos voyageurs'!AC233="janvier"),'Infos voyageurs'!AG233,"")</f>
        <v/>
      </c>
      <c r="D243" s="24" t="str">
        <f>IF(AND('Infos voyageurs'!AA233="Laos",'Infos voyageurs'!AC233="février"),'Infos voyageurs'!AG233,"")</f>
        <v/>
      </c>
      <c r="E243" s="24" t="str">
        <f>IF(AND('Infos voyageurs'!AA233="Laos",'Infos voyageurs'!AC233="mars"),'Infos voyageurs'!AG233,"")</f>
        <v/>
      </c>
      <c r="F243" s="54" t="str">
        <f>IF(AND('Infos voyageurs'!AA233="Laos",'Infos voyageurs'!AC233="avril"),'Infos voyageurs'!AG233,"")</f>
        <v/>
      </c>
      <c r="G243" s="54" t="str">
        <f>IF(AND('Infos voyageurs'!AA233="Laos",'Infos voyageurs'!AC233="mai"),'Infos voyageurs'!AG233,"")</f>
        <v/>
      </c>
      <c r="H243" s="54" t="str">
        <f>IF(AND('Infos voyageurs'!AA234="Laos",'Infos voyageurs'!AC234="juin"),'Infos voyageurs'!AG234,"")</f>
        <v/>
      </c>
      <c r="I243" s="56" t="str">
        <f>IF(AND('Infos voyageurs'!AA233="Laos",'Infos voyageurs'!AC233="juillet"),'Infos voyageurs'!AG233,"")</f>
        <v/>
      </c>
      <c r="J243" s="56" t="str">
        <f>IF(AND('Infos voyageurs'!AA233="Laos",'Infos voyageurs'!AC233="août"),'Infos voyageurs'!AG233,"")</f>
        <v/>
      </c>
      <c r="K243" s="56" t="str">
        <f>IF(AND('Infos voyageurs'!AA233="Laos",'Infos voyageurs'!AC233="septembre"),'Infos voyageurs'!AG233,"")</f>
        <v/>
      </c>
      <c r="L243" s="58" t="str">
        <f>IF(AND('Infos voyageurs'!AA233="Laos",'Infos voyageurs'!AC233="octobre"),'Infos voyageurs'!AG233,"")</f>
        <v/>
      </c>
      <c r="M243" s="58" t="str">
        <f>IF(AND('Infos voyageurs'!AA233="Laos",'Infos voyageurs'!AC233="novembre"),'Infos voyageurs'!AG233,"")</f>
        <v/>
      </c>
      <c r="N243" s="58" t="str">
        <f>IF(AND('Infos voyageurs'!AA233="Laos",'Infos voyageurs'!AC233="décembre"),'Infos voyageurs'!AG233,"")</f>
        <v/>
      </c>
      <c r="Q243" s="14"/>
      <c r="R243" s="24" t="str">
        <f>IF('Infos voyageurs'!AA233="Laos",'Infos voyageurs'!AI233,"")</f>
        <v/>
      </c>
      <c r="S243" s="14"/>
      <c r="T243" s="68"/>
      <c r="U243" s="54" t="str">
        <f>IF('Infos voyageurs'!AE233="Laos",'Infos voyageurs'!AL233,"")</f>
        <v/>
      </c>
      <c r="V243" s="68"/>
      <c r="W243" s="69"/>
      <c r="X243" s="56" t="str">
        <f>IF('Infos voyageurs'!AA233="Laos",'Infos voyageurs'!AN233,"")</f>
        <v/>
      </c>
      <c r="Y243" s="69"/>
      <c r="Z243" s="70"/>
      <c r="AA243" s="58">
        <f t="shared" si="8"/>
        <v>0</v>
      </c>
      <c r="AB243" s="70"/>
    </row>
    <row r="244" spans="1:28" ht="16" customHeight="1" x14ac:dyDescent="0.2">
      <c r="A244" s="1" t="str">
        <f>IF('Infos voyageurs'!AA234="Laos",'Infos voyageurs'!B234,"")</f>
        <v/>
      </c>
      <c r="B244" s="61">
        <f t="shared" si="7"/>
        <v>0</v>
      </c>
      <c r="C244" s="24" t="str">
        <f>IF(AND('Infos voyageurs'!AA234="Laos",'Infos voyageurs'!AC234="janvier"),'Infos voyageurs'!AG234,"")</f>
        <v/>
      </c>
      <c r="D244" s="24" t="str">
        <f>IF(AND('Infos voyageurs'!AA234="Laos",'Infos voyageurs'!AC234="février"),'Infos voyageurs'!AG234,"")</f>
        <v/>
      </c>
      <c r="E244" s="24" t="str">
        <f>IF(AND('Infos voyageurs'!AA234="Laos",'Infos voyageurs'!AC234="mars"),'Infos voyageurs'!AG234,"")</f>
        <v/>
      </c>
      <c r="F244" s="54" t="str">
        <f>IF(AND('Infos voyageurs'!AA234="Laos",'Infos voyageurs'!AC234="avril"),'Infos voyageurs'!AG234,"")</f>
        <v/>
      </c>
      <c r="G244" s="54" t="str">
        <f>IF(AND('Infos voyageurs'!AA234="Laos",'Infos voyageurs'!AC234="mai"),'Infos voyageurs'!AG234,"")</f>
        <v/>
      </c>
      <c r="H244" s="54" t="str">
        <f>IF(AND('Infos voyageurs'!AA235="Laos",'Infos voyageurs'!AC235="juin"),'Infos voyageurs'!AG235,"")</f>
        <v/>
      </c>
      <c r="I244" s="56" t="str">
        <f>IF(AND('Infos voyageurs'!AA234="Laos",'Infos voyageurs'!AC234="juillet"),'Infos voyageurs'!AG234,"")</f>
        <v/>
      </c>
      <c r="J244" s="56" t="str">
        <f>IF(AND('Infos voyageurs'!AA234="Laos",'Infos voyageurs'!AC234="août"),'Infos voyageurs'!AG234,"")</f>
        <v/>
      </c>
      <c r="K244" s="56" t="str">
        <f>IF(AND('Infos voyageurs'!AA234="Laos",'Infos voyageurs'!AC234="septembre"),'Infos voyageurs'!AG234,"")</f>
        <v/>
      </c>
      <c r="L244" s="58" t="str">
        <f>IF(AND('Infos voyageurs'!AA234="Laos",'Infos voyageurs'!AC234="octobre"),'Infos voyageurs'!AG234,"")</f>
        <v/>
      </c>
      <c r="M244" s="58" t="str">
        <f>IF(AND('Infos voyageurs'!AA234="Laos",'Infos voyageurs'!AC234="novembre"),'Infos voyageurs'!AG234,"")</f>
        <v/>
      </c>
      <c r="N244" s="58" t="str">
        <f>IF(AND('Infos voyageurs'!AA234="Laos",'Infos voyageurs'!AC234="décembre"),'Infos voyageurs'!AG234,"")</f>
        <v/>
      </c>
      <c r="Q244" s="14"/>
      <c r="R244" s="24" t="str">
        <f>IF('Infos voyageurs'!AA234="Laos",'Infos voyageurs'!AI234,"")</f>
        <v/>
      </c>
      <c r="S244" s="14"/>
      <c r="T244" s="68"/>
      <c r="U244" s="54" t="str">
        <f>IF('Infos voyageurs'!AE234="Laos",'Infos voyageurs'!AL234,"")</f>
        <v/>
      </c>
      <c r="V244" s="68"/>
      <c r="W244" s="69"/>
      <c r="X244" s="56" t="str">
        <f>IF('Infos voyageurs'!AA234="Laos",'Infos voyageurs'!AN234,"")</f>
        <v/>
      </c>
      <c r="Y244" s="69"/>
      <c r="Z244" s="70"/>
      <c r="AA244" s="58">
        <f t="shared" si="8"/>
        <v>0</v>
      </c>
      <c r="AB244" s="70"/>
    </row>
    <row r="245" spans="1:28" ht="16" customHeight="1" x14ac:dyDescent="0.2">
      <c r="A245" s="1" t="str">
        <f>IF('Infos voyageurs'!AA235="Laos",'Infos voyageurs'!B235,"")</f>
        <v/>
      </c>
      <c r="B245" s="61">
        <f t="shared" si="7"/>
        <v>0</v>
      </c>
      <c r="C245" s="24" t="str">
        <f>IF(AND('Infos voyageurs'!AA235="Laos",'Infos voyageurs'!AC235="janvier"),'Infos voyageurs'!AG235,"")</f>
        <v/>
      </c>
      <c r="D245" s="24" t="str">
        <f>IF(AND('Infos voyageurs'!AA235="Laos",'Infos voyageurs'!AC235="février"),'Infos voyageurs'!AG235,"")</f>
        <v/>
      </c>
      <c r="E245" s="24" t="str">
        <f>IF(AND('Infos voyageurs'!AA235="Laos",'Infos voyageurs'!AC235="mars"),'Infos voyageurs'!AG235,"")</f>
        <v/>
      </c>
      <c r="F245" s="54" t="str">
        <f>IF(AND('Infos voyageurs'!AA235="Laos",'Infos voyageurs'!AC235="avril"),'Infos voyageurs'!AG235,"")</f>
        <v/>
      </c>
      <c r="G245" s="54" t="str">
        <f>IF(AND('Infos voyageurs'!AA235="Laos",'Infos voyageurs'!AC235="mai"),'Infos voyageurs'!AG235,"")</f>
        <v/>
      </c>
      <c r="H245" s="54" t="str">
        <f>IF(AND('Infos voyageurs'!AA236="Laos",'Infos voyageurs'!AC236="juin"),'Infos voyageurs'!AG236,"")</f>
        <v/>
      </c>
      <c r="I245" s="56" t="str">
        <f>IF(AND('Infos voyageurs'!AA235="Laos",'Infos voyageurs'!AC235="juillet"),'Infos voyageurs'!AG235,"")</f>
        <v/>
      </c>
      <c r="J245" s="56" t="str">
        <f>IF(AND('Infos voyageurs'!AA235="Laos",'Infos voyageurs'!AC235="août"),'Infos voyageurs'!AG235,"")</f>
        <v/>
      </c>
      <c r="K245" s="56" t="str">
        <f>IF(AND('Infos voyageurs'!AA235="Laos",'Infos voyageurs'!AC235="septembre"),'Infos voyageurs'!AG235,"")</f>
        <v/>
      </c>
      <c r="L245" s="58" t="str">
        <f>IF(AND('Infos voyageurs'!AA235="Laos",'Infos voyageurs'!AC235="octobre"),'Infos voyageurs'!AG235,"")</f>
        <v/>
      </c>
      <c r="M245" s="58" t="str">
        <f>IF(AND('Infos voyageurs'!AA235="Laos",'Infos voyageurs'!AC235="novembre"),'Infos voyageurs'!AG235,"")</f>
        <v/>
      </c>
      <c r="N245" s="58" t="str">
        <f>IF(AND('Infos voyageurs'!AA235="Laos",'Infos voyageurs'!AC235="décembre"),'Infos voyageurs'!AG235,"")</f>
        <v/>
      </c>
      <c r="Q245" s="14"/>
      <c r="R245" s="24" t="str">
        <f>IF('Infos voyageurs'!AA235="Laos",'Infos voyageurs'!AI235,"")</f>
        <v/>
      </c>
      <c r="S245" s="14"/>
      <c r="T245" s="68"/>
      <c r="U245" s="54" t="str">
        <f>IF('Infos voyageurs'!AE235="Laos",'Infos voyageurs'!AL235,"")</f>
        <v/>
      </c>
      <c r="V245" s="68"/>
      <c r="W245" s="69"/>
      <c r="X245" s="56" t="str">
        <f>IF('Infos voyageurs'!AA235="Laos",'Infos voyageurs'!AN235,"")</f>
        <v/>
      </c>
      <c r="Y245" s="69"/>
      <c r="Z245" s="70"/>
      <c r="AA245" s="58">
        <f t="shared" si="8"/>
        <v>0</v>
      </c>
      <c r="AB245" s="70"/>
    </row>
    <row r="246" spans="1:28" ht="16" customHeight="1" x14ac:dyDescent="0.2">
      <c r="A246" s="1" t="str">
        <f>IF('Infos voyageurs'!AA236="Laos",'Infos voyageurs'!B236,"")</f>
        <v/>
      </c>
      <c r="B246" s="61">
        <f t="shared" si="7"/>
        <v>0</v>
      </c>
      <c r="C246" s="24" t="str">
        <f>IF(AND('Infos voyageurs'!AA236="Laos",'Infos voyageurs'!AC236="janvier"),'Infos voyageurs'!AG236,"")</f>
        <v/>
      </c>
      <c r="D246" s="24" t="str">
        <f>IF(AND('Infos voyageurs'!AA236="Laos",'Infos voyageurs'!AC236="février"),'Infos voyageurs'!AG236,"")</f>
        <v/>
      </c>
      <c r="E246" s="24" t="str">
        <f>IF(AND('Infos voyageurs'!AA236="Laos",'Infos voyageurs'!AC236="mars"),'Infos voyageurs'!AG236,"")</f>
        <v/>
      </c>
      <c r="F246" s="54" t="str">
        <f>IF(AND('Infos voyageurs'!AA236="Laos",'Infos voyageurs'!AC236="avril"),'Infos voyageurs'!AG236,"")</f>
        <v/>
      </c>
      <c r="G246" s="54" t="str">
        <f>IF(AND('Infos voyageurs'!AA236="Laos",'Infos voyageurs'!AC236="mai"),'Infos voyageurs'!AG236,"")</f>
        <v/>
      </c>
      <c r="H246" s="54" t="str">
        <f>IF(AND('Infos voyageurs'!AA237="Laos",'Infos voyageurs'!AC237="juin"),'Infos voyageurs'!AG237,"")</f>
        <v/>
      </c>
      <c r="I246" s="56" t="str">
        <f>IF(AND('Infos voyageurs'!AA236="Laos",'Infos voyageurs'!AC236="juillet"),'Infos voyageurs'!AG236,"")</f>
        <v/>
      </c>
      <c r="J246" s="56" t="str">
        <f>IF(AND('Infos voyageurs'!AA236="Laos",'Infos voyageurs'!AC236="août"),'Infos voyageurs'!AG236,"")</f>
        <v/>
      </c>
      <c r="K246" s="56" t="str">
        <f>IF(AND('Infos voyageurs'!AA236="Laos",'Infos voyageurs'!AC236="septembre"),'Infos voyageurs'!AG236,"")</f>
        <v/>
      </c>
      <c r="L246" s="58" t="str">
        <f>IF(AND('Infos voyageurs'!AA236="Laos",'Infos voyageurs'!AC236="octobre"),'Infos voyageurs'!AG236,"")</f>
        <v/>
      </c>
      <c r="M246" s="58" t="str">
        <f>IF(AND('Infos voyageurs'!AA236="Laos",'Infos voyageurs'!AC236="novembre"),'Infos voyageurs'!AG236,"")</f>
        <v/>
      </c>
      <c r="N246" s="58" t="str">
        <f>IF(AND('Infos voyageurs'!AA236="Laos",'Infos voyageurs'!AC236="décembre"),'Infos voyageurs'!AG236,"")</f>
        <v/>
      </c>
      <c r="Q246" s="14"/>
      <c r="R246" s="24" t="str">
        <f>IF('Infos voyageurs'!AA236="Laos",'Infos voyageurs'!AI236,"")</f>
        <v/>
      </c>
      <c r="S246" s="14"/>
      <c r="T246" s="68"/>
      <c r="U246" s="54" t="str">
        <f>IF('Infos voyageurs'!AE236="Laos",'Infos voyageurs'!AL236,"")</f>
        <v/>
      </c>
      <c r="V246" s="68"/>
      <c r="W246" s="69"/>
      <c r="X246" s="56" t="str">
        <f>IF('Infos voyageurs'!AA236="Laos",'Infos voyageurs'!AN236,"")</f>
        <v/>
      </c>
      <c r="Y246" s="69"/>
      <c r="Z246" s="70"/>
      <c r="AA246" s="58">
        <f t="shared" si="8"/>
        <v>0</v>
      </c>
      <c r="AB246" s="70"/>
    </row>
    <row r="247" spans="1:28" ht="16" customHeight="1" x14ac:dyDescent="0.2">
      <c r="A247" s="1" t="str">
        <f>IF('Infos voyageurs'!AA237="Laos",'Infos voyageurs'!B237,"")</f>
        <v/>
      </c>
      <c r="B247" s="61">
        <f t="shared" si="7"/>
        <v>0</v>
      </c>
      <c r="C247" s="24" t="str">
        <f>IF(AND('Infos voyageurs'!AA237="Laos",'Infos voyageurs'!AC237="janvier"),'Infos voyageurs'!AG237,"")</f>
        <v/>
      </c>
      <c r="D247" s="24" t="str">
        <f>IF(AND('Infos voyageurs'!AA237="Laos",'Infos voyageurs'!AC237="février"),'Infos voyageurs'!AG237,"")</f>
        <v/>
      </c>
      <c r="E247" s="24" t="str">
        <f>IF(AND('Infos voyageurs'!AA237="Laos",'Infos voyageurs'!AC237="mars"),'Infos voyageurs'!AG237,"")</f>
        <v/>
      </c>
      <c r="F247" s="54" t="str">
        <f>IF(AND('Infos voyageurs'!AA237="Laos",'Infos voyageurs'!AC237="avril"),'Infos voyageurs'!AG237,"")</f>
        <v/>
      </c>
      <c r="G247" s="54" t="str">
        <f>IF(AND('Infos voyageurs'!AA237="Laos",'Infos voyageurs'!AC237="mai"),'Infos voyageurs'!AG237,"")</f>
        <v/>
      </c>
      <c r="H247" s="54" t="str">
        <f>IF(AND('Infos voyageurs'!AA238="Laos",'Infos voyageurs'!AC238="juin"),'Infos voyageurs'!AG238,"")</f>
        <v/>
      </c>
      <c r="I247" s="56" t="str">
        <f>IF(AND('Infos voyageurs'!AA237="Laos",'Infos voyageurs'!AC237="juillet"),'Infos voyageurs'!AG237,"")</f>
        <v/>
      </c>
      <c r="J247" s="56" t="str">
        <f>IF(AND('Infos voyageurs'!AA237="Laos",'Infos voyageurs'!AC237="août"),'Infos voyageurs'!AG237,"")</f>
        <v/>
      </c>
      <c r="K247" s="56" t="str">
        <f>IF(AND('Infos voyageurs'!AA237="Laos",'Infos voyageurs'!AC237="septembre"),'Infos voyageurs'!AG237,"")</f>
        <v/>
      </c>
      <c r="L247" s="58" t="str">
        <f>IF(AND('Infos voyageurs'!AA237="Laos",'Infos voyageurs'!AC237="octobre"),'Infos voyageurs'!AG237,"")</f>
        <v/>
      </c>
      <c r="M247" s="58" t="str">
        <f>IF(AND('Infos voyageurs'!AA237="Laos",'Infos voyageurs'!AC237="novembre"),'Infos voyageurs'!AG237,"")</f>
        <v/>
      </c>
      <c r="N247" s="58" t="str">
        <f>IF(AND('Infos voyageurs'!AA237="Laos",'Infos voyageurs'!AC237="décembre"),'Infos voyageurs'!AG237,"")</f>
        <v/>
      </c>
      <c r="Q247" s="14"/>
      <c r="R247" s="24" t="str">
        <f>IF('Infos voyageurs'!AA237="Laos",'Infos voyageurs'!AI237,"")</f>
        <v/>
      </c>
      <c r="S247" s="14"/>
      <c r="T247" s="68"/>
      <c r="U247" s="54" t="str">
        <f>IF('Infos voyageurs'!AE237="Laos",'Infos voyageurs'!AL237,"")</f>
        <v/>
      </c>
      <c r="V247" s="68"/>
      <c r="W247" s="69"/>
      <c r="X247" s="56" t="str">
        <f>IF('Infos voyageurs'!AA237="Laos",'Infos voyageurs'!AN237,"")</f>
        <v/>
      </c>
      <c r="Y247" s="69"/>
      <c r="Z247" s="70"/>
      <c r="AA247" s="58">
        <f t="shared" si="8"/>
        <v>0</v>
      </c>
      <c r="AB247" s="70"/>
    </row>
    <row r="248" spans="1:28" ht="16" customHeight="1" x14ac:dyDescent="0.2">
      <c r="A248" s="1" t="str">
        <f>IF('Infos voyageurs'!AA238="Laos",'Infos voyageurs'!B238,"")</f>
        <v/>
      </c>
      <c r="B248" s="61">
        <f t="shared" si="7"/>
        <v>0</v>
      </c>
      <c r="C248" s="24" t="str">
        <f>IF(AND('Infos voyageurs'!AA238="Laos",'Infos voyageurs'!AC238="janvier"),'Infos voyageurs'!AG238,"")</f>
        <v/>
      </c>
      <c r="D248" s="24" t="str">
        <f>IF(AND('Infos voyageurs'!AA238="Laos",'Infos voyageurs'!AC238="février"),'Infos voyageurs'!AG238,"")</f>
        <v/>
      </c>
      <c r="E248" s="24" t="str">
        <f>IF(AND('Infos voyageurs'!AA238="Laos",'Infos voyageurs'!AC238="mars"),'Infos voyageurs'!AG238,"")</f>
        <v/>
      </c>
      <c r="F248" s="54" t="str">
        <f>IF(AND('Infos voyageurs'!AA238="Laos",'Infos voyageurs'!AC238="avril"),'Infos voyageurs'!AG238,"")</f>
        <v/>
      </c>
      <c r="G248" s="54" t="str">
        <f>IF(AND('Infos voyageurs'!AA238="Laos",'Infos voyageurs'!AC238="mai"),'Infos voyageurs'!AG238,"")</f>
        <v/>
      </c>
      <c r="H248" s="54" t="str">
        <f>IF(AND('Infos voyageurs'!AA239="Laos",'Infos voyageurs'!AC239="juin"),'Infos voyageurs'!AG239,"")</f>
        <v/>
      </c>
      <c r="I248" s="56" t="str">
        <f>IF(AND('Infos voyageurs'!AA238="Laos",'Infos voyageurs'!AC238="juillet"),'Infos voyageurs'!AG238,"")</f>
        <v/>
      </c>
      <c r="J248" s="56" t="str">
        <f>IF(AND('Infos voyageurs'!AA238="Laos",'Infos voyageurs'!AC238="août"),'Infos voyageurs'!AG238,"")</f>
        <v/>
      </c>
      <c r="K248" s="56" t="str">
        <f>IF(AND('Infos voyageurs'!AA238="Laos",'Infos voyageurs'!AC238="septembre"),'Infos voyageurs'!AG238,"")</f>
        <v/>
      </c>
      <c r="L248" s="58" t="str">
        <f>IF(AND('Infos voyageurs'!AA238="Laos",'Infos voyageurs'!AC238="octobre"),'Infos voyageurs'!AG238,"")</f>
        <v/>
      </c>
      <c r="M248" s="58" t="str">
        <f>IF(AND('Infos voyageurs'!AA238="Laos",'Infos voyageurs'!AC238="novembre"),'Infos voyageurs'!AG238,"")</f>
        <v/>
      </c>
      <c r="N248" s="58" t="str">
        <f>IF(AND('Infos voyageurs'!AA238="Laos",'Infos voyageurs'!AC238="décembre"),'Infos voyageurs'!AG238,"")</f>
        <v/>
      </c>
      <c r="Q248" s="14"/>
      <c r="R248" s="24" t="str">
        <f>IF('Infos voyageurs'!AA238="Laos",'Infos voyageurs'!AI238,"")</f>
        <v/>
      </c>
      <c r="S248" s="14"/>
      <c r="T248" s="68"/>
      <c r="U248" s="54" t="str">
        <f>IF('Infos voyageurs'!AE238="Laos",'Infos voyageurs'!AL238,"")</f>
        <v/>
      </c>
      <c r="V248" s="68"/>
      <c r="W248" s="69"/>
      <c r="X248" s="56" t="str">
        <f>IF('Infos voyageurs'!AA238="Laos",'Infos voyageurs'!AN238,"")</f>
        <v/>
      </c>
      <c r="Y248" s="69"/>
      <c r="Z248" s="70"/>
      <c r="AA248" s="58">
        <f t="shared" si="8"/>
        <v>0</v>
      </c>
      <c r="AB248" s="70"/>
    </row>
    <row r="249" spans="1:28" ht="16" customHeight="1" x14ac:dyDescent="0.2">
      <c r="A249" s="1" t="str">
        <f>IF('Infos voyageurs'!AA239="Laos",'Infos voyageurs'!B239,"")</f>
        <v/>
      </c>
      <c r="B249" s="61">
        <f t="shared" si="7"/>
        <v>0</v>
      </c>
      <c r="C249" s="24" t="str">
        <f>IF(AND('Infos voyageurs'!AA239="Laos",'Infos voyageurs'!AC239="janvier"),'Infos voyageurs'!AG239,"")</f>
        <v/>
      </c>
      <c r="D249" s="24" t="str">
        <f>IF(AND('Infos voyageurs'!AA239="Laos",'Infos voyageurs'!AC239="février"),'Infos voyageurs'!AG239,"")</f>
        <v/>
      </c>
      <c r="E249" s="24" t="str">
        <f>IF(AND('Infos voyageurs'!AA239="Laos",'Infos voyageurs'!AC239="mars"),'Infos voyageurs'!AG239,"")</f>
        <v/>
      </c>
      <c r="F249" s="54" t="str">
        <f>IF(AND('Infos voyageurs'!AA239="Laos",'Infos voyageurs'!AC239="avril"),'Infos voyageurs'!AG239,"")</f>
        <v/>
      </c>
      <c r="G249" s="54" t="str">
        <f>IF(AND('Infos voyageurs'!AA239="Laos",'Infos voyageurs'!AC239="mai"),'Infos voyageurs'!AG239,"")</f>
        <v/>
      </c>
      <c r="H249" s="54" t="str">
        <f>IF(AND('Infos voyageurs'!AA240="Laos",'Infos voyageurs'!AC240="juin"),'Infos voyageurs'!AG240,"")</f>
        <v/>
      </c>
      <c r="I249" s="56" t="str">
        <f>IF(AND('Infos voyageurs'!AA239="Laos",'Infos voyageurs'!AC239="juillet"),'Infos voyageurs'!AG239,"")</f>
        <v/>
      </c>
      <c r="J249" s="56" t="str">
        <f>IF(AND('Infos voyageurs'!AA239="Laos",'Infos voyageurs'!AC239="août"),'Infos voyageurs'!AG239,"")</f>
        <v/>
      </c>
      <c r="K249" s="56" t="str">
        <f>IF(AND('Infos voyageurs'!AA239="Laos",'Infos voyageurs'!AC239="septembre"),'Infos voyageurs'!AG239,"")</f>
        <v/>
      </c>
      <c r="L249" s="58" t="str">
        <f>IF(AND('Infos voyageurs'!AA239="Laos",'Infos voyageurs'!AC239="octobre"),'Infos voyageurs'!AG239,"")</f>
        <v/>
      </c>
      <c r="M249" s="58" t="str">
        <f>IF(AND('Infos voyageurs'!AA239="Laos",'Infos voyageurs'!AC239="novembre"),'Infos voyageurs'!AG239,"")</f>
        <v/>
      </c>
      <c r="N249" s="58" t="str">
        <f>IF(AND('Infos voyageurs'!AA239="Laos",'Infos voyageurs'!AC239="décembre"),'Infos voyageurs'!AG239,"")</f>
        <v/>
      </c>
      <c r="Q249" s="14"/>
      <c r="R249" s="24" t="str">
        <f>IF('Infos voyageurs'!AA239="Laos",'Infos voyageurs'!AI239,"")</f>
        <v/>
      </c>
      <c r="S249" s="14"/>
      <c r="T249" s="68"/>
      <c r="U249" s="54" t="str">
        <f>IF('Infos voyageurs'!AE239="Laos",'Infos voyageurs'!AL239,"")</f>
        <v/>
      </c>
      <c r="V249" s="68"/>
      <c r="W249" s="69"/>
      <c r="X249" s="56" t="str">
        <f>IF('Infos voyageurs'!AA239="Laos",'Infos voyageurs'!AN239,"")</f>
        <v/>
      </c>
      <c r="Y249" s="69"/>
      <c r="Z249" s="70"/>
      <c r="AA249" s="58">
        <f t="shared" si="8"/>
        <v>0</v>
      </c>
      <c r="AB249" s="70"/>
    </row>
    <row r="250" spans="1:28" ht="16" customHeight="1" x14ac:dyDescent="0.2">
      <c r="A250" s="1" t="str">
        <f>IF('Infos voyageurs'!AA240="Laos",'Infos voyageurs'!B240,"")</f>
        <v/>
      </c>
      <c r="B250" s="61">
        <f t="shared" si="7"/>
        <v>0</v>
      </c>
      <c r="C250" s="24" t="str">
        <f>IF(AND('Infos voyageurs'!AA240="Laos",'Infos voyageurs'!AC240="janvier"),'Infos voyageurs'!AG240,"")</f>
        <v/>
      </c>
      <c r="D250" s="24" t="str">
        <f>IF(AND('Infos voyageurs'!AA240="Laos",'Infos voyageurs'!AC240="février"),'Infos voyageurs'!AG240,"")</f>
        <v/>
      </c>
      <c r="E250" s="24" t="str">
        <f>IF(AND('Infos voyageurs'!AA240="Laos",'Infos voyageurs'!AC240="mars"),'Infos voyageurs'!AG240,"")</f>
        <v/>
      </c>
      <c r="F250" s="54" t="str">
        <f>IF(AND('Infos voyageurs'!AA240="Laos",'Infos voyageurs'!AC240="avril"),'Infos voyageurs'!AG240,"")</f>
        <v/>
      </c>
      <c r="G250" s="54" t="str">
        <f>IF(AND('Infos voyageurs'!AA240="Laos",'Infos voyageurs'!AC240="mai"),'Infos voyageurs'!AG240,"")</f>
        <v/>
      </c>
      <c r="H250" s="54" t="str">
        <f>IF(AND('Infos voyageurs'!AA241="Laos",'Infos voyageurs'!AC241="juin"),'Infos voyageurs'!AG241,"")</f>
        <v/>
      </c>
      <c r="I250" s="56" t="str">
        <f>IF(AND('Infos voyageurs'!AA240="Laos",'Infos voyageurs'!AC240="juillet"),'Infos voyageurs'!AG240,"")</f>
        <v/>
      </c>
      <c r="J250" s="56" t="str">
        <f>IF(AND('Infos voyageurs'!AA240="Laos",'Infos voyageurs'!AC240="août"),'Infos voyageurs'!AG240,"")</f>
        <v/>
      </c>
      <c r="K250" s="56" t="str">
        <f>IF(AND('Infos voyageurs'!AA240="Laos",'Infos voyageurs'!AC240="septembre"),'Infos voyageurs'!AG240,"")</f>
        <v/>
      </c>
      <c r="L250" s="58" t="str">
        <f>IF(AND('Infos voyageurs'!AA240="Laos",'Infos voyageurs'!AC240="octobre"),'Infos voyageurs'!AG240,"")</f>
        <v/>
      </c>
      <c r="M250" s="58" t="str">
        <f>IF(AND('Infos voyageurs'!AA240="Laos",'Infos voyageurs'!AC240="novembre"),'Infos voyageurs'!AG240,"")</f>
        <v/>
      </c>
      <c r="N250" s="58" t="str">
        <f>IF(AND('Infos voyageurs'!AA240="Laos",'Infos voyageurs'!AC240="décembre"),'Infos voyageurs'!AG240,"")</f>
        <v/>
      </c>
      <c r="Q250" s="14"/>
      <c r="R250" s="24" t="str">
        <f>IF('Infos voyageurs'!AA240="Laos",'Infos voyageurs'!AI240,"")</f>
        <v/>
      </c>
      <c r="S250" s="14"/>
      <c r="T250" s="68"/>
      <c r="U250" s="54" t="str">
        <f>IF('Infos voyageurs'!AE240="Laos",'Infos voyageurs'!AL240,"")</f>
        <v/>
      </c>
      <c r="V250" s="68"/>
      <c r="W250" s="69"/>
      <c r="X250" s="56" t="str">
        <f>IF('Infos voyageurs'!AA240="Laos",'Infos voyageurs'!AN240,"")</f>
        <v/>
      </c>
      <c r="Y250" s="69"/>
      <c r="Z250" s="70"/>
      <c r="AA250" s="58">
        <f t="shared" si="8"/>
        <v>0</v>
      </c>
      <c r="AB250" s="70"/>
    </row>
    <row r="251" spans="1:28" ht="16" customHeight="1" x14ac:dyDescent="0.2">
      <c r="A251" s="1" t="str">
        <f>IF('Infos voyageurs'!AA241="Laos",'Infos voyageurs'!B241,"")</f>
        <v/>
      </c>
      <c r="B251" s="61">
        <f t="shared" si="7"/>
        <v>0</v>
      </c>
      <c r="C251" s="24" t="str">
        <f>IF(AND('Infos voyageurs'!AA241="Laos",'Infos voyageurs'!AC241="janvier"),'Infos voyageurs'!AG241,"")</f>
        <v/>
      </c>
      <c r="D251" s="24" t="str">
        <f>IF(AND('Infos voyageurs'!AA241="Laos",'Infos voyageurs'!AC241="février"),'Infos voyageurs'!AG241,"")</f>
        <v/>
      </c>
      <c r="E251" s="24" t="str">
        <f>IF(AND('Infos voyageurs'!AA241="Laos",'Infos voyageurs'!AC241="mars"),'Infos voyageurs'!AG241,"")</f>
        <v/>
      </c>
      <c r="F251" s="54" t="str">
        <f>IF(AND('Infos voyageurs'!AA241="Laos",'Infos voyageurs'!AC241="avril"),'Infos voyageurs'!AG241,"")</f>
        <v/>
      </c>
      <c r="G251" s="54" t="str">
        <f>IF(AND('Infos voyageurs'!AA241="Laos",'Infos voyageurs'!AC241="mai"),'Infos voyageurs'!AG241,"")</f>
        <v/>
      </c>
      <c r="H251" s="54" t="str">
        <f>IF(AND('Infos voyageurs'!AA242="Laos",'Infos voyageurs'!AC242="juin"),'Infos voyageurs'!AG242,"")</f>
        <v/>
      </c>
      <c r="I251" s="56" t="str">
        <f>IF(AND('Infos voyageurs'!AA241="Laos",'Infos voyageurs'!AC241="juillet"),'Infos voyageurs'!AG241,"")</f>
        <v/>
      </c>
      <c r="J251" s="56" t="str">
        <f>IF(AND('Infos voyageurs'!AA241="Laos",'Infos voyageurs'!AC241="août"),'Infos voyageurs'!AG241,"")</f>
        <v/>
      </c>
      <c r="K251" s="56" t="str">
        <f>IF(AND('Infos voyageurs'!AA241="Laos",'Infos voyageurs'!AC241="septembre"),'Infos voyageurs'!AG241,"")</f>
        <v/>
      </c>
      <c r="L251" s="58" t="str">
        <f>IF(AND('Infos voyageurs'!AA241="Laos",'Infos voyageurs'!AC241="octobre"),'Infos voyageurs'!AG241,"")</f>
        <v/>
      </c>
      <c r="M251" s="58" t="str">
        <f>IF(AND('Infos voyageurs'!AA241="Laos",'Infos voyageurs'!AC241="novembre"),'Infos voyageurs'!AG241,"")</f>
        <v/>
      </c>
      <c r="N251" s="58" t="str">
        <f>IF(AND('Infos voyageurs'!AA241="Laos",'Infos voyageurs'!AC241="décembre"),'Infos voyageurs'!AG241,"")</f>
        <v/>
      </c>
      <c r="Q251" s="14"/>
      <c r="R251" s="24" t="str">
        <f>IF('Infos voyageurs'!AA241="Laos",'Infos voyageurs'!AI241,"")</f>
        <v/>
      </c>
      <c r="S251" s="14"/>
      <c r="T251" s="68"/>
      <c r="U251" s="54" t="str">
        <f>IF('Infos voyageurs'!AE241="Laos",'Infos voyageurs'!AL241,"")</f>
        <v/>
      </c>
      <c r="V251" s="68"/>
      <c r="W251" s="69"/>
      <c r="X251" s="56" t="str">
        <f>IF('Infos voyageurs'!AA241="Laos",'Infos voyageurs'!AN241,"")</f>
        <v/>
      </c>
      <c r="Y251" s="69"/>
      <c r="Z251" s="70"/>
      <c r="AA251" s="58">
        <f t="shared" si="8"/>
        <v>0</v>
      </c>
      <c r="AB251" s="70"/>
    </row>
    <row r="252" spans="1:28" ht="16" customHeight="1" x14ac:dyDescent="0.2">
      <c r="A252" s="1" t="str">
        <f>IF('Infos voyageurs'!AA242="Laos",'Infos voyageurs'!B242,"")</f>
        <v/>
      </c>
      <c r="B252" s="61">
        <f t="shared" si="7"/>
        <v>0</v>
      </c>
      <c r="C252" s="24" t="str">
        <f>IF(AND('Infos voyageurs'!AA242="Laos",'Infos voyageurs'!AC242="janvier"),'Infos voyageurs'!AG242,"")</f>
        <v/>
      </c>
      <c r="D252" s="24" t="str">
        <f>IF(AND('Infos voyageurs'!AA242="Laos",'Infos voyageurs'!AC242="février"),'Infos voyageurs'!AG242,"")</f>
        <v/>
      </c>
      <c r="E252" s="24" t="str">
        <f>IF(AND('Infos voyageurs'!AA242="Laos",'Infos voyageurs'!AC242="mars"),'Infos voyageurs'!AG242,"")</f>
        <v/>
      </c>
      <c r="F252" s="54" t="str">
        <f>IF(AND('Infos voyageurs'!AA242="Laos",'Infos voyageurs'!AC242="avril"),'Infos voyageurs'!AG242,"")</f>
        <v/>
      </c>
      <c r="G252" s="54" t="str">
        <f>IF(AND('Infos voyageurs'!AA242="Laos",'Infos voyageurs'!AC242="mai"),'Infos voyageurs'!AG242,"")</f>
        <v/>
      </c>
      <c r="H252" s="54" t="str">
        <f>IF(AND('Infos voyageurs'!AA243="Laos",'Infos voyageurs'!AC243="juin"),'Infos voyageurs'!AG243,"")</f>
        <v/>
      </c>
      <c r="I252" s="56" t="str">
        <f>IF(AND('Infos voyageurs'!AA242="Laos",'Infos voyageurs'!AC242="juillet"),'Infos voyageurs'!AG242,"")</f>
        <v/>
      </c>
      <c r="J252" s="56" t="str">
        <f>IF(AND('Infos voyageurs'!AA242="Laos",'Infos voyageurs'!AC242="août"),'Infos voyageurs'!AG242,"")</f>
        <v/>
      </c>
      <c r="K252" s="56" t="str">
        <f>IF(AND('Infos voyageurs'!AA242="Laos",'Infos voyageurs'!AC242="septembre"),'Infos voyageurs'!AG242,"")</f>
        <v/>
      </c>
      <c r="L252" s="58" t="str">
        <f>IF(AND('Infos voyageurs'!AA242="Laos",'Infos voyageurs'!AC242="octobre"),'Infos voyageurs'!AG242,"")</f>
        <v/>
      </c>
      <c r="M252" s="58" t="str">
        <f>IF(AND('Infos voyageurs'!AA242="Laos",'Infos voyageurs'!AC242="novembre"),'Infos voyageurs'!AG242,"")</f>
        <v/>
      </c>
      <c r="N252" s="58" t="str">
        <f>IF(AND('Infos voyageurs'!AA242="Laos",'Infos voyageurs'!AC242="décembre"),'Infos voyageurs'!AG242,"")</f>
        <v/>
      </c>
      <c r="Q252" s="14"/>
      <c r="R252" s="24" t="str">
        <f>IF('Infos voyageurs'!AA242="Laos",'Infos voyageurs'!AI242,"")</f>
        <v/>
      </c>
      <c r="S252" s="14"/>
      <c r="T252" s="68"/>
      <c r="U252" s="54" t="str">
        <f>IF('Infos voyageurs'!AE242="Laos",'Infos voyageurs'!AL242,"")</f>
        <v/>
      </c>
      <c r="V252" s="68"/>
      <c r="W252" s="69"/>
      <c r="X252" s="56" t="str">
        <f>IF('Infos voyageurs'!AA242="Laos",'Infos voyageurs'!AN242,"")</f>
        <v/>
      </c>
      <c r="Y252" s="69"/>
      <c r="Z252" s="70"/>
      <c r="AA252" s="58">
        <f t="shared" si="8"/>
        <v>0</v>
      </c>
      <c r="AB252" s="70"/>
    </row>
    <row r="253" spans="1:28" ht="16" customHeight="1" x14ac:dyDescent="0.2">
      <c r="A253" s="1" t="str">
        <f>IF('Infos voyageurs'!AA243="Laos",'Infos voyageurs'!B243,"")</f>
        <v/>
      </c>
      <c r="B253" s="61">
        <f t="shared" si="7"/>
        <v>0</v>
      </c>
      <c r="C253" s="24" t="str">
        <f>IF(AND('Infos voyageurs'!AA243="Laos",'Infos voyageurs'!AC243="janvier"),'Infos voyageurs'!AG243,"")</f>
        <v/>
      </c>
      <c r="D253" s="24" t="str">
        <f>IF(AND('Infos voyageurs'!AA243="Laos",'Infos voyageurs'!AC243="février"),'Infos voyageurs'!AG243,"")</f>
        <v/>
      </c>
      <c r="E253" s="24" t="str">
        <f>IF(AND('Infos voyageurs'!AA243="Laos",'Infos voyageurs'!AC243="mars"),'Infos voyageurs'!AG243,"")</f>
        <v/>
      </c>
      <c r="F253" s="54" t="str">
        <f>IF(AND('Infos voyageurs'!AA243="Laos",'Infos voyageurs'!AC243="avril"),'Infos voyageurs'!AG243,"")</f>
        <v/>
      </c>
      <c r="G253" s="54" t="str">
        <f>IF(AND('Infos voyageurs'!AA243="Laos",'Infos voyageurs'!AC243="mai"),'Infos voyageurs'!AG243,"")</f>
        <v/>
      </c>
      <c r="H253" s="54" t="str">
        <f>IF(AND('Infos voyageurs'!AA244="Laos",'Infos voyageurs'!AC244="juin"),'Infos voyageurs'!AG244,"")</f>
        <v/>
      </c>
      <c r="I253" s="56" t="str">
        <f>IF(AND('Infos voyageurs'!AA243="Laos",'Infos voyageurs'!AC243="juillet"),'Infos voyageurs'!AG243,"")</f>
        <v/>
      </c>
      <c r="J253" s="56" t="str">
        <f>IF(AND('Infos voyageurs'!AA243="Laos",'Infos voyageurs'!AC243="août"),'Infos voyageurs'!AG243,"")</f>
        <v/>
      </c>
      <c r="K253" s="56" t="str">
        <f>IF(AND('Infos voyageurs'!AA243="Laos",'Infos voyageurs'!AC243="septembre"),'Infos voyageurs'!AG243,"")</f>
        <v/>
      </c>
      <c r="L253" s="58" t="str">
        <f>IF(AND('Infos voyageurs'!AA243="Laos",'Infos voyageurs'!AC243="octobre"),'Infos voyageurs'!AG243,"")</f>
        <v/>
      </c>
      <c r="M253" s="58" t="str">
        <f>IF(AND('Infos voyageurs'!AA243="Laos",'Infos voyageurs'!AC243="novembre"),'Infos voyageurs'!AG243,"")</f>
        <v/>
      </c>
      <c r="N253" s="58" t="str">
        <f>IF(AND('Infos voyageurs'!AA243="Laos",'Infos voyageurs'!AC243="décembre"),'Infos voyageurs'!AG243,"")</f>
        <v/>
      </c>
      <c r="Q253" s="14"/>
      <c r="R253" s="24" t="str">
        <f>IF('Infos voyageurs'!AA243="Laos",'Infos voyageurs'!AI243,"")</f>
        <v/>
      </c>
      <c r="S253" s="14"/>
      <c r="T253" s="68"/>
      <c r="U253" s="54" t="str">
        <f>IF('Infos voyageurs'!AE243="Laos",'Infos voyageurs'!AL243,"")</f>
        <v/>
      </c>
      <c r="V253" s="68"/>
      <c r="W253" s="69"/>
      <c r="X253" s="56" t="str">
        <f>IF('Infos voyageurs'!AA243="Laos",'Infos voyageurs'!AN243,"")</f>
        <v/>
      </c>
      <c r="Y253" s="69"/>
      <c r="Z253" s="70"/>
      <c r="AA253" s="58">
        <f t="shared" si="8"/>
        <v>0</v>
      </c>
      <c r="AB253" s="70"/>
    </row>
    <row r="254" spans="1:28" ht="16" customHeight="1" x14ac:dyDescent="0.2">
      <c r="A254" s="1" t="str">
        <f>IF('Infos voyageurs'!AA244="Laos",'Infos voyageurs'!B244,"")</f>
        <v/>
      </c>
      <c r="B254" s="61">
        <f t="shared" si="7"/>
        <v>0</v>
      </c>
      <c r="C254" s="24" t="str">
        <f>IF(AND('Infos voyageurs'!AA244="Laos",'Infos voyageurs'!AC244="janvier"),'Infos voyageurs'!AG244,"")</f>
        <v/>
      </c>
      <c r="D254" s="24" t="str">
        <f>IF(AND('Infos voyageurs'!AA244="Laos",'Infos voyageurs'!AC244="février"),'Infos voyageurs'!AG244,"")</f>
        <v/>
      </c>
      <c r="E254" s="24" t="str">
        <f>IF(AND('Infos voyageurs'!AA244="Laos",'Infos voyageurs'!AC244="mars"),'Infos voyageurs'!AG244,"")</f>
        <v/>
      </c>
      <c r="F254" s="54" t="str">
        <f>IF(AND('Infos voyageurs'!AA244="Laos",'Infos voyageurs'!AC244="avril"),'Infos voyageurs'!AG244,"")</f>
        <v/>
      </c>
      <c r="G254" s="54" t="str">
        <f>IF(AND('Infos voyageurs'!AA244="Laos",'Infos voyageurs'!AC244="mai"),'Infos voyageurs'!AG244,"")</f>
        <v/>
      </c>
      <c r="H254" s="54" t="str">
        <f>IF(AND('Infos voyageurs'!AA245="Laos",'Infos voyageurs'!AC245="juin"),'Infos voyageurs'!AG245,"")</f>
        <v/>
      </c>
      <c r="I254" s="56" t="str">
        <f>IF(AND('Infos voyageurs'!AA244="Laos",'Infos voyageurs'!AC244="juillet"),'Infos voyageurs'!AG244,"")</f>
        <v/>
      </c>
      <c r="J254" s="56" t="str">
        <f>IF(AND('Infos voyageurs'!AA244="Laos",'Infos voyageurs'!AC244="août"),'Infos voyageurs'!AG244,"")</f>
        <v/>
      </c>
      <c r="K254" s="56" t="str">
        <f>IF(AND('Infos voyageurs'!AA244="Laos",'Infos voyageurs'!AC244="septembre"),'Infos voyageurs'!AG244,"")</f>
        <v/>
      </c>
      <c r="L254" s="58" t="str">
        <f>IF(AND('Infos voyageurs'!AA244="Laos",'Infos voyageurs'!AC244="octobre"),'Infos voyageurs'!AG244,"")</f>
        <v/>
      </c>
      <c r="M254" s="58" t="str">
        <f>IF(AND('Infos voyageurs'!AA244="Laos",'Infos voyageurs'!AC244="novembre"),'Infos voyageurs'!AG244,"")</f>
        <v/>
      </c>
      <c r="N254" s="58" t="str">
        <f>IF(AND('Infos voyageurs'!AA244="Laos",'Infos voyageurs'!AC244="décembre"),'Infos voyageurs'!AG244,"")</f>
        <v/>
      </c>
      <c r="Q254" s="14"/>
      <c r="R254" s="24" t="str">
        <f>IF('Infos voyageurs'!AA244="Laos",'Infos voyageurs'!AI244,"")</f>
        <v/>
      </c>
      <c r="S254" s="14"/>
      <c r="T254" s="68"/>
      <c r="U254" s="54" t="str">
        <f>IF('Infos voyageurs'!AE244="Laos",'Infos voyageurs'!AL244,"")</f>
        <v/>
      </c>
      <c r="V254" s="68"/>
      <c r="W254" s="69"/>
      <c r="X254" s="56" t="str">
        <f>IF('Infos voyageurs'!AA244="Laos",'Infos voyageurs'!AN244,"")</f>
        <v/>
      </c>
      <c r="Y254" s="69"/>
      <c r="Z254" s="70"/>
      <c r="AA254" s="58">
        <f t="shared" si="8"/>
        <v>0</v>
      </c>
      <c r="AB254" s="70"/>
    </row>
    <row r="255" spans="1:28" ht="16" customHeight="1" x14ac:dyDescent="0.2">
      <c r="A255" s="1" t="str">
        <f>IF('Infos voyageurs'!AA245="Laos",'Infos voyageurs'!B245,"")</f>
        <v/>
      </c>
      <c r="B255" s="61">
        <f t="shared" si="7"/>
        <v>0</v>
      </c>
      <c r="C255" s="24" t="str">
        <f>IF(AND('Infos voyageurs'!AA245="Laos",'Infos voyageurs'!AC245="janvier"),'Infos voyageurs'!AG245,"")</f>
        <v/>
      </c>
      <c r="D255" s="24" t="str">
        <f>IF(AND('Infos voyageurs'!AA245="Laos",'Infos voyageurs'!AC245="février"),'Infos voyageurs'!AG245,"")</f>
        <v/>
      </c>
      <c r="E255" s="24" t="str">
        <f>IF(AND('Infos voyageurs'!AA245="Laos",'Infos voyageurs'!AC245="mars"),'Infos voyageurs'!AG245,"")</f>
        <v/>
      </c>
      <c r="F255" s="54" t="str">
        <f>IF(AND('Infos voyageurs'!AA245="Laos",'Infos voyageurs'!AC245="avril"),'Infos voyageurs'!AG245,"")</f>
        <v/>
      </c>
      <c r="G255" s="54" t="str">
        <f>IF(AND('Infos voyageurs'!AA245="Laos",'Infos voyageurs'!AC245="mai"),'Infos voyageurs'!AG245,"")</f>
        <v/>
      </c>
      <c r="H255" s="54" t="str">
        <f>IF(AND('Infos voyageurs'!AA246="Laos",'Infos voyageurs'!AC246="juin"),'Infos voyageurs'!AG246,"")</f>
        <v/>
      </c>
      <c r="I255" s="56" t="str">
        <f>IF(AND('Infos voyageurs'!AA245="Laos",'Infos voyageurs'!AC245="juillet"),'Infos voyageurs'!AG245,"")</f>
        <v/>
      </c>
      <c r="J255" s="56" t="str">
        <f>IF(AND('Infos voyageurs'!AA245="Laos",'Infos voyageurs'!AC245="août"),'Infos voyageurs'!AG245,"")</f>
        <v/>
      </c>
      <c r="K255" s="56" t="str">
        <f>IF(AND('Infos voyageurs'!AA245="Laos",'Infos voyageurs'!AC245="septembre"),'Infos voyageurs'!AG245,"")</f>
        <v/>
      </c>
      <c r="L255" s="58" t="str">
        <f>IF(AND('Infos voyageurs'!AA245="Laos",'Infos voyageurs'!AC245="octobre"),'Infos voyageurs'!AG245,"")</f>
        <v/>
      </c>
      <c r="M255" s="58" t="str">
        <f>IF(AND('Infos voyageurs'!AA245="Laos",'Infos voyageurs'!AC245="novembre"),'Infos voyageurs'!AG245,"")</f>
        <v/>
      </c>
      <c r="N255" s="58" t="str">
        <f>IF(AND('Infos voyageurs'!AA245="Laos",'Infos voyageurs'!AC245="décembre"),'Infos voyageurs'!AG245,"")</f>
        <v/>
      </c>
      <c r="Q255" s="14"/>
      <c r="R255" s="24" t="str">
        <f>IF('Infos voyageurs'!AA245="Laos",'Infos voyageurs'!AI245,"")</f>
        <v/>
      </c>
      <c r="S255" s="14"/>
      <c r="T255" s="68"/>
      <c r="U255" s="54" t="str">
        <f>IF('Infos voyageurs'!AE245="Laos",'Infos voyageurs'!AL245,"")</f>
        <v/>
      </c>
      <c r="V255" s="68"/>
      <c r="W255" s="69"/>
      <c r="X255" s="56" t="str">
        <f>IF('Infos voyageurs'!AA245="Laos",'Infos voyageurs'!AN245,"")</f>
        <v/>
      </c>
      <c r="Y255" s="69"/>
      <c r="Z255" s="70"/>
      <c r="AA255" s="58">
        <f t="shared" si="8"/>
        <v>0</v>
      </c>
      <c r="AB255" s="70"/>
    </row>
    <row r="256" spans="1:28" ht="16" customHeight="1" x14ac:dyDescent="0.2">
      <c r="A256" s="1" t="str">
        <f>IF('Infos voyageurs'!AA246="Laos",'Infos voyageurs'!B246,"")</f>
        <v/>
      </c>
      <c r="B256" s="61">
        <f t="shared" si="7"/>
        <v>0</v>
      </c>
      <c r="C256" s="24" t="str">
        <f>IF(AND('Infos voyageurs'!AA246="Laos",'Infos voyageurs'!AC246="janvier"),'Infos voyageurs'!AG246,"")</f>
        <v/>
      </c>
      <c r="D256" s="24" t="str">
        <f>IF(AND('Infos voyageurs'!AA246="Laos",'Infos voyageurs'!AC246="février"),'Infos voyageurs'!AG246,"")</f>
        <v/>
      </c>
      <c r="E256" s="24" t="str">
        <f>IF(AND('Infos voyageurs'!AA246="Laos",'Infos voyageurs'!AC246="mars"),'Infos voyageurs'!AG246,"")</f>
        <v/>
      </c>
      <c r="F256" s="54" t="str">
        <f>IF(AND('Infos voyageurs'!AA246="Laos",'Infos voyageurs'!AC246="avril"),'Infos voyageurs'!AG246,"")</f>
        <v/>
      </c>
      <c r="G256" s="54" t="str">
        <f>IF(AND('Infos voyageurs'!AA246="Laos",'Infos voyageurs'!AC246="mai"),'Infos voyageurs'!AG246,"")</f>
        <v/>
      </c>
      <c r="H256" s="54" t="str">
        <f>IF(AND('Infos voyageurs'!AA247="Laos",'Infos voyageurs'!AC247="juin"),'Infos voyageurs'!AG247,"")</f>
        <v/>
      </c>
      <c r="I256" s="56" t="str">
        <f>IF(AND('Infos voyageurs'!AA246="Laos",'Infos voyageurs'!AC246="juillet"),'Infos voyageurs'!AG246,"")</f>
        <v/>
      </c>
      <c r="J256" s="56" t="str">
        <f>IF(AND('Infos voyageurs'!AA246="Laos",'Infos voyageurs'!AC246="août"),'Infos voyageurs'!AG246,"")</f>
        <v/>
      </c>
      <c r="K256" s="56" t="str">
        <f>IF(AND('Infos voyageurs'!AA246="Laos",'Infos voyageurs'!AC246="septembre"),'Infos voyageurs'!AG246,"")</f>
        <v/>
      </c>
      <c r="L256" s="58" t="str">
        <f>IF(AND('Infos voyageurs'!AA246="Laos",'Infos voyageurs'!AC246="octobre"),'Infos voyageurs'!AG246,"")</f>
        <v/>
      </c>
      <c r="M256" s="58" t="str">
        <f>IF(AND('Infos voyageurs'!AA246="Laos",'Infos voyageurs'!AC246="novembre"),'Infos voyageurs'!AG246,"")</f>
        <v/>
      </c>
      <c r="N256" s="58" t="str">
        <f>IF(AND('Infos voyageurs'!AA246="Laos",'Infos voyageurs'!AC246="décembre"),'Infos voyageurs'!AG246,"")</f>
        <v/>
      </c>
      <c r="Q256" s="14"/>
      <c r="R256" s="24" t="str">
        <f>IF('Infos voyageurs'!AA246="Laos",'Infos voyageurs'!AI246,"")</f>
        <v/>
      </c>
      <c r="S256" s="14"/>
      <c r="T256" s="68"/>
      <c r="U256" s="54" t="str">
        <f>IF('Infos voyageurs'!AE246="Laos",'Infos voyageurs'!AL246,"")</f>
        <v/>
      </c>
      <c r="V256" s="68"/>
      <c r="W256" s="69"/>
      <c r="X256" s="56" t="str">
        <f>IF('Infos voyageurs'!AA246="Laos",'Infos voyageurs'!AN246,"")</f>
        <v/>
      </c>
      <c r="Y256" s="69"/>
      <c r="Z256" s="70"/>
      <c r="AA256" s="58">
        <f t="shared" si="8"/>
        <v>0</v>
      </c>
      <c r="AB256" s="70"/>
    </row>
    <row r="257" spans="1:28" ht="16" customHeight="1" x14ac:dyDescent="0.2">
      <c r="A257" s="1" t="str">
        <f>IF('Infos voyageurs'!AA247="Laos",'Infos voyageurs'!B247,"")</f>
        <v/>
      </c>
      <c r="B257" s="61">
        <f t="shared" si="7"/>
        <v>0</v>
      </c>
      <c r="C257" s="24" t="str">
        <f>IF(AND('Infos voyageurs'!AA247="Laos",'Infos voyageurs'!AC247="janvier"),'Infos voyageurs'!AG247,"")</f>
        <v/>
      </c>
      <c r="D257" s="24" t="str">
        <f>IF(AND('Infos voyageurs'!AA247="Laos",'Infos voyageurs'!AC247="février"),'Infos voyageurs'!AG247,"")</f>
        <v/>
      </c>
      <c r="E257" s="24" t="str">
        <f>IF(AND('Infos voyageurs'!AA247="Laos",'Infos voyageurs'!AC247="mars"),'Infos voyageurs'!AG247,"")</f>
        <v/>
      </c>
      <c r="F257" s="54" t="str">
        <f>IF(AND('Infos voyageurs'!AA247="Laos",'Infos voyageurs'!AC247="avril"),'Infos voyageurs'!AG247,"")</f>
        <v/>
      </c>
      <c r="G257" s="54" t="str">
        <f>IF(AND('Infos voyageurs'!AA247="Laos",'Infos voyageurs'!AC247="mai"),'Infos voyageurs'!AG247,"")</f>
        <v/>
      </c>
      <c r="H257" s="54" t="str">
        <f>IF(AND('Infos voyageurs'!AA248="Laos",'Infos voyageurs'!AC248="juin"),'Infos voyageurs'!AG248,"")</f>
        <v/>
      </c>
      <c r="I257" s="56" t="str">
        <f>IF(AND('Infos voyageurs'!AA247="Laos",'Infos voyageurs'!AC247="juillet"),'Infos voyageurs'!AG247,"")</f>
        <v/>
      </c>
      <c r="J257" s="56" t="str">
        <f>IF(AND('Infos voyageurs'!AA247="Laos",'Infos voyageurs'!AC247="août"),'Infos voyageurs'!AG247,"")</f>
        <v/>
      </c>
      <c r="K257" s="56" t="str">
        <f>IF(AND('Infos voyageurs'!AA247="Laos",'Infos voyageurs'!AC247="septembre"),'Infos voyageurs'!AG247,"")</f>
        <v/>
      </c>
      <c r="L257" s="58" t="str">
        <f>IF(AND('Infos voyageurs'!AA247="Laos",'Infos voyageurs'!AC247="octobre"),'Infos voyageurs'!AG247,"")</f>
        <v/>
      </c>
      <c r="M257" s="58" t="str">
        <f>IF(AND('Infos voyageurs'!AA247="Laos",'Infos voyageurs'!AC247="novembre"),'Infos voyageurs'!AG247,"")</f>
        <v/>
      </c>
      <c r="N257" s="58" t="str">
        <f>IF(AND('Infos voyageurs'!AA247="Laos",'Infos voyageurs'!AC247="décembre"),'Infos voyageurs'!AG247,"")</f>
        <v/>
      </c>
      <c r="Q257" s="14"/>
      <c r="R257" s="24" t="str">
        <f>IF('Infos voyageurs'!AA247="Laos",'Infos voyageurs'!AI247,"")</f>
        <v/>
      </c>
      <c r="S257" s="14"/>
      <c r="T257" s="68"/>
      <c r="U257" s="54" t="str">
        <f>IF('Infos voyageurs'!AE247="Laos",'Infos voyageurs'!AL247,"")</f>
        <v/>
      </c>
      <c r="V257" s="68"/>
      <c r="W257" s="69"/>
      <c r="X257" s="56" t="str">
        <f>IF('Infos voyageurs'!AA247="Laos",'Infos voyageurs'!AN247,"")</f>
        <v/>
      </c>
      <c r="Y257" s="69"/>
      <c r="Z257" s="70"/>
      <c r="AA257" s="58">
        <f t="shared" si="8"/>
        <v>0</v>
      </c>
      <c r="AB257" s="70"/>
    </row>
    <row r="258" spans="1:28" ht="16" customHeight="1" x14ac:dyDescent="0.2">
      <c r="A258" s="1" t="str">
        <f>IF('Infos voyageurs'!AA248="Laos",'Infos voyageurs'!B248,"")</f>
        <v/>
      </c>
      <c r="B258" s="61">
        <f t="shared" si="7"/>
        <v>0</v>
      </c>
      <c r="C258" s="24" t="str">
        <f>IF(AND('Infos voyageurs'!AA248="Laos",'Infos voyageurs'!AC248="janvier"),'Infos voyageurs'!AG248,"")</f>
        <v/>
      </c>
      <c r="D258" s="24" t="str">
        <f>IF(AND('Infos voyageurs'!AA248="Laos",'Infos voyageurs'!AC248="février"),'Infos voyageurs'!AG248,"")</f>
        <v/>
      </c>
      <c r="E258" s="24" t="str">
        <f>IF(AND('Infos voyageurs'!AA248="Laos",'Infos voyageurs'!AC248="mars"),'Infos voyageurs'!AG248,"")</f>
        <v/>
      </c>
      <c r="F258" s="54" t="str">
        <f>IF(AND('Infos voyageurs'!AA248="Laos",'Infos voyageurs'!AC248="avril"),'Infos voyageurs'!AG248,"")</f>
        <v/>
      </c>
      <c r="G258" s="54" t="str">
        <f>IF(AND('Infos voyageurs'!AA248="Laos",'Infos voyageurs'!AC248="mai"),'Infos voyageurs'!AG248,"")</f>
        <v/>
      </c>
      <c r="H258" s="54" t="str">
        <f>IF(AND('Infos voyageurs'!AA249="Laos",'Infos voyageurs'!AC249="juin"),'Infos voyageurs'!AG249,"")</f>
        <v/>
      </c>
      <c r="I258" s="56" t="str">
        <f>IF(AND('Infos voyageurs'!AA248="Laos",'Infos voyageurs'!AC248="juillet"),'Infos voyageurs'!AG248,"")</f>
        <v/>
      </c>
      <c r="J258" s="56" t="str">
        <f>IF(AND('Infos voyageurs'!AA248="Laos",'Infos voyageurs'!AC248="août"),'Infos voyageurs'!AG248,"")</f>
        <v/>
      </c>
      <c r="K258" s="56" t="str">
        <f>IF(AND('Infos voyageurs'!AA248="Laos",'Infos voyageurs'!AC248="septembre"),'Infos voyageurs'!AG248,"")</f>
        <v/>
      </c>
      <c r="L258" s="58" t="str">
        <f>IF(AND('Infos voyageurs'!AA248="Laos",'Infos voyageurs'!AC248="octobre"),'Infos voyageurs'!AG248,"")</f>
        <v/>
      </c>
      <c r="M258" s="58" t="str">
        <f>IF(AND('Infos voyageurs'!AA248="Laos",'Infos voyageurs'!AC248="novembre"),'Infos voyageurs'!AG248,"")</f>
        <v/>
      </c>
      <c r="N258" s="58" t="str">
        <f>IF(AND('Infos voyageurs'!AA248="Laos",'Infos voyageurs'!AC248="décembre"),'Infos voyageurs'!AG248,"")</f>
        <v/>
      </c>
      <c r="Q258" s="14"/>
      <c r="R258" s="24" t="str">
        <f>IF('Infos voyageurs'!AA248="Laos",'Infos voyageurs'!AI248,"")</f>
        <v/>
      </c>
      <c r="S258" s="14"/>
      <c r="T258" s="68"/>
      <c r="U258" s="54" t="str">
        <f>IF('Infos voyageurs'!AE248="Laos",'Infos voyageurs'!AL248,"")</f>
        <v/>
      </c>
      <c r="V258" s="68"/>
      <c r="W258" s="69"/>
      <c r="X258" s="56" t="str">
        <f>IF('Infos voyageurs'!AA248="Laos",'Infos voyageurs'!AN248,"")</f>
        <v/>
      </c>
      <c r="Y258" s="69"/>
      <c r="Z258" s="70"/>
      <c r="AA258" s="58">
        <f t="shared" si="8"/>
        <v>0</v>
      </c>
      <c r="AB258" s="70"/>
    </row>
    <row r="259" spans="1:28" ht="16" customHeight="1" x14ac:dyDescent="0.2">
      <c r="A259" s="1" t="str">
        <f>IF('Infos voyageurs'!AA249="Laos",'Infos voyageurs'!B249,"")</f>
        <v/>
      </c>
      <c r="B259" s="61">
        <f t="shared" si="7"/>
        <v>0</v>
      </c>
      <c r="C259" s="24" t="str">
        <f>IF(AND('Infos voyageurs'!AA249="Laos",'Infos voyageurs'!AC249="janvier"),'Infos voyageurs'!AG249,"")</f>
        <v/>
      </c>
      <c r="D259" s="24" t="str">
        <f>IF(AND('Infos voyageurs'!AA249="Laos",'Infos voyageurs'!AC249="février"),'Infos voyageurs'!AG249,"")</f>
        <v/>
      </c>
      <c r="E259" s="24" t="str">
        <f>IF(AND('Infos voyageurs'!AA249="Laos",'Infos voyageurs'!AC249="mars"),'Infos voyageurs'!AG249,"")</f>
        <v/>
      </c>
      <c r="F259" s="54" t="str">
        <f>IF(AND('Infos voyageurs'!AA249="Laos",'Infos voyageurs'!AC249="avril"),'Infos voyageurs'!AG249,"")</f>
        <v/>
      </c>
      <c r="G259" s="54" t="str">
        <f>IF(AND('Infos voyageurs'!AA249="Laos",'Infos voyageurs'!AC249="mai"),'Infos voyageurs'!AG249,"")</f>
        <v/>
      </c>
      <c r="H259" s="54" t="str">
        <f>IF(AND('Infos voyageurs'!AA250="Laos",'Infos voyageurs'!AC250="juin"),'Infos voyageurs'!AG250,"")</f>
        <v/>
      </c>
      <c r="I259" s="56" t="str">
        <f>IF(AND('Infos voyageurs'!AA249="Laos",'Infos voyageurs'!AC249="juillet"),'Infos voyageurs'!AG249,"")</f>
        <v/>
      </c>
      <c r="J259" s="56" t="str">
        <f>IF(AND('Infos voyageurs'!AA249="Laos",'Infos voyageurs'!AC249="août"),'Infos voyageurs'!AG249,"")</f>
        <v/>
      </c>
      <c r="K259" s="56" t="str">
        <f>IF(AND('Infos voyageurs'!AA249="Laos",'Infos voyageurs'!AC249="septembre"),'Infos voyageurs'!AG249,"")</f>
        <v/>
      </c>
      <c r="L259" s="58" t="str">
        <f>IF(AND('Infos voyageurs'!AA249="Laos",'Infos voyageurs'!AC249="octobre"),'Infos voyageurs'!AG249,"")</f>
        <v/>
      </c>
      <c r="M259" s="58" t="str">
        <f>IF(AND('Infos voyageurs'!AA249="Laos",'Infos voyageurs'!AC249="novembre"),'Infos voyageurs'!AG249,"")</f>
        <v/>
      </c>
      <c r="N259" s="58" t="str">
        <f>IF(AND('Infos voyageurs'!AA249="Laos",'Infos voyageurs'!AC249="décembre"),'Infos voyageurs'!AG249,"")</f>
        <v/>
      </c>
      <c r="Q259" s="14"/>
      <c r="R259" s="24" t="str">
        <f>IF('Infos voyageurs'!AA249="Laos",'Infos voyageurs'!AI249,"")</f>
        <v/>
      </c>
      <c r="S259" s="14"/>
      <c r="T259" s="68"/>
      <c r="U259" s="54" t="str">
        <f>IF('Infos voyageurs'!AE249="Laos",'Infos voyageurs'!AL249,"")</f>
        <v/>
      </c>
      <c r="V259" s="68"/>
      <c r="W259" s="69"/>
      <c r="X259" s="56" t="str">
        <f>IF('Infos voyageurs'!AA249="Laos",'Infos voyageurs'!AN249,"")</f>
        <v/>
      </c>
      <c r="Y259" s="69"/>
      <c r="Z259" s="70"/>
      <c r="AA259" s="58">
        <f t="shared" si="8"/>
        <v>0</v>
      </c>
      <c r="AB259" s="70"/>
    </row>
    <row r="260" spans="1:28" ht="16" customHeight="1" x14ac:dyDescent="0.2">
      <c r="A260" s="1" t="str">
        <f>IF('Infos voyageurs'!AA250="Laos",'Infos voyageurs'!B250,"")</f>
        <v/>
      </c>
      <c r="B260" s="61">
        <f t="shared" si="7"/>
        <v>0</v>
      </c>
      <c r="C260" s="24" t="str">
        <f>IF(AND('Infos voyageurs'!AA250="Laos",'Infos voyageurs'!AC250="janvier"),'Infos voyageurs'!AG250,"")</f>
        <v/>
      </c>
      <c r="D260" s="24" t="str">
        <f>IF(AND('Infos voyageurs'!AA250="Laos",'Infos voyageurs'!AC250="février"),'Infos voyageurs'!AG250,"")</f>
        <v/>
      </c>
      <c r="E260" s="24" t="str">
        <f>IF(AND('Infos voyageurs'!AA250="Laos",'Infos voyageurs'!AC250="mars"),'Infos voyageurs'!AG250,"")</f>
        <v/>
      </c>
      <c r="F260" s="54" t="str">
        <f>IF(AND('Infos voyageurs'!AA250="Laos",'Infos voyageurs'!AC250="avril"),'Infos voyageurs'!AG250,"")</f>
        <v/>
      </c>
      <c r="G260" s="54" t="str">
        <f>IF(AND('Infos voyageurs'!AA250="Laos",'Infos voyageurs'!AC250="mai"),'Infos voyageurs'!AG250,"")</f>
        <v/>
      </c>
      <c r="H260" s="54" t="str">
        <f>IF(AND('Infos voyageurs'!AA251="Laos",'Infos voyageurs'!AC251="juin"),'Infos voyageurs'!AG251,"")</f>
        <v/>
      </c>
      <c r="I260" s="56" t="str">
        <f>IF(AND('Infos voyageurs'!AA250="Laos",'Infos voyageurs'!AC250="juillet"),'Infos voyageurs'!AG250,"")</f>
        <v/>
      </c>
      <c r="J260" s="56" t="str">
        <f>IF(AND('Infos voyageurs'!AA250="Laos",'Infos voyageurs'!AC250="août"),'Infos voyageurs'!AG250,"")</f>
        <v/>
      </c>
      <c r="K260" s="56" t="str">
        <f>IF(AND('Infos voyageurs'!AA250="Laos",'Infos voyageurs'!AC250="septembre"),'Infos voyageurs'!AG250,"")</f>
        <v/>
      </c>
      <c r="L260" s="58" t="str">
        <f>IF(AND('Infos voyageurs'!AA250="Laos",'Infos voyageurs'!AC250="octobre"),'Infos voyageurs'!AG250,"")</f>
        <v/>
      </c>
      <c r="M260" s="58" t="str">
        <f>IF(AND('Infos voyageurs'!AA250="Laos",'Infos voyageurs'!AC250="novembre"),'Infos voyageurs'!AG250,"")</f>
        <v/>
      </c>
      <c r="N260" s="58" t="str">
        <f>IF(AND('Infos voyageurs'!AA250="Laos",'Infos voyageurs'!AC250="décembre"),'Infos voyageurs'!AG250,"")</f>
        <v/>
      </c>
      <c r="Q260" s="14"/>
      <c r="R260" s="24" t="str">
        <f>IF('Infos voyageurs'!AA250="Laos",'Infos voyageurs'!AI250,"")</f>
        <v/>
      </c>
      <c r="S260" s="14"/>
      <c r="T260" s="68"/>
      <c r="U260" s="54" t="str">
        <f>IF('Infos voyageurs'!AE250="Laos",'Infos voyageurs'!AL250,"")</f>
        <v/>
      </c>
      <c r="V260" s="68"/>
      <c r="W260" s="69"/>
      <c r="X260" s="56" t="str">
        <f>IF('Infos voyageurs'!AA250="Laos",'Infos voyageurs'!AN250,"")</f>
        <v/>
      </c>
      <c r="Y260" s="69"/>
      <c r="Z260" s="70"/>
      <c r="AA260" s="58">
        <f t="shared" si="8"/>
        <v>0</v>
      </c>
      <c r="AB260" s="70"/>
    </row>
    <row r="261" spans="1:28" ht="16" customHeight="1" x14ac:dyDescent="0.2">
      <c r="A261" s="1" t="str">
        <f>IF('Infos voyageurs'!AA251="Laos",'Infos voyageurs'!B251,"")</f>
        <v/>
      </c>
      <c r="B261" s="61">
        <f t="shared" si="7"/>
        <v>0</v>
      </c>
      <c r="C261" s="24" t="str">
        <f>IF(AND('Infos voyageurs'!AA251="Laos",'Infos voyageurs'!AC251="janvier"),'Infos voyageurs'!AG251,"")</f>
        <v/>
      </c>
      <c r="D261" s="24" t="str">
        <f>IF(AND('Infos voyageurs'!AA251="Laos",'Infos voyageurs'!AC251="février"),'Infos voyageurs'!AG251,"")</f>
        <v/>
      </c>
      <c r="E261" s="24" t="str">
        <f>IF(AND('Infos voyageurs'!AA251="Laos",'Infos voyageurs'!AC251="mars"),'Infos voyageurs'!AG251,"")</f>
        <v/>
      </c>
      <c r="F261" s="54" t="str">
        <f>IF(AND('Infos voyageurs'!AA251="Laos",'Infos voyageurs'!AC251="avril"),'Infos voyageurs'!AG251,"")</f>
        <v/>
      </c>
      <c r="G261" s="54" t="str">
        <f>IF(AND('Infos voyageurs'!AA251="Laos",'Infos voyageurs'!AC251="mai"),'Infos voyageurs'!AG251,"")</f>
        <v/>
      </c>
      <c r="H261" s="54" t="str">
        <f>IF(AND('Infos voyageurs'!AA252="Laos",'Infos voyageurs'!AC252="juin"),'Infos voyageurs'!AG252,"")</f>
        <v/>
      </c>
      <c r="I261" s="56" t="str">
        <f>IF(AND('Infos voyageurs'!AA251="Laos",'Infos voyageurs'!AC251="juillet"),'Infos voyageurs'!AG251,"")</f>
        <v/>
      </c>
      <c r="J261" s="56" t="str">
        <f>IF(AND('Infos voyageurs'!AA251="Laos",'Infos voyageurs'!AC251="août"),'Infos voyageurs'!AG251,"")</f>
        <v/>
      </c>
      <c r="K261" s="56" t="str">
        <f>IF(AND('Infos voyageurs'!AA251="Laos",'Infos voyageurs'!AC251="septembre"),'Infos voyageurs'!AG251,"")</f>
        <v/>
      </c>
      <c r="L261" s="58" t="str">
        <f>IF(AND('Infos voyageurs'!AA251="Laos",'Infos voyageurs'!AC251="octobre"),'Infos voyageurs'!AG251,"")</f>
        <v/>
      </c>
      <c r="M261" s="58" t="str">
        <f>IF(AND('Infos voyageurs'!AA251="Laos",'Infos voyageurs'!AC251="novembre"),'Infos voyageurs'!AG251,"")</f>
        <v/>
      </c>
      <c r="N261" s="58" t="str">
        <f>IF(AND('Infos voyageurs'!AA251="Laos",'Infos voyageurs'!AC251="décembre"),'Infos voyageurs'!AG251,"")</f>
        <v/>
      </c>
      <c r="Q261" s="14"/>
      <c r="R261" s="24" t="str">
        <f>IF('Infos voyageurs'!AA251="Laos",'Infos voyageurs'!AI251,"")</f>
        <v/>
      </c>
      <c r="S261" s="14"/>
      <c r="T261" s="68"/>
      <c r="U261" s="54" t="str">
        <f>IF('Infos voyageurs'!AE251="Laos",'Infos voyageurs'!AL251,"")</f>
        <v/>
      </c>
      <c r="V261" s="68"/>
      <c r="W261" s="69"/>
      <c r="X261" s="56" t="str">
        <f>IF('Infos voyageurs'!AA251="Laos",'Infos voyageurs'!AN251,"")</f>
        <v/>
      </c>
      <c r="Y261" s="69"/>
      <c r="Z261" s="70"/>
      <c r="AA261" s="58">
        <f t="shared" si="8"/>
        <v>0</v>
      </c>
      <c r="AB261" s="70"/>
    </row>
    <row r="262" spans="1:28" ht="16" customHeight="1" x14ac:dyDescent="0.2">
      <c r="A262" s="1" t="str">
        <f>IF('Infos voyageurs'!AA252="Laos",'Infos voyageurs'!B252,"")</f>
        <v/>
      </c>
      <c r="B262" s="61">
        <f t="shared" si="7"/>
        <v>0</v>
      </c>
      <c r="C262" s="24" t="str">
        <f>IF(AND('Infos voyageurs'!AA252="Laos",'Infos voyageurs'!AC252="janvier"),'Infos voyageurs'!AG252,"")</f>
        <v/>
      </c>
      <c r="D262" s="24" t="str">
        <f>IF(AND('Infos voyageurs'!AA252="Laos",'Infos voyageurs'!AC252="février"),'Infos voyageurs'!AG252,"")</f>
        <v/>
      </c>
      <c r="E262" s="24" t="str">
        <f>IF(AND('Infos voyageurs'!AA252="Laos",'Infos voyageurs'!AC252="mars"),'Infos voyageurs'!AG252,"")</f>
        <v/>
      </c>
      <c r="F262" s="54" t="str">
        <f>IF(AND('Infos voyageurs'!AA252="Laos",'Infos voyageurs'!AC252="avril"),'Infos voyageurs'!AG252,"")</f>
        <v/>
      </c>
      <c r="G262" s="54" t="str">
        <f>IF(AND('Infos voyageurs'!AA252="Laos",'Infos voyageurs'!AC252="mai"),'Infos voyageurs'!AG252,"")</f>
        <v/>
      </c>
      <c r="H262" s="54" t="str">
        <f>IF(AND('Infos voyageurs'!AA253="Laos",'Infos voyageurs'!AC253="juin"),'Infos voyageurs'!AG253,"")</f>
        <v/>
      </c>
      <c r="I262" s="56" t="str">
        <f>IF(AND('Infos voyageurs'!AA252="Laos",'Infos voyageurs'!AC252="juillet"),'Infos voyageurs'!AG252,"")</f>
        <v/>
      </c>
      <c r="J262" s="56" t="str">
        <f>IF(AND('Infos voyageurs'!AA252="Laos",'Infos voyageurs'!AC252="août"),'Infos voyageurs'!AG252,"")</f>
        <v/>
      </c>
      <c r="K262" s="56" t="str">
        <f>IF(AND('Infos voyageurs'!AA252="Laos",'Infos voyageurs'!AC252="septembre"),'Infos voyageurs'!AG252,"")</f>
        <v/>
      </c>
      <c r="L262" s="58" t="str">
        <f>IF(AND('Infos voyageurs'!AA252="Laos",'Infos voyageurs'!AC252="octobre"),'Infos voyageurs'!AG252,"")</f>
        <v/>
      </c>
      <c r="M262" s="58" t="str">
        <f>IF(AND('Infos voyageurs'!AA252="Laos",'Infos voyageurs'!AC252="novembre"),'Infos voyageurs'!AG252,"")</f>
        <v/>
      </c>
      <c r="N262" s="58" t="str">
        <f>IF(AND('Infos voyageurs'!AA252="Laos",'Infos voyageurs'!AC252="décembre"),'Infos voyageurs'!AG252,"")</f>
        <v/>
      </c>
      <c r="Q262" s="14"/>
      <c r="R262" s="24" t="str">
        <f>IF('Infos voyageurs'!AA252="Laos",'Infos voyageurs'!AI252,"")</f>
        <v/>
      </c>
      <c r="S262" s="14"/>
      <c r="T262" s="68"/>
      <c r="U262" s="54" t="str">
        <f>IF('Infos voyageurs'!AE252="Laos",'Infos voyageurs'!AL252,"")</f>
        <v/>
      </c>
      <c r="V262" s="68"/>
      <c r="W262" s="69"/>
      <c r="X262" s="56" t="str">
        <f>IF('Infos voyageurs'!AA252="Laos",'Infos voyageurs'!AN252,"")</f>
        <v/>
      </c>
      <c r="Y262" s="69"/>
      <c r="Z262" s="70"/>
      <c r="AA262" s="58">
        <f t="shared" si="8"/>
        <v>0</v>
      </c>
      <c r="AB262" s="70"/>
    </row>
    <row r="263" spans="1:28" ht="16" customHeight="1" x14ac:dyDescent="0.2">
      <c r="A263" s="1" t="str">
        <f>IF('Infos voyageurs'!AA253="Laos",'Infos voyageurs'!B253,"")</f>
        <v/>
      </c>
      <c r="B263" s="61">
        <f t="shared" si="7"/>
        <v>0</v>
      </c>
      <c r="C263" s="24" t="str">
        <f>IF(AND('Infos voyageurs'!AA253="Laos",'Infos voyageurs'!AC253="janvier"),'Infos voyageurs'!AG253,"")</f>
        <v/>
      </c>
      <c r="D263" s="24" t="str">
        <f>IF(AND('Infos voyageurs'!AA253="Laos",'Infos voyageurs'!AC253="février"),'Infos voyageurs'!AG253,"")</f>
        <v/>
      </c>
      <c r="E263" s="24" t="str">
        <f>IF(AND('Infos voyageurs'!AA253="Laos",'Infos voyageurs'!AC253="mars"),'Infos voyageurs'!AG253,"")</f>
        <v/>
      </c>
      <c r="F263" s="54" t="str">
        <f>IF(AND('Infos voyageurs'!AA253="Laos",'Infos voyageurs'!AC253="avril"),'Infos voyageurs'!AG253,"")</f>
        <v/>
      </c>
      <c r="G263" s="54" t="str">
        <f>IF(AND('Infos voyageurs'!AA253="Laos",'Infos voyageurs'!AC253="mai"),'Infos voyageurs'!AG253,"")</f>
        <v/>
      </c>
      <c r="H263" s="54" t="str">
        <f>IF(AND('Infos voyageurs'!AA254="Laos",'Infos voyageurs'!AC254="juin"),'Infos voyageurs'!AG254,"")</f>
        <v/>
      </c>
      <c r="I263" s="56" t="str">
        <f>IF(AND('Infos voyageurs'!AA253="Laos",'Infos voyageurs'!AC253="juillet"),'Infos voyageurs'!AG253,"")</f>
        <v/>
      </c>
      <c r="J263" s="56" t="str">
        <f>IF(AND('Infos voyageurs'!AA253="Laos",'Infos voyageurs'!AC253="août"),'Infos voyageurs'!AG253,"")</f>
        <v/>
      </c>
      <c r="K263" s="56" t="str">
        <f>IF(AND('Infos voyageurs'!AA253="Laos",'Infos voyageurs'!AC253="septembre"),'Infos voyageurs'!AG253,"")</f>
        <v/>
      </c>
      <c r="L263" s="58" t="str">
        <f>IF(AND('Infos voyageurs'!AA253="Laos",'Infos voyageurs'!AC253="octobre"),'Infos voyageurs'!AG253,"")</f>
        <v/>
      </c>
      <c r="M263" s="58" t="str">
        <f>IF(AND('Infos voyageurs'!AA253="Laos",'Infos voyageurs'!AC253="novembre"),'Infos voyageurs'!AG253,"")</f>
        <v/>
      </c>
      <c r="N263" s="58" t="str">
        <f>IF(AND('Infos voyageurs'!AA253="Laos",'Infos voyageurs'!AC253="décembre"),'Infos voyageurs'!AG253,"")</f>
        <v/>
      </c>
      <c r="Q263" s="14"/>
      <c r="R263" s="24" t="str">
        <f>IF('Infos voyageurs'!AA253="Laos",'Infos voyageurs'!AI253,"")</f>
        <v/>
      </c>
      <c r="S263" s="14"/>
      <c r="T263" s="68"/>
      <c r="U263" s="54" t="str">
        <f>IF('Infos voyageurs'!AE253="Laos",'Infos voyageurs'!AL253,"")</f>
        <v/>
      </c>
      <c r="V263" s="68"/>
      <c r="W263" s="69"/>
      <c r="X263" s="56" t="str">
        <f>IF('Infos voyageurs'!AA253="Laos",'Infos voyageurs'!AN253,"")</f>
        <v/>
      </c>
      <c r="Y263" s="69"/>
      <c r="Z263" s="70"/>
      <c r="AA263" s="58">
        <f t="shared" si="8"/>
        <v>0</v>
      </c>
      <c r="AB263" s="70"/>
    </row>
    <row r="264" spans="1:28" ht="16" customHeight="1" x14ac:dyDescent="0.2">
      <c r="A264" s="1" t="str">
        <f>IF('Infos voyageurs'!AA254="Laos",'Infos voyageurs'!B254,"")</f>
        <v/>
      </c>
      <c r="B264" s="61">
        <f t="shared" si="7"/>
        <v>0</v>
      </c>
      <c r="C264" s="24" t="str">
        <f>IF(AND('Infos voyageurs'!AA254="Laos",'Infos voyageurs'!AC254="janvier"),'Infos voyageurs'!AG254,"")</f>
        <v/>
      </c>
      <c r="D264" s="24" t="str">
        <f>IF(AND('Infos voyageurs'!AA254="Laos",'Infos voyageurs'!AC254="février"),'Infos voyageurs'!AG254,"")</f>
        <v/>
      </c>
      <c r="E264" s="24" t="str">
        <f>IF(AND('Infos voyageurs'!AA254="Laos",'Infos voyageurs'!AC254="mars"),'Infos voyageurs'!AG254,"")</f>
        <v/>
      </c>
      <c r="F264" s="54" t="str">
        <f>IF(AND('Infos voyageurs'!AA254="Laos",'Infos voyageurs'!AC254="avril"),'Infos voyageurs'!AG254,"")</f>
        <v/>
      </c>
      <c r="G264" s="54" t="str">
        <f>IF(AND('Infos voyageurs'!AA254="Laos",'Infos voyageurs'!AC254="mai"),'Infos voyageurs'!AG254,"")</f>
        <v/>
      </c>
      <c r="H264" s="54" t="str">
        <f>IF(AND('Infos voyageurs'!AA255="Laos",'Infos voyageurs'!AC255="juin"),'Infos voyageurs'!AG255,"")</f>
        <v/>
      </c>
      <c r="I264" s="56" t="str">
        <f>IF(AND('Infos voyageurs'!AA254="Laos",'Infos voyageurs'!AC254="juillet"),'Infos voyageurs'!AG254,"")</f>
        <v/>
      </c>
      <c r="J264" s="56" t="str">
        <f>IF(AND('Infos voyageurs'!AA254="Laos",'Infos voyageurs'!AC254="août"),'Infos voyageurs'!AG254,"")</f>
        <v/>
      </c>
      <c r="K264" s="56" t="str">
        <f>IF(AND('Infos voyageurs'!AA254="Laos",'Infos voyageurs'!AC254="septembre"),'Infos voyageurs'!AG254,"")</f>
        <v/>
      </c>
      <c r="L264" s="58" t="str">
        <f>IF(AND('Infos voyageurs'!AA254="Laos",'Infos voyageurs'!AC254="octobre"),'Infos voyageurs'!AG254,"")</f>
        <v/>
      </c>
      <c r="M264" s="58" t="str">
        <f>IF(AND('Infos voyageurs'!AA254="Laos",'Infos voyageurs'!AC254="novembre"),'Infos voyageurs'!AG254,"")</f>
        <v/>
      </c>
      <c r="N264" s="58" t="str">
        <f>IF(AND('Infos voyageurs'!AA254="Laos",'Infos voyageurs'!AC254="décembre"),'Infos voyageurs'!AG254,"")</f>
        <v/>
      </c>
      <c r="Q264" s="14"/>
      <c r="R264" s="24" t="str">
        <f>IF('Infos voyageurs'!AA254="Laos",'Infos voyageurs'!AI254,"")</f>
        <v/>
      </c>
      <c r="S264" s="14"/>
      <c r="T264" s="68"/>
      <c r="U264" s="54" t="str">
        <f>IF('Infos voyageurs'!AE254="Laos",'Infos voyageurs'!AL254,"")</f>
        <v/>
      </c>
      <c r="V264" s="68"/>
      <c r="W264" s="69"/>
      <c r="X264" s="56" t="str">
        <f>IF('Infos voyageurs'!AA254="Laos",'Infos voyageurs'!AN254,"")</f>
        <v/>
      </c>
      <c r="Y264" s="69"/>
      <c r="Z264" s="70"/>
      <c r="AA264" s="58">
        <f t="shared" si="8"/>
        <v>0</v>
      </c>
      <c r="AB264" s="70"/>
    </row>
    <row r="265" spans="1:28" ht="16" customHeight="1" x14ac:dyDescent="0.2">
      <c r="A265" s="1" t="str">
        <f>IF('Infos voyageurs'!AA255="Laos",'Infos voyageurs'!B255,"")</f>
        <v/>
      </c>
      <c r="B265" s="61">
        <f t="shared" si="7"/>
        <v>0</v>
      </c>
      <c r="C265" s="24" t="str">
        <f>IF(AND('Infos voyageurs'!AA255="Laos",'Infos voyageurs'!AC255="janvier"),'Infos voyageurs'!AG255,"")</f>
        <v/>
      </c>
      <c r="D265" s="24" t="str">
        <f>IF(AND('Infos voyageurs'!AA255="Laos",'Infos voyageurs'!AC255="février"),'Infos voyageurs'!AG255,"")</f>
        <v/>
      </c>
      <c r="E265" s="24" t="str">
        <f>IF(AND('Infos voyageurs'!AA255="Laos",'Infos voyageurs'!AC255="mars"),'Infos voyageurs'!AG255,"")</f>
        <v/>
      </c>
      <c r="F265" s="54" t="str">
        <f>IF(AND('Infos voyageurs'!AA255="Laos",'Infos voyageurs'!AC255="avril"),'Infos voyageurs'!AG255,"")</f>
        <v/>
      </c>
      <c r="G265" s="54" t="str">
        <f>IF(AND('Infos voyageurs'!AA255="Laos",'Infos voyageurs'!AC255="mai"),'Infos voyageurs'!AG255,"")</f>
        <v/>
      </c>
      <c r="H265" s="54" t="str">
        <f>IF(AND('Infos voyageurs'!AA256="Laos",'Infos voyageurs'!AC256="juin"),'Infos voyageurs'!AG256,"")</f>
        <v/>
      </c>
      <c r="I265" s="56" t="str">
        <f>IF(AND('Infos voyageurs'!AA255="Laos",'Infos voyageurs'!AC255="juillet"),'Infos voyageurs'!AG255,"")</f>
        <v/>
      </c>
      <c r="J265" s="56" t="str">
        <f>IF(AND('Infos voyageurs'!AA255="Laos",'Infos voyageurs'!AC255="août"),'Infos voyageurs'!AG255,"")</f>
        <v/>
      </c>
      <c r="K265" s="56" t="str">
        <f>IF(AND('Infos voyageurs'!AA255="Laos",'Infos voyageurs'!AC255="septembre"),'Infos voyageurs'!AG255,"")</f>
        <v/>
      </c>
      <c r="L265" s="58" t="str">
        <f>IF(AND('Infos voyageurs'!AA255="Laos",'Infos voyageurs'!AC255="octobre"),'Infos voyageurs'!AG255,"")</f>
        <v/>
      </c>
      <c r="M265" s="58" t="str">
        <f>IF(AND('Infos voyageurs'!AA255="Laos",'Infos voyageurs'!AC255="novembre"),'Infos voyageurs'!AG255,"")</f>
        <v/>
      </c>
      <c r="N265" s="58" t="str">
        <f>IF(AND('Infos voyageurs'!AA255="Laos",'Infos voyageurs'!AC255="décembre"),'Infos voyageurs'!AG255,"")</f>
        <v/>
      </c>
      <c r="Q265" s="14"/>
      <c r="R265" s="24" t="str">
        <f>IF('Infos voyageurs'!AA255="Laos",'Infos voyageurs'!AI255,"")</f>
        <v/>
      </c>
      <c r="S265" s="14"/>
      <c r="T265" s="68"/>
      <c r="U265" s="54" t="str">
        <f>IF('Infos voyageurs'!AE255="Laos",'Infos voyageurs'!AL255,"")</f>
        <v/>
      </c>
      <c r="V265" s="68"/>
      <c r="W265" s="69"/>
      <c r="X265" s="56" t="str">
        <f>IF('Infos voyageurs'!AA255="Laos",'Infos voyageurs'!AN255,"")</f>
        <v/>
      </c>
      <c r="Y265" s="69"/>
      <c r="Z265" s="70"/>
      <c r="AA265" s="58">
        <f t="shared" si="8"/>
        <v>0</v>
      </c>
      <c r="AB265" s="70"/>
    </row>
    <row r="266" spans="1:28" ht="16" customHeight="1" x14ac:dyDescent="0.2">
      <c r="A266" s="1" t="str">
        <f>IF('Infos voyageurs'!AA256="Laos",'Infos voyageurs'!B256,"")</f>
        <v/>
      </c>
      <c r="B266" s="61">
        <f t="shared" si="7"/>
        <v>0</v>
      </c>
      <c r="C266" s="24" t="str">
        <f>IF(AND('Infos voyageurs'!AA256="Laos",'Infos voyageurs'!AC256="janvier"),'Infos voyageurs'!AG256,"")</f>
        <v/>
      </c>
      <c r="D266" s="24" t="str">
        <f>IF(AND('Infos voyageurs'!AA256="Laos",'Infos voyageurs'!AC256="février"),'Infos voyageurs'!AG256,"")</f>
        <v/>
      </c>
      <c r="E266" s="24" t="str">
        <f>IF(AND('Infos voyageurs'!AA256="Laos",'Infos voyageurs'!AC256="mars"),'Infos voyageurs'!AG256,"")</f>
        <v/>
      </c>
      <c r="F266" s="54" t="str">
        <f>IF(AND('Infos voyageurs'!AA256="Laos",'Infos voyageurs'!AC256="avril"),'Infos voyageurs'!AG256,"")</f>
        <v/>
      </c>
      <c r="G266" s="54" t="str">
        <f>IF(AND('Infos voyageurs'!AA256="Laos",'Infos voyageurs'!AC256="mai"),'Infos voyageurs'!AG256,"")</f>
        <v/>
      </c>
      <c r="H266" s="54" t="str">
        <f>IF(AND('Infos voyageurs'!AA257="Laos",'Infos voyageurs'!AC257="juin"),'Infos voyageurs'!AG257,"")</f>
        <v/>
      </c>
      <c r="I266" s="56" t="str">
        <f>IF(AND('Infos voyageurs'!AA256="Laos",'Infos voyageurs'!AC256="juillet"),'Infos voyageurs'!AG256,"")</f>
        <v/>
      </c>
      <c r="J266" s="56" t="str">
        <f>IF(AND('Infos voyageurs'!AA256="Laos",'Infos voyageurs'!AC256="août"),'Infos voyageurs'!AG256,"")</f>
        <v/>
      </c>
      <c r="K266" s="56" t="str">
        <f>IF(AND('Infos voyageurs'!AA256="Laos",'Infos voyageurs'!AC256="septembre"),'Infos voyageurs'!AG256,"")</f>
        <v/>
      </c>
      <c r="L266" s="58" t="str">
        <f>IF(AND('Infos voyageurs'!AA256="Laos",'Infos voyageurs'!AC256="octobre"),'Infos voyageurs'!AG256,"")</f>
        <v/>
      </c>
      <c r="M266" s="58" t="str">
        <f>IF(AND('Infos voyageurs'!AA256="Laos",'Infos voyageurs'!AC256="novembre"),'Infos voyageurs'!AG256,"")</f>
        <v/>
      </c>
      <c r="N266" s="58" t="str">
        <f>IF(AND('Infos voyageurs'!AA256="Laos",'Infos voyageurs'!AC256="décembre"),'Infos voyageurs'!AG256,"")</f>
        <v/>
      </c>
      <c r="Q266" s="14"/>
      <c r="R266" s="24" t="str">
        <f>IF('Infos voyageurs'!AA256="Laos",'Infos voyageurs'!AI256,"")</f>
        <v/>
      </c>
      <c r="S266" s="14"/>
      <c r="T266" s="68"/>
      <c r="U266" s="54" t="str">
        <f>IF('Infos voyageurs'!AE256="Laos",'Infos voyageurs'!AL256,"")</f>
        <v/>
      </c>
      <c r="V266" s="68"/>
      <c r="W266" s="69"/>
      <c r="X266" s="56" t="str">
        <f>IF('Infos voyageurs'!AA256="Laos",'Infos voyageurs'!AN256,"")</f>
        <v/>
      </c>
      <c r="Y266" s="69"/>
      <c r="Z266" s="70"/>
      <c r="AA266" s="58">
        <f t="shared" si="8"/>
        <v>0</v>
      </c>
      <c r="AB266" s="70"/>
    </row>
    <row r="267" spans="1:28" ht="16" customHeight="1" x14ac:dyDescent="0.2">
      <c r="A267" s="1" t="str">
        <f>IF('Infos voyageurs'!AA257="Laos",'Infos voyageurs'!B257,"")</f>
        <v/>
      </c>
      <c r="B267" s="61">
        <f t="shared" si="7"/>
        <v>0</v>
      </c>
      <c r="C267" s="24" t="str">
        <f>IF(AND('Infos voyageurs'!AA257="Laos",'Infos voyageurs'!AC257="janvier"),'Infos voyageurs'!AG257,"")</f>
        <v/>
      </c>
      <c r="D267" s="24" t="str">
        <f>IF(AND('Infos voyageurs'!AA257="Laos",'Infos voyageurs'!AC257="février"),'Infos voyageurs'!AG257,"")</f>
        <v/>
      </c>
      <c r="E267" s="24" t="str">
        <f>IF(AND('Infos voyageurs'!AA257="Laos",'Infos voyageurs'!AC257="mars"),'Infos voyageurs'!AG257,"")</f>
        <v/>
      </c>
      <c r="F267" s="54" t="str">
        <f>IF(AND('Infos voyageurs'!AA257="Laos",'Infos voyageurs'!AC257="avril"),'Infos voyageurs'!AG257,"")</f>
        <v/>
      </c>
      <c r="G267" s="54" t="str">
        <f>IF(AND('Infos voyageurs'!AA257="Laos",'Infos voyageurs'!AC257="mai"),'Infos voyageurs'!AG257,"")</f>
        <v/>
      </c>
      <c r="H267" s="54" t="str">
        <f>IF(AND('Infos voyageurs'!AA258="Laos",'Infos voyageurs'!AC258="juin"),'Infos voyageurs'!AG258,"")</f>
        <v/>
      </c>
      <c r="I267" s="56" t="str">
        <f>IF(AND('Infos voyageurs'!AA257="Laos",'Infos voyageurs'!AC257="juillet"),'Infos voyageurs'!AG257,"")</f>
        <v/>
      </c>
      <c r="J267" s="56" t="str">
        <f>IF(AND('Infos voyageurs'!AA257="Laos",'Infos voyageurs'!AC257="août"),'Infos voyageurs'!AG257,"")</f>
        <v/>
      </c>
      <c r="K267" s="56" t="str">
        <f>IF(AND('Infos voyageurs'!AA257="Laos",'Infos voyageurs'!AC257="septembre"),'Infos voyageurs'!AG257,"")</f>
        <v/>
      </c>
      <c r="L267" s="58" t="str">
        <f>IF(AND('Infos voyageurs'!AA257="Laos",'Infos voyageurs'!AC257="octobre"),'Infos voyageurs'!AG257,"")</f>
        <v/>
      </c>
      <c r="M267" s="58" t="str">
        <f>IF(AND('Infos voyageurs'!AA257="Laos",'Infos voyageurs'!AC257="novembre"),'Infos voyageurs'!AG257,"")</f>
        <v/>
      </c>
      <c r="N267" s="58" t="str">
        <f>IF(AND('Infos voyageurs'!AA257="Laos",'Infos voyageurs'!AC257="décembre"),'Infos voyageurs'!AG257,"")</f>
        <v/>
      </c>
      <c r="Q267" s="14"/>
      <c r="R267" s="24" t="str">
        <f>IF('Infos voyageurs'!AA257="Laos",'Infos voyageurs'!AI257,"")</f>
        <v/>
      </c>
      <c r="S267" s="14"/>
      <c r="T267" s="68"/>
      <c r="U267" s="54" t="str">
        <f>IF('Infos voyageurs'!AE257="Laos",'Infos voyageurs'!AL257,"")</f>
        <v/>
      </c>
      <c r="V267" s="68"/>
      <c r="W267" s="69"/>
      <c r="X267" s="56" t="str">
        <f>IF('Infos voyageurs'!AA257="Laos",'Infos voyageurs'!AN257,"")</f>
        <v/>
      </c>
      <c r="Y267" s="69"/>
      <c r="Z267" s="70"/>
      <c r="AA267" s="58">
        <f t="shared" si="8"/>
        <v>0</v>
      </c>
      <c r="AB267" s="70"/>
    </row>
    <row r="268" spans="1:28" ht="16" customHeight="1" x14ac:dyDescent="0.2">
      <c r="A268" s="1" t="str">
        <f>IF('Infos voyageurs'!AA258="Laos",'Infos voyageurs'!B258,"")</f>
        <v/>
      </c>
      <c r="B268" s="61">
        <f t="shared" si="7"/>
        <v>0</v>
      </c>
      <c r="C268" s="24" t="str">
        <f>IF(AND('Infos voyageurs'!AA258="Laos",'Infos voyageurs'!AC258="janvier"),'Infos voyageurs'!AG258,"")</f>
        <v/>
      </c>
      <c r="D268" s="24" t="str">
        <f>IF(AND('Infos voyageurs'!AA258="Laos",'Infos voyageurs'!AC258="février"),'Infos voyageurs'!AG258,"")</f>
        <v/>
      </c>
      <c r="E268" s="24" t="str">
        <f>IF(AND('Infos voyageurs'!AA258="Laos",'Infos voyageurs'!AC258="mars"),'Infos voyageurs'!AG258,"")</f>
        <v/>
      </c>
      <c r="F268" s="54" t="str">
        <f>IF(AND('Infos voyageurs'!AA258="Laos",'Infos voyageurs'!AC258="avril"),'Infos voyageurs'!AG258,"")</f>
        <v/>
      </c>
      <c r="G268" s="54" t="str">
        <f>IF(AND('Infos voyageurs'!AA258="Laos",'Infos voyageurs'!AC258="mai"),'Infos voyageurs'!AG258,"")</f>
        <v/>
      </c>
      <c r="H268" s="54" t="str">
        <f>IF(AND('Infos voyageurs'!AA259="Laos",'Infos voyageurs'!AC259="juin"),'Infos voyageurs'!AG259,"")</f>
        <v/>
      </c>
      <c r="I268" s="56" t="str">
        <f>IF(AND('Infos voyageurs'!AA258="Laos",'Infos voyageurs'!AC258="juillet"),'Infos voyageurs'!AG258,"")</f>
        <v/>
      </c>
      <c r="J268" s="56" t="str">
        <f>IF(AND('Infos voyageurs'!AA258="Laos",'Infos voyageurs'!AC258="août"),'Infos voyageurs'!AG258,"")</f>
        <v/>
      </c>
      <c r="K268" s="56" t="str">
        <f>IF(AND('Infos voyageurs'!AA258="Laos",'Infos voyageurs'!AC258="septembre"),'Infos voyageurs'!AG258,"")</f>
        <v/>
      </c>
      <c r="L268" s="58" t="str">
        <f>IF(AND('Infos voyageurs'!AA258="Laos",'Infos voyageurs'!AC258="octobre"),'Infos voyageurs'!AG258,"")</f>
        <v/>
      </c>
      <c r="M268" s="58" t="str">
        <f>IF(AND('Infos voyageurs'!AA258="Laos",'Infos voyageurs'!AC258="novembre"),'Infos voyageurs'!AG258,"")</f>
        <v/>
      </c>
      <c r="N268" s="58" t="str">
        <f>IF(AND('Infos voyageurs'!AA258="Laos",'Infos voyageurs'!AC258="décembre"),'Infos voyageurs'!AG258,"")</f>
        <v/>
      </c>
      <c r="Q268" s="14"/>
      <c r="R268" s="24" t="str">
        <f>IF('Infos voyageurs'!AA258="Laos",'Infos voyageurs'!AI258,"")</f>
        <v/>
      </c>
      <c r="S268" s="14"/>
      <c r="T268" s="68"/>
      <c r="U268" s="54" t="str">
        <f>IF('Infos voyageurs'!AE258="Laos",'Infos voyageurs'!AL258,"")</f>
        <v/>
      </c>
      <c r="V268" s="68"/>
      <c r="W268" s="69"/>
      <c r="X268" s="56" t="str">
        <f>IF('Infos voyageurs'!AA258="Laos",'Infos voyageurs'!AN258,"")</f>
        <v/>
      </c>
      <c r="Y268" s="69"/>
      <c r="Z268" s="70"/>
      <c r="AA268" s="58">
        <f t="shared" si="8"/>
        <v>0</v>
      </c>
      <c r="AB268" s="70"/>
    </row>
    <row r="269" spans="1:28" ht="16" customHeight="1" x14ac:dyDescent="0.2">
      <c r="A269" s="1" t="str">
        <f>IF('Infos voyageurs'!AA259="Laos",'Infos voyageurs'!B259,"")</f>
        <v/>
      </c>
      <c r="B269" s="61">
        <f t="shared" ref="B269:B332" si="9">SUM(C269:N269)</f>
        <v>0</v>
      </c>
      <c r="C269" s="24" t="str">
        <f>IF(AND('Infos voyageurs'!AA259="Laos",'Infos voyageurs'!AC259="janvier"),'Infos voyageurs'!AG259,"")</f>
        <v/>
      </c>
      <c r="D269" s="24" t="str">
        <f>IF(AND('Infos voyageurs'!AA259="Laos",'Infos voyageurs'!AC259="février"),'Infos voyageurs'!AG259,"")</f>
        <v/>
      </c>
      <c r="E269" s="24" t="str">
        <f>IF(AND('Infos voyageurs'!AA259="Laos",'Infos voyageurs'!AC259="mars"),'Infos voyageurs'!AG259,"")</f>
        <v/>
      </c>
      <c r="F269" s="54" t="str">
        <f>IF(AND('Infos voyageurs'!AA259="Laos",'Infos voyageurs'!AC259="avril"),'Infos voyageurs'!AG259,"")</f>
        <v/>
      </c>
      <c r="G269" s="54" t="str">
        <f>IF(AND('Infos voyageurs'!AA259="Laos",'Infos voyageurs'!AC259="mai"),'Infos voyageurs'!AG259,"")</f>
        <v/>
      </c>
      <c r="H269" s="54" t="str">
        <f>IF(AND('Infos voyageurs'!AA260="Laos",'Infos voyageurs'!AC260="juin"),'Infos voyageurs'!AG260,"")</f>
        <v/>
      </c>
      <c r="I269" s="56" t="str">
        <f>IF(AND('Infos voyageurs'!AA259="Laos",'Infos voyageurs'!AC259="juillet"),'Infos voyageurs'!AG259,"")</f>
        <v/>
      </c>
      <c r="J269" s="56" t="str">
        <f>IF(AND('Infos voyageurs'!AA259="Laos",'Infos voyageurs'!AC259="août"),'Infos voyageurs'!AG259,"")</f>
        <v/>
      </c>
      <c r="K269" s="56" t="str">
        <f>IF(AND('Infos voyageurs'!AA259="Laos",'Infos voyageurs'!AC259="septembre"),'Infos voyageurs'!AG259,"")</f>
        <v/>
      </c>
      <c r="L269" s="58" t="str">
        <f>IF(AND('Infos voyageurs'!AA259="Laos",'Infos voyageurs'!AC259="octobre"),'Infos voyageurs'!AG259,"")</f>
        <v/>
      </c>
      <c r="M269" s="58" t="str">
        <f>IF(AND('Infos voyageurs'!AA259="Laos",'Infos voyageurs'!AC259="novembre"),'Infos voyageurs'!AG259,"")</f>
        <v/>
      </c>
      <c r="N269" s="58" t="str">
        <f>IF(AND('Infos voyageurs'!AA259="Laos",'Infos voyageurs'!AC259="décembre"),'Infos voyageurs'!AG259,"")</f>
        <v/>
      </c>
      <c r="Q269" s="14"/>
      <c r="R269" s="24" t="str">
        <f>IF('Infos voyageurs'!AA259="Laos",'Infos voyageurs'!AI259,"")</f>
        <v/>
      </c>
      <c r="S269" s="14"/>
      <c r="T269" s="68"/>
      <c r="U269" s="54" t="str">
        <f>IF('Infos voyageurs'!AE259="Laos",'Infos voyageurs'!AL259,"")</f>
        <v/>
      </c>
      <c r="V269" s="68"/>
      <c r="W269" s="69"/>
      <c r="X269" s="56" t="str">
        <f>IF('Infos voyageurs'!AA259="Laos",'Infos voyageurs'!AN259,"")</f>
        <v/>
      </c>
      <c r="Y269" s="69"/>
      <c r="Z269" s="70"/>
      <c r="AA269" s="58">
        <f t="shared" ref="AA269:AA332" si="10">B269</f>
        <v>0</v>
      </c>
      <c r="AB269" s="70"/>
    </row>
    <row r="270" spans="1:28" ht="16" customHeight="1" x14ac:dyDescent="0.2">
      <c r="A270" s="1" t="str">
        <f>IF('Infos voyageurs'!AA260="Laos",'Infos voyageurs'!B260,"")</f>
        <v/>
      </c>
      <c r="B270" s="61">
        <f t="shared" si="9"/>
        <v>0</v>
      </c>
      <c r="C270" s="24" t="str">
        <f>IF(AND('Infos voyageurs'!AA260="Laos",'Infos voyageurs'!AC260="janvier"),'Infos voyageurs'!AG260,"")</f>
        <v/>
      </c>
      <c r="D270" s="24" t="str">
        <f>IF(AND('Infos voyageurs'!AA260="Laos",'Infos voyageurs'!AC260="février"),'Infos voyageurs'!AG260,"")</f>
        <v/>
      </c>
      <c r="E270" s="24" t="str">
        <f>IF(AND('Infos voyageurs'!AA260="Laos",'Infos voyageurs'!AC260="mars"),'Infos voyageurs'!AG260,"")</f>
        <v/>
      </c>
      <c r="F270" s="54" t="str">
        <f>IF(AND('Infos voyageurs'!AA260="Laos",'Infos voyageurs'!AC260="avril"),'Infos voyageurs'!AG260,"")</f>
        <v/>
      </c>
      <c r="G270" s="54" t="str">
        <f>IF(AND('Infos voyageurs'!AA260="Laos",'Infos voyageurs'!AC260="mai"),'Infos voyageurs'!AG260,"")</f>
        <v/>
      </c>
      <c r="H270" s="54" t="str">
        <f>IF(AND('Infos voyageurs'!AA261="Laos",'Infos voyageurs'!AC261="juin"),'Infos voyageurs'!AG261,"")</f>
        <v/>
      </c>
      <c r="I270" s="56" t="str">
        <f>IF(AND('Infos voyageurs'!AA260="Laos",'Infos voyageurs'!AC260="juillet"),'Infos voyageurs'!AG260,"")</f>
        <v/>
      </c>
      <c r="J270" s="56" t="str">
        <f>IF(AND('Infos voyageurs'!AA260="Laos",'Infos voyageurs'!AC260="août"),'Infos voyageurs'!AG260,"")</f>
        <v/>
      </c>
      <c r="K270" s="56" t="str">
        <f>IF(AND('Infos voyageurs'!AA260="Laos",'Infos voyageurs'!AC260="septembre"),'Infos voyageurs'!AG260,"")</f>
        <v/>
      </c>
      <c r="L270" s="58" t="str">
        <f>IF(AND('Infos voyageurs'!AA260="Laos",'Infos voyageurs'!AC260="octobre"),'Infos voyageurs'!AG260,"")</f>
        <v/>
      </c>
      <c r="M270" s="58" t="str">
        <f>IF(AND('Infos voyageurs'!AA260="Laos",'Infos voyageurs'!AC260="novembre"),'Infos voyageurs'!AG260,"")</f>
        <v/>
      </c>
      <c r="N270" s="58" t="str">
        <f>IF(AND('Infos voyageurs'!AA260="Laos",'Infos voyageurs'!AC260="décembre"),'Infos voyageurs'!AG260,"")</f>
        <v/>
      </c>
      <c r="Q270" s="14"/>
      <c r="R270" s="24" t="str">
        <f>IF('Infos voyageurs'!AA260="Laos",'Infos voyageurs'!AI260,"")</f>
        <v/>
      </c>
      <c r="S270" s="14"/>
      <c r="T270" s="68"/>
      <c r="U270" s="54" t="str">
        <f>IF('Infos voyageurs'!AE260="Laos",'Infos voyageurs'!AL260,"")</f>
        <v/>
      </c>
      <c r="V270" s="68"/>
      <c r="W270" s="69"/>
      <c r="X270" s="56" t="str">
        <f>IF('Infos voyageurs'!AA260="Laos",'Infos voyageurs'!AN260,"")</f>
        <v/>
      </c>
      <c r="Y270" s="69"/>
      <c r="Z270" s="70"/>
      <c r="AA270" s="58">
        <f t="shared" si="10"/>
        <v>0</v>
      </c>
      <c r="AB270" s="70"/>
    </row>
    <row r="271" spans="1:28" ht="16" customHeight="1" x14ac:dyDescent="0.2">
      <c r="A271" s="1" t="str">
        <f>IF('Infos voyageurs'!AA261="Laos",'Infos voyageurs'!B261,"")</f>
        <v/>
      </c>
      <c r="B271" s="61">
        <f t="shared" si="9"/>
        <v>0</v>
      </c>
      <c r="C271" s="24" t="str">
        <f>IF(AND('Infos voyageurs'!AA261="Laos",'Infos voyageurs'!AC261="janvier"),'Infos voyageurs'!AG261,"")</f>
        <v/>
      </c>
      <c r="D271" s="24" t="str">
        <f>IF(AND('Infos voyageurs'!AA261="Laos",'Infos voyageurs'!AC261="février"),'Infos voyageurs'!AG261,"")</f>
        <v/>
      </c>
      <c r="E271" s="24" t="str">
        <f>IF(AND('Infos voyageurs'!AA261="Laos",'Infos voyageurs'!AC261="mars"),'Infos voyageurs'!AG261,"")</f>
        <v/>
      </c>
      <c r="F271" s="54" t="str">
        <f>IF(AND('Infos voyageurs'!AA261="Laos",'Infos voyageurs'!AC261="avril"),'Infos voyageurs'!AG261,"")</f>
        <v/>
      </c>
      <c r="G271" s="54" t="str">
        <f>IF(AND('Infos voyageurs'!AA261="Laos",'Infos voyageurs'!AC261="mai"),'Infos voyageurs'!AG261,"")</f>
        <v/>
      </c>
      <c r="H271" s="54" t="str">
        <f>IF(AND('Infos voyageurs'!AA262="Laos",'Infos voyageurs'!AC262="juin"),'Infos voyageurs'!AG262,"")</f>
        <v/>
      </c>
      <c r="I271" s="56" t="str">
        <f>IF(AND('Infos voyageurs'!AA261="Laos",'Infos voyageurs'!AC261="juillet"),'Infos voyageurs'!AG261,"")</f>
        <v/>
      </c>
      <c r="J271" s="56" t="str">
        <f>IF(AND('Infos voyageurs'!AA261="Laos",'Infos voyageurs'!AC261="août"),'Infos voyageurs'!AG261,"")</f>
        <v/>
      </c>
      <c r="K271" s="56" t="str">
        <f>IF(AND('Infos voyageurs'!AA261="Laos",'Infos voyageurs'!AC261="septembre"),'Infos voyageurs'!AG261,"")</f>
        <v/>
      </c>
      <c r="L271" s="58" t="str">
        <f>IF(AND('Infos voyageurs'!AA261="Laos",'Infos voyageurs'!AC261="octobre"),'Infos voyageurs'!AG261,"")</f>
        <v/>
      </c>
      <c r="M271" s="58" t="str">
        <f>IF(AND('Infos voyageurs'!AA261="Laos",'Infos voyageurs'!AC261="novembre"),'Infos voyageurs'!AG261,"")</f>
        <v/>
      </c>
      <c r="N271" s="58" t="str">
        <f>IF(AND('Infos voyageurs'!AA261="Laos",'Infos voyageurs'!AC261="décembre"),'Infos voyageurs'!AG261,"")</f>
        <v/>
      </c>
      <c r="Q271" s="14"/>
      <c r="R271" s="24" t="str">
        <f>IF('Infos voyageurs'!AA261="Laos",'Infos voyageurs'!AI261,"")</f>
        <v/>
      </c>
      <c r="S271" s="14"/>
      <c r="T271" s="68"/>
      <c r="U271" s="54" t="str">
        <f>IF('Infos voyageurs'!AE261="Laos",'Infos voyageurs'!AL261,"")</f>
        <v/>
      </c>
      <c r="V271" s="68"/>
      <c r="W271" s="69"/>
      <c r="X271" s="56" t="str">
        <f>IF('Infos voyageurs'!AA261="Laos",'Infos voyageurs'!AN261,"")</f>
        <v/>
      </c>
      <c r="Y271" s="69"/>
      <c r="Z271" s="70"/>
      <c r="AA271" s="58">
        <f t="shared" si="10"/>
        <v>0</v>
      </c>
      <c r="AB271" s="70"/>
    </row>
    <row r="272" spans="1:28" ht="16" customHeight="1" x14ac:dyDescent="0.2">
      <c r="A272" s="1" t="str">
        <f>IF('Infos voyageurs'!AA262="Laos",'Infos voyageurs'!B262,"")</f>
        <v/>
      </c>
      <c r="B272" s="61">
        <f t="shared" si="9"/>
        <v>0</v>
      </c>
      <c r="C272" s="24" t="str">
        <f>IF(AND('Infos voyageurs'!AA262="Laos",'Infos voyageurs'!AC262="janvier"),'Infos voyageurs'!AG262,"")</f>
        <v/>
      </c>
      <c r="D272" s="24" t="str">
        <f>IF(AND('Infos voyageurs'!AA262="Laos",'Infos voyageurs'!AC262="février"),'Infos voyageurs'!AG262,"")</f>
        <v/>
      </c>
      <c r="E272" s="24" t="str">
        <f>IF(AND('Infos voyageurs'!AA262="Laos",'Infos voyageurs'!AC262="mars"),'Infos voyageurs'!AG262,"")</f>
        <v/>
      </c>
      <c r="F272" s="54" t="str">
        <f>IF(AND('Infos voyageurs'!AA262="Laos",'Infos voyageurs'!AC262="avril"),'Infos voyageurs'!AG262,"")</f>
        <v/>
      </c>
      <c r="G272" s="54" t="str">
        <f>IF(AND('Infos voyageurs'!AA262="Laos",'Infos voyageurs'!AC262="mai"),'Infos voyageurs'!AG262,"")</f>
        <v/>
      </c>
      <c r="H272" s="54" t="str">
        <f>IF(AND('Infos voyageurs'!AA263="Laos",'Infos voyageurs'!AC263="juin"),'Infos voyageurs'!AG263,"")</f>
        <v/>
      </c>
      <c r="I272" s="56" t="str">
        <f>IF(AND('Infos voyageurs'!AA262="Laos",'Infos voyageurs'!AC262="juillet"),'Infos voyageurs'!AG262,"")</f>
        <v/>
      </c>
      <c r="J272" s="56" t="str">
        <f>IF(AND('Infos voyageurs'!AA262="Laos",'Infos voyageurs'!AC262="août"),'Infos voyageurs'!AG262,"")</f>
        <v/>
      </c>
      <c r="K272" s="56" t="str">
        <f>IF(AND('Infos voyageurs'!AA262="Laos",'Infos voyageurs'!AC262="septembre"),'Infos voyageurs'!AG262,"")</f>
        <v/>
      </c>
      <c r="L272" s="58" t="str">
        <f>IF(AND('Infos voyageurs'!AA262="Laos",'Infos voyageurs'!AC262="octobre"),'Infos voyageurs'!AG262,"")</f>
        <v/>
      </c>
      <c r="M272" s="58" t="str">
        <f>IF(AND('Infos voyageurs'!AA262="Laos",'Infos voyageurs'!AC262="novembre"),'Infos voyageurs'!AG262,"")</f>
        <v/>
      </c>
      <c r="N272" s="58" t="str">
        <f>IF(AND('Infos voyageurs'!AA262="Laos",'Infos voyageurs'!AC262="décembre"),'Infos voyageurs'!AG262,"")</f>
        <v/>
      </c>
      <c r="Q272" s="14"/>
      <c r="R272" s="24" t="str">
        <f>IF('Infos voyageurs'!AA262="Laos",'Infos voyageurs'!AI262,"")</f>
        <v/>
      </c>
      <c r="S272" s="14"/>
      <c r="T272" s="68"/>
      <c r="U272" s="54" t="str">
        <f>IF('Infos voyageurs'!AE262="Laos",'Infos voyageurs'!AL262,"")</f>
        <v/>
      </c>
      <c r="V272" s="68"/>
      <c r="W272" s="69"/>
      <c r="X272" s="56" t="str">
        <f>IF('Infos voyageurs'!AA262="Laos",'Infos voyageurs'!AN262,"")</f>
        <v/>
      </c>
      <c r="Y272" s="69"/>
      <c r="Z272" s="70"/>
      <c r="AA272" s="58">
        <f t="shared" si="10"/>
        <v>0</v>
      </c>
      <c r="AB272" s="70"/>
    </row>
    <row r="273" spans="1:28" ht="16" customHeight="1" x14ac:dyDescent="0.2">
      <c r="A273" s="1" t="str">
        <f>IF('Infos voyageurs'!AA263="Laos",'Infos voyageurs'!B263,"")</f>
        <v/>
      </c>
      <c r="B273" s="61">
        <f t="shared" si="9"/>
        <v>0</v>
      </c>
      <c r="C273" s="24" t="str">
        <f>IF(AND('Infos voyageurs'!AA263="Laos",'Infos voyageurs'!AC263="janvier"),'Infos voyageurs'!AG263,"")</f>
        <v/>
      </c>
      <c r="D273" s="24" t="str">
        <f>IF(AND('Infos voyageurs'!AA263="Laos",'Infos voyageurs'!AC263="février"),'Infos voyageurs'!AG263,"")</f>
        <v/>
      </c>
      <c r="E273" s="24" t="str">
        <f>IF(AND('Infos voyageurs'!AA263="Laos",'Infos voyageurs'!AC263="mars"),'Infos voyageurs'!AG263,"")</f>
        <v/>
      </c>
      <c r="F273" s="54" t="str">
        <f>IF(AND('Infos voyageurs'!AA263="Laos",'Infos voyageurs'!AC263="avril"),'Infos voyageurs'!AG263,"")</f>
        <v/>
      </c>
      <c r="G273" s="54" t="str">
        <f>IF(AND('Infos voyageurs'!AA263="Laos",'Infos voyageurs'!AC263="mai"),'Infos voyageurs'!AG263,"")</f>
        <v/>
      </c>
      <c r="H273" s="54" t="str">
        <f>IF(AND('Infos voyageurs'!AA264="Laos",'Infos voyageurs'!AC264="juin"),'Infos voyageurs'!AG264,"")</f>
        <v/>
      </c>
      <c r="I273" s="56" t="str">
        <f>IF(AND('Infos voyageurs'!AA263="Laos",'Infos voyageurs'!AC263="juillet"),'Infos voyageurs'!AG263,"")</f>
        <v/>
      </c>
      <c r="J273" s="56" t="str">
        <f>IF(AND('Infos voyageurs'!AA263="Laos",'Infos voyageurs'!AC263="août"),'Infos voyageurs'!AG263,"")</f>
        <v/>
      </c>
      <c r="K273" s="56" t="str">
        <f>IF(AND('Infos voyageurs'!AA263="Laos",'Infos voyageurs'!AC263="septembre"),'Infos voyageurs'!AG263,"")</f>
        <v/>
      </c>
      <c r="L273" s="58" t="str">
        <f>IF(AND('Infos voyageurs'!AA263="Laos",'Infos voyageurs'!AC263="octobre"),'Infos voyageurs'!AG263,"")</f>
        <v/>
      </c>
      <c r="M273" s="58" t="str">
        <f>IF(AND('Infos voyageurs'!AA263="Laos",'Infos voyageurs'!AC263="novembre"),'Infos voyageurs'!AG263,"")</f>
        <v/>
      </c>
      <c r="N273" s="58" t="str">
        <f>IF(AND('Infos voyageurs'!AA263="Laos",'Infos voyageurs'!AC263="décembre"),'Infos voyageurs'!AG263,"")</f>
        <v/>
      </c>
      <c r="Q273" s="14"/>
      <c r="R273" s="24" t="str">
        <f>IF('Infos voyageurs'!AA263="Laos",'Infos voyageurs'!AI263,"")</f>
        <v/>
      </c>
      <c r="S273" s="14"/>
      <c r="T273" s="68"/>
      <c r="U273" s="54" t="str">
        <f>IF('Infos voyageurs'!AE263="Laos",'Infos voyageurs'!AL263,"")</f>
        <v/>
      </c>
      <c r="V273" s="68"/>
      <c r="W273" s="69"/>
      <c r="X273" s="56" t="str">
        <f>IF('Infos voyageurs'!AA263="Laos",'Infos voyageurs'!AN263,"")</f>
        <v/>
      </c>
      <c r="Y273" s="69"/>
      <c r="Z273" s="70"/>
      <c r="AA273" s="58">
        <f t="shared" si="10"/>
        <v>0</v>
      </c>
      <c r="AB273" s="70"/>
    </row>
    <row r="274" spans="1:28" ht="16" customHeight="1" x14ac:dyDescent="0.2">
      <c r="A274" s="1" t="str">
        <f>IF('Infos voyageurs'!AA264="Laos",'Infos voyageurs'!B264,"")</f>
        <v/>
      </c>
      <c r="B274" s="61">
        <f t="shared" si="9"/>
        <v>0</v>
      </c>
      <c r="C274" s="24" t="str">
        <f>IF(AND('Infos voyageurs'!AA264="Laos",'Infos voyageurs'!AC264="janvier"),'Infos voyageurs'!AG264,"")</f>
        <v/>
      </c>
      <c r="D274" s="24" t="str">
        <f>IF(AND('Infos voyageurs'!AA264="Laos",'Infos voyageurs'!AC264="février"),'Infos voyageurs'!AG264,"")</f>
        <v/>
      </c>
      <c r="E274" s="24" t="str">
        <f>IF(AND('Infos voyageurs'!AA264="Laos",'Infos voyageurs'!AC264="mars"),'Infos voyageurs'!AG264,"")</f>
        <v/>
      </c>
      <c r="F274" s="54" t="str">
        <f>IF(AND('Infos voyageurs'!AA264="Laos",'Infos voyageurs'!AC264="avril"),'Infos voyageurs'!AG264,"")</f>
        <v/>
      </c>
      <c r="G274" s="54" t="str">
        <f>IF(AND('Infos voyageurs'!AA264="Laos",'Infos voyageurs'!AC264="mai"),'Infos voyageurs'!AG264,"")</f>
        <v/>
      </c>
      <c r="H274" s="54" t="str">
        <f>IF(AND('Infos voyageurs'!AA265="Laos",'Infos voyageurs'!AC265="juin"),'Infos voyageurs'!AG265,"")</f>
        <v/>
      </c>
      <c r="I274" s="56" t="str">
        <f>IF(AND('Infos voyageurs'!AA264="Laos",'Infos voyageurs'!AC264="juillet"),'Infos voyageurs'!AG264,"")</f>
        <v/>
      </c>
      <c r="J274" s="56" t="str">
        <f>IF(AND('Infos voyageurs'!AA264="Laos",'Infos voyageurs'!AC264="août"),'Infos voyageurs'!AG264,"")</f>
        <v/>
      </c>
      <c r="K274" s="56" t="str">
        <f>IF(AND('Infos voyageurs'!AA264="Laos",'Infos voyageurs'!AC264="septembre"),'Infos voyageurs'!AG264,"")</f>
        <v/>
      </c>
      <c r="L274" s="58" t="str">
        <f>IF(AND('Infos voyageurs'!AA264="Laos",'Infos voyageurs'!AC264="octobre"),'Infos voyageurs'!AG264,"")</f>
        <v/>
      </c>
      <c r="M274" s="58" t="str">
        <f>IF(AND('Infos voyageurs'!AA264="Laos",'Infos voyageurs'!AC264="novembre"),'Infos voyageurs'!AG264,"")</f>
        <v/>
      </c>
      <c r="N274" s="58" t="str">
        <f>IF(AND('Infos voyageurs'!AA264="Laos",'Infos voyageurs'!AC264="décembre"),'Infos voyageurs'!AG264,"")</f>
        <v/>
      </c>
      <c r="Q274" s="14"/>
      <c r="R274" s="24" t="str">
        <f>IF('Infos voyageurs'!AA264="Laos",'Infos voyageurs'!AI264,"")</f>
        <v/>
      </c>
      <c r="S274" s="14"/>
      <c r="T274" s="68"/>
      <c r="U274" s="54" t="str">
        <f>IF('Infos voyageurs'!AE264="Laos",'Infos voyageurs'!AL264,"")</f>
        <v/>
      </c>
      <c r="V274" s="68"/>
      <c r="W274" s="69"/>
      <c r="X274" s="56" t="str">
        <f>IF('Infos voyageurs'!AA264="Laos",'Infos voyageurs'!AN264,"")</f>
        <v/>
      </c>
      <c r="Y274" s="69"/>
      <c r="Z274" s="70"/>
      <c r="AA274" s="58">
        <f t="shared" si="10"/>
        <v>0</v>
      </c>
      <c r="AB274" s="70"/>
    </row>
    <row r="275" spans="1:28" ht="16" customHeight="1" x14ac:dyDescent="0.2">
      <c r="A275" s="1" t="str">
        <f>IF('Infos voyageurs'!AA265="Laos",'Infos voyageurs'!B265,"")</f>
        <v/>
      </c>
      <c r="B275" s="61">
        <f t="shared" si="9"/>
        <v>0</v>
      </c>
      <c r="C275" s="24" t="str">
        <f>IF(AND('Infos voyageurs'!AA265="Laos",'Infos voyageurs'!AC265="janvier"),'Infos voyageurs'!AG265,"")</f>
        <v/>
      </c>
      <c r="D275" s="24" t="str">
        <f>IF(AND('Infos voyageurs'!AA265="Laos",'Infos voyageurs'!AC265="février"),'Infos voyageurs'!AG265,"")</f>
        <v/>
      </c>
      <c r="E275" s="24" t="str">
        <f>IF(AND('Infos voyageurs'!AA265="Laos",'Infos voyageurs'!AC265="mars"),'Infos voyageurs'!AG265,"")</f>
        <v/>
      </c>
      <c r="F275" s="54" t="str">
        <f>IF(AND('Infos voyageurs'!AA265="Laos",'Infos voyageurs'!AC265="avril"),'Infos voyageurs'!AG265,"")</f>
        <v/>
      </c>
      <c r="G275" s="54" t="str">
        <f>IF(AND('Infos voyageurs'!AA265="Laos",'Infos voyageurs'!AC265="mai"),'Infos voyageurs'!AG265,"")</f>
        <v/>
      </c>
      <c r="H275" s="54" t="str">
        <f>IF(AND('Infos voyageurs'!AA266="Laos",'Infos voyageurs'!AC266="juin"),'Infos voyageurs'!AG266,"")</f>
        <v/>
      </c>
      <c r="I275" s="56" t="str">
        <f>IF(AND('Infos voyageurs'!AA265="Laos",'Infos voyageurs'!AC265="juillet"),'Infos voyageurs'!AG265,"")</f>
        <v/>
      </c>
      <c r="J275" s="56" t="str">
        <f>IF(AND('Infos voyageurs'!AA265="Laos",'Infos voyageurs'!AC265="août"),'Infos voyageurs'!AG265,"")</f>
        <v/>
      </c>
      <c r="K275" s="56" t="str">
        <f>IF(AND('Infos voyageurs'!AA265="Laos",'Infos voyageurs'!AC265="septembre"),'Infos voyageurs'!AG265,"")</f>
        <v/>
      </c>
      <c r="L275" s="58" t="str">
        <f>IF(AND('Infos voyageurs'!AA265="Laos",'Infos voyageurs'!AC265="octobre"),'Infos voyageurs'!AG265,"")</f>
        <v/>
      </c>
      <c r="M275" s="58" t="str">
        <f>IF(AND('Infos voyageurs'!AA265="Laos",'Infos voyageurs'!AC265="novembre"),'Infos voyageurs'!AG265,"")</f>
        <v/>
      </c>
      <c r="N275" s="58" t="str">
        <f>IF(AND('Infos voyageurs'!AA265="Laos",'Infos voyageurs'!AC265="décembre"),'Infos voyageurs'!AG265,"")</f>
        <v/>
      </c>
      <c r="Q275" s="14"/>
      <c r="R275" s="24" t="str">
        <f>IF('Infos voyageurs'!AA265="Laos",'Infos voyageurs'!AI265,"")</f>
        <v/>
      </c>
      <c r="S275" s="14"/>
      <c r="T275" s="68"/>
      <c r="U275" s="54" t="str">
        <f>IF('Infos voyageurs'!AE265="Laos",'Infos voyageurs'!AL265,"")</f>
        <v/>
      </c>
      <c r="V275" s="68"/>
      <c r="W275" s="69"/>
      <c r="X275" s="56" t="str">
        <f>IF('Infos voyageurs'!AA265="Laos",'Infos voyageurs'!AN265,"")</f>
        <v/>
      </c>
      <c r="Y275" s="69"/>
      <c r="Z275" s="70"/>
      <c r="AA275" s="58">
        <f t="shared" si="10"/>
        <v>0</v>
      </c>
      <c r="AB275" s="70"/>
    </row>
    <row r="276" spans="1:28" ht="16" customHeight="1" x14ac:dyDescent="0.2">
      <c r="A276" s="1" t="str">
        <f>IF('Infos voyageurs'!AA266="Laos",'Infos voyageurs'!B266,"")</f>
        <v/>
      </c>
      <c r="B276" s="61">
        <f t="shared" si="9"/>
        <v>0</v>
      </c>
      <c r="C276" s="24" t="str">
        <f>IF(AND('Infos voyageurs'!AA266="Laos",'Infos voyageurs'!AC266="janvier"),'Infos voyageurs'!AG266,"")</f>
        <v/>
      </c>
      <c r="D276" s="24" t="str">
        <f>IF(AND('Infos voyageurs'!AA266="Laos",'Infos voyageurs'!AC266="février"),'Infos voyageurs'!AG266,"")</f>
        <v/>
      </c>
      <c r="E276" s="24" t="str">
        <f>IF(AND('Infos voyageurs'!AA266="Laos",'Infos voyageurs'!AC266="mars"),'Infos voyageurs'!AG266,"")</f>
        <v/>
      </c>
      <c r="F276" s="54" t="str">
        <f>IF(AND('Infos voyageurs'!AA266="Laos",'Infos voyageurs'!AC266="avril"),'Infos voyageurs'!AG266,"")</f>
        <v/>
      </c>
      <c r="G276" s="54" t="str">
        <f>IF(AND('Infos voyageurs'!AA266="Laos",'Infos voyageurs'!AC266="mai"),'Infos voyageurs'!AG266,"")</f>
        <v/>
      </c>
      <c r="H276" s="54" t="str">
        <f>IF(AND('Infos voyageurs'!AA267="Laos",'Infos voyageurs'!AC267="juin"),'Infos voyageurs'!AG267,"")</f>
        <v/>
      </c>
      <c r="I276" s="56" t="str">
        <f>IF(AND('Infos voyageurs'!AA266="Laos",'Infos voyageurs'!AC266="juillet"),'Infos voyageurs'!AG266,"")</f>
        <v/>
      </c>
      <c r="J276" s="56" t="str">
        <f>IF(AND('Infos voyageurs'!AA266="Laos",'Infos voyageurs'!AC266="août"),'Infos voyageurs'!AG266,"")</f>
        <v/>
      </c>
      <c r="K276" s="56" t="str">
        <f>IF(AND('Infos voyageurs'!AA266="Laos",'Infos voyageurs'!AC266="septembre"),'Infos voyageurs'!AG266,"")</f>
        <v/>
      </c>
      <c r="L276" s="58" t="str">
        <f>IF(AND('Infos voyageurs'!AA266="Laos",'Infos voyageurs'!AC266="octobre"),'Infos voyageurs'!AG266,"")</f>
        <v/>
      </c>
      <c r="M276" s="58" t="str">
        <f>IF(AND('Infos voyageurs'!AA266="Laos",'Infos voyageurs'!AC266="novembre"),'Infos voyageurs'!AG266,"")</f>
        <v/>
      </c>
      <c r="N276" s="58" t="str">
        <f>IF(AND('Infos voyageurs'!AA266="Laos",'Infos voyageurs'!AC266="décembre"),'Infos voyageurs'!AG266,"")</f>
        <v/>
      </c>
      <c r="Q276" s="14"/>
      <c r="R276" s="24" t="str">
        <f>IF('Infos voyageurs'!AA266="Laos",'Infos voyageurs'!AI266,"")</f>
        <v/>
      </c>
      <c r="S276" s="14"/>
      <c r="T276" s="68"/>
      <c r="U276" s="54" t="str">
        <f>IF('Infos voyageurs'!AE266="Laos",'Infos voyageurs'!AL266,"")</f>
        <v/>
      </c>
      <c r="V276" s="68"/>
      <c r="W276" s="69"/>
      <c r="X276" s="56" t="str">
        <f>IF('Infos voyageurs'!AA266="Laos",'Infos voyageurs'!AN266,"")</f>
        <v/>
      </c>
      <c r="Y276" s="69"/>
      <c r="Z276" s="70"/>
      <c r="AA276" s="58">
        <f t="shared" si="10"/>
        <v>0</v>
      </c>
      <c r="AB276" s="70"/>
    </row>
    <row r="277" spans="1:28" ht="16" customHeight="1" x14ac:dyDescent="0.2">
      <c r="A277" s="1" t="str">
        <f>IF('Infos voyageurs'!AA267="Laos",'Infos voyageurs'!B267,"")</f>
        <v/>
      </c>
      <c r="B277" s="61">
        <f t="shared" si="9"/>
        <v>0</v>
      </c>
      <c r="C277" s="24" t="str">
        <f>IF(AND('Infos voyageurs'!AA267="Laos",'Infos voyageurs'!AC267="janvier"),'Infos voyageurs'!AG267,"")</f>
        <v/>
      </c>
      <c r="D277" s="24" t="str">
        <f>IF(AND('Infos voyageurs'!AA267="Laos",'Infos voyageurs'!AC267="février"),'Infos voyageurs'!AG267,"")</f>
        <v/>
      </c>
      <c r="E277" s="24" t="str">
        <f>IF(AND('Infos voyageurs'!AA267="Laos",'Infos voyageurs'!AC267="mars"),'Infos voyageurs'!AG267,"")</f>
        <v/>
      </c>
      <c r="F277" s="54" t="str">
        <f>IF(AND('Infos voyageurs'!AA267="Laos",'Infos voyageurs'!AC267="avril"),'Infos voyageurs'!AG267,"")</f>
        <v/>
      </c>
      <c r="G277" s="54" t="str">
        <f>IF(AND('Infos voyageurs'!AA267="Laos",'Infos voyageurs'!AC267="mai"),'Infos voyageurs'!AG267,"")</f>
        <v/>
      </c>
      <c r="H277" s="54" t="str">
        <f>IF(AND('Infos voyageurs'!AA268="Laos",'Infos voyageurs'!AC268="juin"),'Infos voyageurs'!AG268,"")</f>
        <v/>
      </c>
      <c r="I277" s="56" t="str">
        <f>IF(AND('Infos voyageurs'!AA267="Laos",'Infos voyageurs'!AC267="juillet"),'Infos voyageurs'!AG267,"")</f>
        <v/>
      </c>
      <c r="J277" s="56" t="str">
        <f>IF(AND('Infos voyageurs'!AA267="Laos",'Infos voyageurs'!AC267="août"),'Infos voyageurs'!AG267,"")</f>
        <v/>
      </c>
      <c r="K277" s="56" t="str">
        <f>IF(AND('Infos voyageurs'!AA267="Laos",'Infos voyageurs'!AC267="septembre"),'Infos voyageurs'!AG267,"")</f>
        <v/>
      </c>
      <c r="L277" s="58" t="str">
        <f>IF(AND('Infos voyageurs'!AA267="Laos",'Infos voyageurs'!AC267="octobre"),'Infos voyageurs'!AG267,"")</f>
        <v/>
      </c>
      <c r="M277" s="58" t="str">
        <f>IF(AND('Infos voyageurs'!AA267="Laos",'Infos voyageurs'!AC267="novembre"),'Infos voyageurs'!AG267,"")</f>
        <v/>
      </c>
      <c r="N277" s="58" t="str">
        <f>IF(AND('Infos voyageurs'!AA267="Laos",'Infos voyageurs'!AC267="décembre"),'Infos voyageurs'!AG267,"")</f>
        <v/>
      </c>
      <c r="Q277" s="14"/>
      <c r="R277" s="24" t="str">
        <f>IF('Infos voyageurs'!AA267="Laos",'Infos voyageurs'!AI267,"")</f>
        <v/>
      </c>
      <c r="S277" s="14"/>
      <c r="T277" s="68"/>
      <c r="U277" s="54" t="str">
        <f>IF('Infos voyageurs'!AE267="Laos",'Infos voyageurs'!AL267,"")</f>
        <v/>
      </c>
      <c r="V277" s="68"/>
      <c r="W277" s="69"/>
      <c r="X277" s="56" t="str">
        <f>IF('Infos voyageurs'!AA267="Laos",'Infos voyageurs'!AN267,"")</f>
        <v/>
      </c>
      <c r="Y277" s="69"/>
      <c r="Z277" s="70"/>
      <c r="AA277" s="58">
        <f t="shared" si="10"/>
        <v>0</v>
      </c>
      <c r="AB277" s="70"/>
    </row>
    <row r="278" spans="1:28" ht="16" customHeight="1" x14ac:dyDescent="0.2">
      <c r="A278" s="1" t="str">
        <f>IF('Infos voyageurs'!AA268="Laos",'Infos voyageurs'!B268,"")</f>
        <v/>
      </c>
      <c r="B278" s="61">
        <f t="shared" si="9"/>
        <v>0</v>
      </c>
      <c r="C278" s="24" t="str">
        <f>IF(AND('Infos voyageurs'!AA268="Laos",'Infos voyageurs'!AC268="janvier"),'Infos voyageurs'!AG268,"")</f>
        <v/>
      </c>
      <c r="D278" s="24" t="str">
        <f>IF(AND('Infos voyageurs'!AA268="Laos",'Infos voyageurs'!AC268="février"),'Infos voyageurs'!AG268,"")</f>
        <v/>
      </c>
      <c r="E278" s="24" t="str">
        <f>IF(AND('Infos voyageurs'!AA268="Laos",'Infos voyageurs'!AC268="mars"),'Infos voyageurs'!AG268,"")</f>
        <v/>
      </c>
      <c r="F278" s="54" t="str">
        <f>IF(AND('Infos voyageurs'!AA268="Laos",'Infos voyageurs'!AC268="avril"),'Infos voyageurs'!AG268,"")</f>
        <v/>
      </c>
      <c r="G278" s="54" t="str">
        <f>IF(AND('Infos voyageurs'!AA268="Laos",'Infos voyageurs'!AC268="mai"),'Infos voyageurs'!AG268,"")</f>
        <v/>
      </c>
      <c r="H278" s="54" t="str">
        <f>IF(AND('Infos voyageurs'!AA269="Laos",'Infos voyageurs'!AC269="juin"),'Infos voyageurs'!AG269,"")</f>
        <v/>
      </c>
      <c r="I278" s="56" t="str">
        <f>IF(AND('Infos voyageurs'!AA268="Laos",'Infos voyageurs'!AC268="juillet"),'Infos voyageurs'!AG268,"")</f>
        <v/>
      </c>
      <c r="J278" s="56" t="str">
        <f>IF(AND('Infos voyageurs'!AA268="Laos",'Infos voyageurs'!AC268="août"),'Infos voyageurs'!AG268,"")</f>
        <v/>
      </c>
      <c r="K278" s="56" t="str">
        <f>IF(AND('Infos voyageurs'!AA268="Laos",'Infos voyageurs'!AC268="septembre"),'Infos voyageurs'!AG268,"")</f>
        <v/>
      </c>
      <c r="L278" s="58" t="str">
        <f>IF(AND('Infos voyageurs'!AA268="Laos",'Infos voyageurs'!AC268="octobre"),'Infos voyageurs'!AG268,"")</f>
        <v/>
      </c>
      <c r="M278" s="58" t="str">
        <f>IF(AND('Infos voyageurs'!AA268="Laos",'Infos voyageurs'!AC268="novembre"),'Infos voyageurs'!AG268,"")</f>
        <v/>
      </c>
      <c r="N278" s="58" t="str">
        <f>IF(AND('Infos voyageurs'!AA268="Laos",'Infos voyageurs'!AC268="décembre"),'Infos voyageurs'!AG268,"")</f>
        <v/>
      </c>
      <c r="Q278" s="14"/>
      <c r="R278" s="24" t="str">
        <f>IF('Infos voyageurs'!AA268="Laos",'Infos voyageurs'!AI268,"")</f>
        <v/>
      </c>
      <c r="S278" s="14"/>
      <c r="T278" s="68"/>
      <c r="U278" s="54" t="str">
        <f>IF('Infos voyageurs'!AE268="Laos",'Infos voyageurs'!AL268,"")</f>
        <v/>
      </c>
      <c r="V278" s="68"/>
      <c r="W278" s="69"/>
      <c r="X278" s="56" t="str">
        <f>IF('Infos voyageurs'!AA268="Laos",'Infos voyageurs'!AN268,"")</f>
        <v/>
      </c>
      <c r="Y278" s="69"/>
      <c r="Z278" s="70"/>
      <c r="AA278" s="58">
        <f t="shared" si="10"/>
        <v>0</v>
      </c>
      <c r="AB278" s="70"/>
    </row>
    <row r="279" spans="1:28" ht="16" customHeight="1" x14ac:dyDescent="0.2">
      <c r="A279" s="1" t="str">
        <f>IF('Infos voyageurs'!AA269="Laos",'Infos voyageurs'!B269,"")</f>
        <v/>
      </c>
      <c r="B279" s="61">
        <f t="shared" si="9"/>
        <v>0</v>
      </c>
      <c r="C279" s="24" t="str">
        <f>IF(AND('Infos voyageurs'!AA269="Laos",'Infos voyageurs'!AC269="janvier"),'Infos voyageurs'!AG269,"")</f>
        <v/>
      </c>
      <c r="D279" s="24" t="str">
        <f>IF(AND('Infos voyageurs'!AA269="Laos",'Infos voyageurs'!AC269="février"),'Infos voyageurs'!AG269,"")</f>
        <v/>
      </c>
      <c r="E279" s="24" t="str">
        <f>IF(AND('Infos voyageurs'!AA269="Laos",'Infos voyageurs'!AC269="mars"),'Infos voyageurs'!AG269,"")</f>
        <v/>
      </c>
      <c r="F279" s="54" t="str">
        <f>IF(AND('Infos voyageurs'!AA269="Laos",'Infos voyageurs'!AC269="avril"),'Infos voyageurs'!AG269,"")</f>
        <v/>
      </c>
      <c r="G279" s="54" t="str">
        <f>IF(AND('Infos voyageurs'!AA269="Laos",'Infos voyageurs'!AC269="mai"),'Infos voyageurs'!AG269,"")</f>
        <v/>
      </c>
      <c r="H279" s="54" t="str">
        <f>IF(AND('Infos voyageurs'!AA270="Laos",'Infos voyageurs'!AC270="juin"),'Infos voyageurs'!AG270,"")</f>
        <v/>
      </c>
      <c r="I279" s="56" t="str">
        <f>IF(AND('Infos voyageurs'!AA269="Laos",'Infos voyageurs'!AC269="juillet"),'Infos voyageurs'!AG269,"")</f>
        <v/>
      </c>
      <c r="J279" s="56" t="str">
        <f>IF(AND('Infos voyageurs'!AA269="Laos",'Infos voyageurs'!AC269="août"),'Infos voyageurs'!AG269,"")</f>
        <v/>
      </c>
      <c r="K279" s="56" t="str">
        <f>IF(AND('Infos voyageurs'!AA269="Laos",'Infos voyageurs'!AC269="septembre"),'Infos voyageurs'!AG269,"")</f>
        <v/>
      </c>
      <c r="L279" s="58" t="str">
        <f>IF(AND('Infos voyageurs'!AA269="Laos",'Infos voyageurs'!AC269="octobre"),'Infos voyageurs'!AG269,"")</f>
        <v/>
      </c>
      <c r="M279" s="58" t="str">
        <f>IF(AND('Infos voyageurs'!AA269="Laos",'Infos voyageurs'!AC269="novembre"),'Infos voyageurs'!AG269,"")</f>
        <v/>
      </c>
      <c r="N279" s="58" t="str">
        <f>IF(AND('Infos voyageurs'!AA269="Laos",'Infos voyageurs'!AC269="décembre"),'Infos voyageurs'!AG269,"")</f>
        <v/>
      </c>
      <c r="Q279" s="14"/>
      <c r="R279" s="24" t="str">
        <f>IF('Infos voyageurs'!AA269="Laos",'Infos voyageurs'!AI269,"")</f>
        <v/>
      </c>
      <c r="S279" s="14"/>
      <c r="T279" s="68"/>
      <c r="U279" s="54" t="str">
        <f>IF('Infos voyageurs'!AE269="Laos",'Infos voyageurs'!AL269,"")</f>
        <v/>
      </c>
      <c r="V279" s="68"/>
      <c r="W279" s="69"/>
      <c r="X279" s="56" t="str">
        <f>IF('Infos voyageurs'!AA269="Laos",'Infos voyageurs'!AN269,"")</f>
        <v/>
      </c>
      <c r="Y279" s="69"/>
      <c r="Z279" s="70"/>
      <c r="AA279" s="58">
        <f t="shared" si="10"/>
        <v>0</v>
      </c>
      <c r="AB279" s="70"/>
    </row>
    <row r="280" spans="1:28" ht="16" customHeight="1" x14ac:dyDescent="0.2">
      <c r="A280" s="1" t="str">
        <f>IF('Infos voyageurs'!AA270="Laos",'Infos voyageurs'!B270,"")</f>
        <v/>
      </c>
      <c r="B280" s="61">
        <f t="shared" si="9"/>
        <v>0</v>
      </c>
      <c r="C280" s="24" t="str">
        <f>IF(AND('Infos voyageurs'!AA270="Laos",'Infos voyageurs'!AC270="janvier"),'Infos voyageurs'!AG270,"")</f>
        <v/>
      </c>
      <c r="D280" s="24" t="str">
        <f>IF(AND('Infos voyageurs'!AA270="Laos",'Infos voyageurs'!AC270="février"),'Infos voyageurs'!AG270,"")</f>
        <v/>
      </c>
      <c r="E280" s="24" t="str">
        <f>IF(AND('Infos voyageurs'!AA270="Laos",'Infos voyageurs'!AC270="mars"),'Infos voyageurs'!AG270,"")</f>
        <v/>
      </c>
      <c r="F280" s="54" t="str">
        <f>IF(AND('Infos voyageurs'!AA270="Laos",'Infos voyageurs'!AC270="avril"),'Infos voyageurs'!AG270,"")</f>
        <v/>
      </c>
      <c r="G280" s="54" t="str">
        <f>IF(AND('Infos voyageurs'!AA270="Laos",'Infos voyageurs'!AC270="mai"),'Infos voyageurs'!AG270,"")</f>
        <v/>
      </c>
      <c r="H280" s="54" t="str">
        <f>IF(AND('Infos voyageurs'!AA271="Laos",'Infos voyageurs'!AC271="juin"),'Infos voyageurs'!AG271,"")</f>
        <v/>
      </c>
      <c r="I280" s="56" t="str">
        <f>IF(AND('Infos voyageurs'!AA270="Laos",'Infos voyageurs'!AC270="juillet"),'Infos voyageurs'!AG270,"")</f>
        <v/>
      </c>
      <c r="J280" s="56" t="str">
        <f>IF(AND('Infos voyageurs'!AA270="Laos",'Infos voyageurs'!AC270="août"),'Infos voyageurs'!AG270,"")</f>
        <v/>
      </c>
      <c r="K280" s="56" t="str">
        <f>IF(AND('Infos voyageurs'!AA270="Laos",'Infos voyageurs'!AC270="septembre"),'Infos voyageurs'!AG270,"")</f>
        <v/>
      </c>
      <c r="L280" s="58" t="str">
        <f>IF(AND('Infos voyageurs'!AA270="Laos",'Infos voyageurs'!AC270="octobre"),'Infos voyageurs'!AG270,"")</f>
        <v/>
      </c>
      <c r="M280" s="58" t="str">
        <f>IF(AND('Infos voyageurs'!AA270="Laos",'Infos voyageurs'!AC270="novembre"),'Infos voyageurs'!AG270,"")</f>
        <v/>
      </c>
      <c r="N280" s="58" t="str">
        <f>IF(AND('Infos voyageurs'!AA270="Laos",'Infos voyageurs'!AC270="décembre"),'Infos voyageurs'!AG270,"")</f>
        <v/>
      </c>
      <c r="Q280" s="14"/>
      <c r="R280" s="24" t="str">
        <f>IF('Infos voyageurs'!AA270="Laos",'Infos voyageurs'!AI270,"")</f>
        <v/>
      </c>
      <c r="S280" s="14"/>
      <c r="T280" s="68"/>
      <c r="U280" s="54" t="str">
        <f>IF('Infos voyageurs'!AE270="Laos",'Infos voyageurs'!AL270,"")</f>
        <v/>
      </c>
      <c r="V280" s="68"/>
      <c r="W280" s="69"/>
      <c r="X280" s="56" t="str">
        <f>IF('Infos voyageurs'!AA270="Laos",'Infos voyageurs'!AN270,"")</f>
        <v/>
      </c>
      <c r="Y280" s="69"/>
      <c r="Z280" s="70"/>
      <c r="AA280" s="58">
        <f t="shared" si="10"/>
        <v>0</v>
      </c>
      <c r="AB280" s="70"/>
    </row>
    <row r="281" spans="1:28" ht="16" customHeight="1" x14ac:dyDescent="0.2">
      <c r="A281" s="1" t="str">
        <f>IF('Infos voyageurs'!AA271="Laos",'Infos voyageurs'!B271,"")</f>
        <v/>
      </c>
      <c r="B281" s="61">
        <f t="shared" si="9"/>
        <v>0</v>
      </c>
      <c r="C281" s="24" t="str">
        <f>IF(AND('Infos voyageurs'!AA271="Laos",'Infos voyageurs'!AC271="janvier"),'Infos voyageurs'!AG271,"")</f>
        <v/>
      </c>
      <c r="D281" s="24" t="str">
        <f>IF(AND('Infos voyageurs'!AA271="Laos",'Infos voyageurs'!AC271="février"),'Infos voyageurs'!AG271,"")</f>
        <v/>
      </c>
      <c r="E281" s="24" t="str">
        <f>IF(AND('Infos voyageurs'!AA271="Laos",'Infos voyageurs'!AC271="mars"),'Infos voyageurs'!AG271,"")</f>
        <v/>
      </c>
      <c r="F281" s="54" t="str">
        <f>IF(AND('Infos voyageurs'!AA271="Laos",'Infos voyageurs'!AC271="avril"),'Infos voyageurs'!AG271,"")</f>
        <v/>
      </c>
      <c r="G281" s="54" t="str">
        <f>IF(AND('Infos voyageurs'!AA271="Laos",'Infos voyageurs'!AC271="mai"),'Infos voyageurs'!AG271,"")</f>
        <v/>
      </c>
      <c r="H281" s="54" t="str">
        <f>IF(AND('Infos voyageurs'!AA272="Laos",'Infos voyageurs'!AC272="juin"),'Infos voyageurs'!AG272,"")</f>
        <v/>
      </c>
      <c r="I281" s="56" t="str">
        <f>IF(AND('Infos voyageurs'!AA271="Laos",'Infos voyageurs'!AC271="juillet"),'Infos voyageurs'!AG271,"")</f>
        <v/>
      </c>
      <c r="J281" s="56" t="str">
        <f>IF(AND('Infos voyageurs'!AA271="Laos",'Infos voyageurs'!AC271="août"),'Infos voyageurs'!AG271,"")</f>
        <v/>
      </c>
      <c r="K281" s="56" t="str">
        <f>IF(AND('Infos voyageurs'!AA271="Laos",'Infos voyageurs'!AC271="septembre"),'Infos voyageurs'!AG271,"")</f>
        <v/>
      </c>
      <c r="L281" s="58" t="str">
        <f>IF(AND('Infos voyageurs'!AA271="Laos",'Infos voyageurs'!AC271="octobre"),'Infos voyageurs'!AG271,"")</f>
        <v/>
      </c>
      <c r="M281" s="58" t="str">
        <f>IF(AND('Infos voyageurs'!AA271="Laos",'Infos voyageurs'!AC271="novembre"),'Infos voyageurs'!AG271,"")</f>
        <v/>
      </c>
      <c r="N281" s="58" t="str">
        <f>IF(AND('Infos voyageurs'!AA271="Laos",'Infos voyageurs'!AC271="décembre"),'Infos voyageurs'!AG271,"")</f>
        <v/>
      </c>
      <c r="Q281" s="14"/>
      <c r="R281" s="24" t="str">
        <f>IF('Infos voyageurs'!AA271="Laos",'Infos voyageurs'!AI271,"")</f>
        <v/>
      </c>
      <c r="S281" s="14"/>
      <c r="T281" s="68"/>
      <c r="U281" s="54" t="str">
        <f>IF('Infos voyageurs'!AE271="Laos",'Infos voyageurs'!AL271,"")</f>
        <v/>
      </c>
      <c r="V281" s="68"/>
      <c r="W281" s="69"/>
      <c r="X281" s="56" t="str">
        <f>IF('Infos voyageurs'!AA271="Laos",'Infos voyageurs'!AN271,"")</f>
        <v/>
      </c>
      <c r="Y281" s="69"/>
      <c r="Z281" s="70"/>
      <c r="AA281" s="58">
        <f t="shared" si="10"/>
        <v>0</v>
      </c>
      <c r="AB281" s="70"/>
    </row>
    <row r="282" spans="1:28" ht="16" customHeight="1" x14ac:dyDescent="0.2">
      <c r="A282" s="1" t="str">
        <f>IF('Infos voyageurs'!AA272="Laos",'Infos voyageurs'!B272,"")</f>
        <v/>
      </c>
      <c r="B282" s="61">
        <f t="shared" si="9"/>
        <v>0</v>
      </c>
      <c r="C282" s="24" t="str">
        <f>IF(AND('Infos voyageurs'!AA272="Laos",'Infos voyageurs'!AC272="janvier"),'Infos voyageurs'!AG272,"")</f>
        <v/>
      </c>
      <c r="D282" s="24" t="str">
        <f>IF(AND('Infos voyageurs'!AA272="Laos",'Infos voyageurs'!AC272="février"),'Infos voyageurs'!AG272,"")</f>
        <v/>
      </c>
      <c r="E282" s="24" t="str">
        <f>IF(AND('Infos voyageurs'!AA272="Laos",'Infos voyageurs'!AC272="mars"),'Infos voyageurs'!AG272,"")</f>
        <v/>
      </c>
      <c r="F282" s="54" t="str">
        <f>IF(AND('Infos voyageurs'!AA272="Laos",'Infos voyageurs'!AC272="avril"),'Infos voyageurs'!AG272,"")</f>
        <v/>
      </c>
      <c r="G282" s="54" t="str">
        <f>IF(AND('Infos voyageurs'!AA272="Laos",'Infos voyageurs'!AC272="mai"),'Infos voyageurs'!AG272,"")</f>
        <v/>
      </c>
      <c r="H282" s="54" t="str">
        <f>IF(AND('Infos voyageurs'!AA273="Laos",'Infos voyageurs'!AC273="juin"),'Infos voyageurs'!AG273,"")</f>
        <v/>
      </c>
      <c r="I282" s="56" t="str">
        <f>IF(AND('Infos voyageurs'!AA272="Laos",'Infos voyageurs'!AC272="juillet"),'Infos voyageurs'!AG272,"")</f>
        <v/>
      </c>
      <c r="J282" s="56" t="str">
        <f>IF(AND('Infos voyageurs'!AA272="Laos",'Infos voyageurs'!AC272="août"),'Infos voyageurs'!AG272,"")</f>
        <v/>
      </c>
      <c r="K282" s="56" t="str">
        <f>IF(AND('Infos voyageurs'!AA272="Laos",'Infos voyageurs'!AC272="septembre"),'Infos voyageurs'!AG272,"")</f>
        <v/>
      </c>
      <c r="L282" s="58" t="str">
        <f>IF(AND('Infos voyageurs'!AA272="Laos",'Infos voyageurs'!AC272="octobre"),'Infos voyageurs'!AG272,"")</f>
        <v/>
      </c>
      <c r="M282" s="58" t="str">
        <f>IF(AND('Infos voyageurs'!AA272="Laos",'Infos voyageurs'!AC272="novembre"),'Infos voyageurs'!AG272,"")</f>
        <v/>
      </c>
      <c r="N282" s="58" t="str">
        <f>IF(AND('Infos voyageurs'!AA272="Laos",'Infos voyageurs'!AC272="décembre"),'Infos voyageurs'!AG272,"")</f>
        <v/>
      </c>
      <c r="Q282" s="14"/>
      <c r="R282" s="24" t="str">
        <f>IF('Infos voyageurs'!AA272="Laos",'Infos voyageurs'!AI272,"")</f>
        <v/>
      </c>
      <c r="S282" s="14"/>
      <c r="T282" s="68"/>
      <c r="U282" s="54" t="str">
        <f>IF('Infos voyageurs'!AE272="Laos",'Infos voyageurs'!AL272,"")</f>
        <v/>
      </c>
      <c r="V282" s="68"/>
      <c r="W282" s="69"/>
      <c r="X282" s="56" t="str">
        <f>IF('Infos voyageurs'!AA272="Laos",'Infos voyageurs'!AN272,"")</f>
        <v/>
      </c>
      <c r="Y282" s="69"/>
      <c r="Z282" s="70"/>
      <c r="AA282" s="58">
        <f t="shared" si="10"/>
        <v>0</v>
      </c>
      <c r="AB282" s="70"/>
    </row>
    <row r="283" spans="1:28" ht="16" customHeight="1" x14ac:dyDescent="0.2">
      <c r="A283" s="1" t="str">
        <f>IF('Infos voyageurs'!AA273="Laos",'Infos voyageurs'!B273,"")</f>
        <v/>
      </c>
      <c r="B283" s="61">
        <f t="shared" si="9"/>
        <v>0</v>
      </c>
      <c r="C283" s="24" t="str">
        <f>IF(AND('Infos voyageurs'!AA273="Laos",'Infos voyageurs'!AC273="janvier"),'Infos voyageurs'!AG273,"")</f>
        <v/>
      </c>
      <c r="D283" s="24" t="str">
        <f>IF(AND('Infos voyageurs'!AA273="Laos",'Infos voyageurs'!AC273="février"),'Infos voyageurs'!AG273,"")</f>
        <v/>
      </c>
      <c r="E283" s="24" t="str">
        <f>IF(AND('Infos voyageurs'!AA273="Laos",'Infos voyageurs'!AC273="mars"),'Infos voyageurs'!AG273,"")</f>
        <v/>
      </c>
      <c r="F283" s="54" t="str">
        <f>IF(AND('Infos voyageurs'!AA273="Laos",'Infos voyageurs'!AC273="avril"),'Infos voyageurs'!AG273,"")</f>
        <v/>
      </c>
      <c r="G283" s="54" t="str">
        <f>IF(AND('Infos voyageurs'!AA273="Laos",'Infos voyageurs'!AC273="mai"),'Infos voyageurs'!AG273,"")</f>
        <v/>
      </c>
      <c r="H283" s="54" t="str">
        <f>IF(AND('Infos voyageurs'!AA274="Laos",'Infos voyageurs'!AC274="juin"),'Infos voyageurs'!AG274,"")</f>
        <v/>
      </c>
      <c r="I283" s="56" t="str">
        <f>IF(AND('Infos voyageurs'!AA273="Laos",'Infos voyageurs'!AC273="juillet"),'Infos voyageurs'!AG273,"")</f>
        <v/>
      </c>
      <c r="J283" s="56" t="str">
        <f>IF(AND('Infos voyageurs'!AA273="Laos",'Infos voyageurs'!AC273="août"),'Infos voyageurs'!AG273,"")</f>
        <v/>
      </c>
      <c r="K283" s="56" t="str">
        <f>IF(AND('Infos voyageurs'!AA273="Laos",'Infos voyageurs'!AC273="septembre"),'Infos voyageurs'!AG273,"")</f>
        <v/>
      </c>
      <c r="L283" s="58" t="str">
        <f>IF(AND('Infos voyageurs'!AA273="Laos",'Infos voyageurs'!AC273="octobre"),'Infos voyageurs'!AG273,"")</f>
        <v/>
      </c>
      <c r="M283" s="58" t="str">
        <f>IF(AND('Infos voyageurs'!AA273="Laos",'Infos voyageurs'!AC273="novembre"),'Infos voyageurs'!AG273,"")</f>
        <v/>
      </c>
      <c r="N283" s="58" t="str">
        <f>IF(AND('Infos voyageurs'!AA273="Laos",'Infos voyageurs'!AC273="décembre"),'Infos voyageurs'!AG273,"")</f>
        <v/>
      </c>
      <c r="Q283" s="14"/>
      <c r="R283" s="24" t="str">
        <f>IF('Infos voyageurs'!AA273="Laos",'Infos voyageurs'!AI273,"")</f>
        <v/>
      </c>
      <c r="S283" s="14"/>
      <c r="T283" s="68"/>
      <c r="U283" s="54" t="str">
        <f>IF('Infos voyageurs'!AE273="Laos",'Infos voyageurs'!AL273,"")</f>
        <v/>
      </c>
      <c r="V283" s="68"/>
      <c r="W283" s="69"/>
      <c r="X283" s="56" t="str">
        <f>IF('Infos voyageurs'!AA273="Laos",'Infos voyageurs'!AN273,"")</f>
        <v/>
      </c>
      <c r="Y283" s="69"/>
      <c r="Z283" s="70"/>
      <c r="AA283" s="58">
        <f t="shared" si="10"/>
        <v>0</v>
      </c>
      <c r="AB283" s="70"/>
    </row>
    <row r="284" spans="1:28" ht="16" customHeight="1" x14ac:dyDescent="0.2">
      <c r="A284" s="1" t="str">
        <f>IF('Infos voyageurs'!AA274="Laos",'Infos voyageurs'!B274,"")</f>
        <v/>
      </c>
      <c r="B284" s="61">
        <f t="shared" si="9"/>
        <v>0</v>
      </c>
      <c r="C284" s="24" t="str">
        <f>IF(AND('Infos voyageurs'!AA274="Laos",'Infos voyageurs'!AC274="janvier"),'Infos voyageurs'!AG274,"")</f>
        <v/>
      </c>
      <c r="D284" s="24" t="str">
        <f>IF(AND('Infos voyageurs'!AA274="Laos",'Infos voyageurs'!AC274="février"),'Infos voyageurs'!AG274,"")</f>
        <v/>
      </c>
      <c r="E284" s="24" t="str">
        <f>IF(AND('Infos voyageurs'!AA274="Laos",'Infos voyageurs'!AC274="mars"),'Infos voyageurs'!AG274,"")</f>
        <v/>
      </c>
      <c r="F284" s="54" t="str">
        <f>IF(AND('Infos voyageurs'!AA274="Laos",'Infos voyageurs'!AC274="avril"),'Infos voyageurs'!AG274,"")</f>
        <v/>
      </c>
      <c r="G284" s="54" t="str">
        <f>IF(AND('Infos voyageurs'!AA274="Laos",'Infos voyageurs'!AC274="mai"),'Infos voyageurs'!AG274,"")</f>
        <v/>
      </c>
      <c r="H284" s="54" t="str">
        <f>IF(AND('Infos voyageurs'!AA275="Laos",'Infos voyageurs'!AC275="juin"),'Infos voyageurs'!AG275,"")</f>
        <v/>
      </c>
      <c r="I284" s="56" t="str">
        <f>IF(AND('Infos voyageurs'!AA274="Laos",'Infos voyageurs'!AC274="juillet"),'Infos voyageurs'!AG274,"")</f>
        <v/>
      </c>
      <c r="J284" s="56" t="str">
        <f>IF(AND('Infos voyageurs'!AA274="Laos",'Infos voyageurs'!AC274="août"),'Infos voyageurs'!AG274,"")</f>
        <v/>
      </c>
      <c r="K284" s="56" t="str">
        <f>IF(AND('Infos voyageurs'!AA274="Laos",'Infos voyageurs'!AC274="septembre"),'Infos voyageurs'!AG274,"")</f>
        <v/>
      </c>
      <c r="L284" s="58" t="str">
        <f>IF(AND('Infos voyageurs'!AA274="Laos",'Infos voyageurs'!AC274="octobre"),'Infos voyageurs'!AG274,"")</f>
        <v/>
      </c>
      <c r="M284" s="58" t="str">
        <f>IF(AND('Infos voyageurs'!AA274="Laos",'Infos voyageurs'!AC274="novembre"),'Infos voyageurs'!AG274,"")</f>
        <v/>
      </c>
      <c r="N284" s="58" t="str">
        <f>IF(AND('Infos voyageurs'!AA274="Laos",'Infos voyageurs'!AC274="décembre"),'Infos voyageurs'!AG274,"")</f>
        <v/>
      </c>
      <c r="Q284" s="14"/>
      <c r="R284" s="24" t="str">
        <f>IF('Infos voyageurs'!AA274="Laos",'Infos voyageurs'!AI274,"")</f>
        <v/>
      </c>
      <c r="S284" s="14"/>
      <c r="T284" s="68"/>
      <c r="U284" s="54" t="str">
        <f>IF('Infos voyageurs'!AE274="Laos",'Infos voyageurs'!AL274,"")</f>
        <v/>
      </c>
      <c r="V284" s="68"/>
      <c r="W284" s="69"/>
      <c r="X284" s="56" t="str">
        <f>IF('Infos voyageurs'!AA274="Laos",'Infos voyageurs'!AN274,"")</f>
        <v/>
      </c>
      <c r="Y284" s="69"/>
      <c r="Z284" s="70"/>
      <c r="AA284" s="58">
        <f t="shared" si="10"/>
        <v>0</v>
      </c>
      <c r="AB284" s="70"/>
    </row>
    <row r="285" spans="1:28" ht="16" customHeight="1" x14ac:dyDescent="0.2">
      <c r="A285" s="1" t="str">
        <f>IF('Infos voyageurs'!AA275="Laos",'Infos voyageurs'!B275,"")</f>
        <v/>
      </c>
      <c r="B285" s="61">
        <f t="shared" si="9"/>
        <v>0</v>
      </c>
      <c r="C285" s="24" t="str">
        <f>IF(AND('Infos voyageurs'!AA275="Laos",'Infos voyageurs'!AC275="janvier"),'Infos voyageurs'!AG275,"")</f>
        <v/>
      </c>
      <c r="D285" s="24" t="str">
        <f>IF(AND('Infos voyageurs'!AA275="Laos",'Infos voyageurs'!AC275="février"),'Infos voyageurs'!AG275,"")</f>
        <v/>
      </c>
      <c r="E285" s="24" t="str">
        <f>IF(AND('Infos voyageurs'!AA275="Laos",'Infos voyageurs'!AC275="mars"),'Infos voyageurs'!AG275,"")</f>
        <v/>
      </c>
      <c r="F285" s="54" t="str">
        <f>IF(AND('Infos voyageurs'!AA275="Laos",'Infos voyageurs'!AC275="avril"),'Infos voyageurs'!AG275,"")</f>
        <v/>
      </c>
      <c r="G285" s="54" t="str">
        <f>IF(AND('Infos voyageurs'!AA275="Laos",'Infos voyageurs'!AC275="mai"),'Infos voyageurs'!AG275,"")</f>
        <v/>
      </c>
      <c r="H285" s="54" t="str">
        <f>IF(AND('Infos voyageurs'!AA276="Laos",'Infos voyageurs'!AC276="juin"),'Infos voyageurs'!AG276,"")</f>
        <v/>
      </c>
      <c r="I285" s="56" t="str">
        <f>IF(AND('Infos voyageurs'!AA275="Laos",'Infos voyageurs'!AC275="juillet"),'Infos voyageurs'!AG275,"")</f>
        <v/>
      </c>
      <c r="J285" s="56" t="str">
        <f>IF(AND('Infos voyageurs'!AA275="Laos",'Infos voyageurs'!AC275="août"),'Infos voyageurs'!AG275,"")</f>
        <v/>
      </c>
      <c r="K285" s="56" t="str">
        <f>IF(AND('Infos voyageurs'!AA275="Laos",'Infos voyageurs'!AC275="septembre"),'Infos voyageurs'!AG275,"")</f>
        <v/>
      </c>
      <c r="L285" s="58" t="str">
        <f>IF(AND('Infos voyageurs'!AA275="Laos",'Infos voyageurs'!AC275="octobre"),'Infos voyageurs'!AG275,"")</f>
        <v/>
      </c>
      <c r="M285" s="58" t="str">
        <f>IF(AND('Infos voyageurs'!AA275="Laos",'Infos voyageurs'!AC275="novembre"),'Infos voyageurs'!AG275,"")</f>
        <v/>
      </c>
      <c r="N285" s="58" t="str">
        <f>IF(AND('Infos voyageurs'!AA275="Laos",'Infos voyageurs'!AC275="décembre"),'Infos voyageurs'!AG275,"")</f>
        <v/>
      </c>
      <c r="Q285" s="14"/>
      <c r="R285" s="24" t="str">
        <f>IF('Infos voyageurs'!AA275="Laos",'Infos voyageurs'!AI275,"")</f>
        <v/>
      </c>
      <c r="S285" s="14"/>
      <c r="T285" s="68"/>
      <c r="U285" s="54" t="str">
        <f>IF('Infos voyageurs'!AE275="Laos",'Infos voyageurs'!AL275,"")</f>
        <v/>
      </c>
      <c r="V285" s="68"/>
      <c r="W285" s="69"/>
      <c r="X285" s="56" t="str">
        <f>IF('Infos voyageurs'!AA275="Laos",'Infos voyageurs'!AN275,"")</f>
        <v/>
      </c>
      <c r="Y285" s="69"/>
      <c r="Z285" s="70"/>
      <c r="AA285" s="58">
        <f t="shared" si="10"/>
        <v>0</v>
      </c>
      <c r="AB285" s="70"/>
    </row>
    <row r="286" spans="1:28" ht="16" customHeight="1" x14ac:dyDescent="0.2">
      <c r="A286" s="1" t="str">
        <f>IF('Infos voyageurs'!AA276="Laos",'Infos voyageurs'!B276,"")</f>
        <v/>
      </c>
      <c r="B286" s="61">
        <f t="shared" si="9"/>
        <v>0</v>
      </c>
      <c r="C286" s="24" t="str">
        <f>IF(AND('Infos voyageurs'!AA276="Laos",'Infos voyageurs'!AC276="janvier"),'Infos voyageurs'!AG276,"")</f>
        <v/>
      </c>
      <c r="D286" s="24" t="str">
        <f>IF(AND('Infos voyageurs'!AA276="Laos",'Infos voyageurs'!AC276="février"),'Infos voyageurs'!AG276,"")</f>
        <v/>
      </c>
      <c r="E286" s="24" t="str">
        <f>IF(AND('Infos voyageurs'!AA276="Laos",'Infos voyageurs'!AC276="mars"),'Infos voyageurs'!AG276,"")</f>
        <v/>
      </c>
      <c r="F286" s="54" t="str">
        <f>IF(AND('Infos voyageurs'!AA276="Laos",'Infos voyageurs'!AC276="avril"),'Infos voyageurs'!AG276,"")</f>
        <v/>
      </c>
      <c r="G286" s="54" t="str">
        <f>IF(AND('Infos voyageurs'!AA276="Laos",'Infos voyageurs'!AC276="mai"),'Infos voyageurs'!AG276,"")</f>
        <v/>
      </c>
      <c r="H286" s="54" t="str">
        <f>IF(AND('Infos voyageurs'!AA277="Laos",'Infos voyageurs'!AC277="juin"),'Infos voyageurs'!AG277,"")</f>
        <v/>
      </c>
      <c r="I286" s="56" t="str">
        <f>IF(AND('Infos voyageurs'!AA276="Laos",'Infos voyageurs'!AC276="juillet"),'Infos voyageurs'!AG276,"")</f>
        <v/>
      </c>
      <c r="J286" s="56" t="str">
        <f>IF(AND('Infos voyageurs'!AA276="Laos",'Infos voyageurs'!AC276="août"),'Infos voyageurs'!AG276,"")</f>
        <v/>
      </c>
      <c r="K286" s="56" t="str">
        <f>IF(AND('Infos voyageurs'!AA276="Laos",'Infos voyageurs'!AC276="septembre"),'Infos voyageurs'!AG276,"")</f>
        <v/>
      </c>
      <c r="L286" s="58" t="str">
        <f>IF(AND('Infos voyageurs'!AA276="Laos",'Infos voyageurs'!AC276="octobre"),'Infos voyageurs'!AG276,"")</f>
        <v/>
      </c>
      <c r="M286" s="58" t="str">
        <f>IF(AND('Infos voyageurs'!AA276="Laos",'Infos voyageurs'!AC276="novembre"),'Infos voyageurs'!AG276,"")</f>
        <v/>
      </c>
      <c r="N286" s="58" t="str">
        <f>IF(AND('Infos voyageurs'!AA276="Laos",'Infos voyageurs'!AC276="décembre"),'Infos voyageurs'!AG276,"")</f>
        <v/>
      </c>
      <c r="Q286" s="14"/>
      <c r="R286" s="24" t="str">
        <f>IF('Infos voyageurs'!AA276="Laos",'Infos voyageurs'!AI276,"")</f>
        <v/>
      </c>
      <c r="S286" s="14"/>
      <c r="T286" s="68"/>
      <c r="U286" s="54" t="str">
        <f>IF('Infos voyageurs'!AE276="Laos",'Infos voyageurs'!AL276,"")</f>
        <v/>
      </c>
      <c r="V286" s="68"/>
      <c r="W286" s="69"/>
      <c r="X286" s="56" t="str">
        <f>IF('Infos voyageurs'!AA276="Laos",'Infos voyageurs'!AN276,"")</f>
        <v/>
      </c>
      <c r="Y286" s="69"/>
      <c r="Z286" s="70"/>
      <c r="AA286" s="58">
        <f t="shared" si="10"/>
        <v>0</v>
      </c>
      <c r="AB286" s="70"/>
    </row>
    <row r="287" spans="1:28" ht="16" customHeight="1" x14ac:dyDescent="0.2">
      <c r="A287" s="1" t="str">
        <f>IF('Infos voyageurs'!AA277="Laos",'Infos voyageurs'!B277,"")</f>
        <v/>
      </c>
      <c r="B287" s="61">
        <f t="shared" si="9"/>
        <v>0</v>
      </c>
      <c r="C287" s="24" t="str">
        <f>IF(AND('Infos voyageurs'!AA277="Laos",'Infos voyageurs'!AC277="janvier"),'Infos voyageurs'!AG277,"")</f>
        <v/>
      </c>
      <c r="D287" s="24" t="str">
        <f>IF(AND('Infos voyageurs'!AA277="Laos",'Infos voyageurs'!AC277="février"),'Infos voyageurs'!AG277,"")</f>
        <v/>
      </c>
      <c r="E287" s="24" t="str">
        <f>IF(AND('Infos voyageurs'!AA277="Laos",'Infos voyageurs'!AC277="mars"),'Infos voyageurs'!AG277,"")</f>
        <v/>
      </c>
      <c r="F287" s="54" t="str">
        <f>IF(AND('Infos voyageurs'!AA277="Laos",'Infos voyageurs'!AC277="avril"),'Infos voyageurs'!AG277,"")</f>
        <v/>
      </c>
      <c r="G287" s="54" t="str">
        <f>IF(AND('Infos voyageurs'!AA277="Laos",'Infos voyageurs'!AC277="mai"),'Infos voyageurs'!AG277,"")</f>
        <v/>
      </c>
      <c r="H287" s="54" t="str">
        <f>IF(AND('Infos voyageurs'!AA278="Laos",'Infos voyageurs'!AC278="juin"),'Infos voyageurs'!AG278,"")</f>
        <v/>
      </c>
      <c r="I287" s="56" t="str">
        <f>IF(AND('Infos voyageurs'!AA277="Laos",'Infos voyageurs'!AC277="juillet"),'Infos voyageurs'!AG277,"")</f>
        <v/>
      </c>
      <c r="J287" s="56" t="str">
        <f>IF(AND('Infos voyageurs'!AA277="Laos",'Infos voyageurs'!AC277="août"),'Infos voyageurs'!AG277,"")</f>
        <v/>
      </c>
      <c r="K287" s="56" t="str">
        <f>IF(AND('Infos voyageurs'!AA277="Laos",'Infos voyageurs'!AC277="septembre"),'Infos voyageurs'!AG277,"")</f>
        <v/>
      </c>
      <c r="L287" s="58" t="str">
        <f>IF(AND('Infos voyageurs'!AA277="Laos",'Infos voyageurs'!AC277="octobre"),'Infos voyageurs'!AG277,"")</f>
        <v/>
      </c>
      <c r="M287" s="58" t="str">
        <f>IF(AND('Infos voyageurs'!AA277="Laos",'Infos voyageurs'!AC277="novembre"),'Infos voyageurs'!AG277,"")</f>
        <v/>
      </c>
      <c r="N287" s="58" t="str">
        <f>IF(AND('Infos voyageurs'!AA277="Laos",'Infos voyageurs'!AC277="décembre"),'Infos voyageurs'!AG277,"")</f>
        <v/>
      </c>
      <c r="Q287" s="14"/>
      <c r="R287" s="24" t="str">
        <f>IF('Infos voyageurs'!AA277="Laos",'Infos voyageurs'!AI277,"")</f>
        <v/>
      </c>
      <c r="S287" s="14"/>
      <c r="T287" s="68"/>
      <c r="U287" s="54" t="str">
        <f>IF('Infos voyageurs'!AE277="Laos",'Infos voyageurs'!AL277,"")</f>
        <v/>
      </c>
      <c r="V287" s="68"/>
      <c r="W287" s="69"/>
      <c r="X287" s="56" t="str">
        <f>IF('Infos voyageurs'!AA277="Laos",'Infos voyageurs'!AN277,"")</f>
        <v/>
      </c>
      <c r="Y287" s="69"/>
      <c r="Z287" s="70"/>
      <c r="AA287" s="58">
        <f t="shared" si="10"/>
        <v>0</v>
      </c>
      <c r="AB287" s="70"/>
    </row>
    <row r="288" spans="1:28" ht="16" customHeight="1" x14ac:dyDescent="0.2">
      <c r="A288" s="1" t="str">
        <f>IF('Infos voyageurs'!AA278="Laos",'Infos voyageurs'!B278,"")</f>
        <v/>
      </c>
      <c r="B288" s="61">
        <f t="shared" si="9"/>
        <v>0</v>
      </c>
      <c r="C288" s="24" t="str">
        <f>IF(AND('Infos voyageurs'!AA278="Laos",'Infos voyageurs'!AC278="janvier"),'Infos voyageurs'!AG278,"")</f>
        <v/>
      </c>
      <c r="D288" s="24" t="str">
        <f>IF(AND('Infos voyageurs'!AA278="Laos",'Infos voyageurs'!AC278="février"),'Infos voyageurs'!AG278,"")</f>
        <v/>
      </c>
      <c r="E288" s="24" t="str">
        <f>IF(AND('Infos voyageurs'!AA278="Laos",'Infos voyageurs'!AC278="mars"),'Infos voyageurs'!AG278,"")</f>
        <v/>
      </c>
      <c r="F288" s="54" t="str">
        <f>IF(AND('Infos voyageurs'!AA278="Laos",'Infos voyageurs'!AC278="avril"),'Infos voyageurs'!AG278,"")</f>
        <v/>
      </c>
      <c r="G288" s="54" t="str">
        <f>IF(AND('Infos voyageurs'!AA278="Laos",'Infos voyageurs'!AC278="mai"),'Infos voyageurs'!AG278,"")</f>
        <v/>
      </c>
      <c r="H288" s="54" t="str">
        <f>IF(AND('Infos voyageurs'!AA279="Laos",'Infos voyageurs'!AC279="juin"),'Infos voyageurs'!AG279,"")</f>
        <v/>
      </c>
      <c r="I288" s="56" t="str">
        <f>IF(AND('Infos voyageurs'!AA278="Laos",'Infos voyageurs'!AC278="juillet"),'Infos voyageurs'!AG278,"")</f>
        <v/>
      </c>
      <c r="J288" s="56" t="str">
        <f>IF(AND('Infos voyageurs'!AA278="Laos",'Infos voyageurs'!AC278="août"),'Infos voyageurs'!AG278,"")</f>
        <v/>
      </c>
      <c r="K288" s="56" t="str">
        <f>IF(AND('Infos voyageurs'!AA278="Laos",'Infos voyageurs'!AC278="septembre"),'Infos voyageurs'!AG278,"")</f>
        <v/>
      </c>
      <c r="L288" s="58" t="str">
        <f>IF(AND('Infos voyageurs'!AA278="Laos",'Infos voyageurs'!AC278="octobre"),'Infos voyageurs'!AG278,"")</f>
        <v/>
      </c>
      <c r="M288" s="58" t="str">
        <f>IF(AND('Infos voyageurs'!AA278="Laos",'Infos voyageurs'!AC278="novembre"),'Infos voyageurs'!AG278,"")</f>
        <v/>
      </c>
      <c r="N288" s="58" t="str">
        <f>IF(AND('Infos voyageurs'!AA278="Laos",'Infos voyageurs'!AC278="décembre"),'Infos voyageurs'!AG278,"")</f>
        <v/>
      </c>
      <c r="Q288" s="14"/>
      <c r="R288" s="24" t="str">
        <f>IF('Infos voyageurs'!AA278="Laos",'Infos voyageurs'!AI278,"")</f>
        <v/>
      </c>
      <c r="S288" s="14"/>
      <c r="T288" s="68"/>
      <c r="U288" s="54" t="str">
        <f>IF('Infos voyageurs'!AE278="Laos",'Infos voyageurs'!AL278,"")</f>
        <v/>
      </c>
      <c r="V288" s="68"/>
      <c r="W288" s="69"/>
      <c r="X288" s="56" t="str">
        <f>IF('Infos voyageurs'!AA278="Laos",'Infos voyageurs'!AN278,"")</f>
        <v/>
      </c>
      <c r="Y288" s="69"/>
      <c r="Z288" s="70"/>
      <c r="AA288" s="58">
        <f t="shared" si="10"/>
        <v>0</v>
      </c>
      <c r="AB288" s="70"/>
    </row>
    <row r="289" spans="1:28" ht="16" customHeight="1" x14ac:dyDescent="0.2">
      <c r="A289" s="1" t="str">
        <f>IF('Infos voyageurs'!AA279="Laos",'Infos voyageurs'!B279,"")</f>
        <v/>
      </c>
      <c r="B289" s="61">
        <f t="shared" si="9"/>
        <v>0</v>
      </c>
      <c r="C289" s="24" t="str">
        <f>IF(AND('Infos voyageurs'!AA279="Laos",'Infos voyageurs'!AC279="janvier"),'Infos voyageurs'!AG279,"")</f>
        <v/>
      </c>
      <c r="D289" s="24" t="str">
        <f>IF(AND('Infos voyageurs'!AA279="Laos",'Infos voyageurs'!AC279="février"),'Infos voyageurs'!AG279,"")</f>
        <v/>
      </c>
      <c r="E289" s="24" t="str">
        <f>IF(AND('Infos voyageurs'!AA279="Laos",'Infos voyageurs'!AC279="mars"),'Infos voyageurs'!AG279,"")</f>
        <v/>
      </c>
      <c r="F289" s="54" t="str">
        <f>IF(AND('Infos voyageurs'!AA279="Laos",'Infos voyageurs'!AC279="avril"),'Infos voyageurs'!AG279,"")</f>
        <v/>
      </c>
      <c r="G289" s="54" t="str">
        <f>IF(AND('Infos voyageurs'!AA279="Laos",'Infos voyageurs'!AC279="mai"),'Infos voyageurs'!AG279,"")</f>
        <v/>
      </c>
      <c r="H289" s="54" t="str">
        <f>IF(AND('Infos voyageurs'!AA280="Laos",'Infos voyageurs'!AC280="juin"),'Infos voyageurs'!AG280,"")</f>
        <v/>
      </c>
      <c r="I289" s="56" t="str">
        <f>IF(AND('Infos voyageurs'!AA279="Laos",'Infos voyageurs'!AC279="juillet"),'Infos voyageurs'!AG279,"")</f>
        <v/>
      </c>
      <c r="J289" s="56" t="str">
        <f>IF(AND('Infos voyageurs'!AA279="Laos",'Infos voyageurs'!AC279="août"),'Infos voyageurs'!AG279,"")</f>
        <v/>
      </c>
      <c r="K289" s="56" t="str">
        <f>IF(AND('Infos voyageurs'!AA279="Laos",'Infos voyageurs'!AC279="septembre"),'Infos voyageurs'!AG279,"")</f>
        <v/>
      </c>
      <c r="L289" s="58" t="str">
        <f>IF(AND('Infos voyageurs'!AA279="Laos",'Infos voyageurs'!AC279="octobre"),'Infos voyageurs'!AG279,"")</f>
        <v/>
      </c>
      <c r="M289" s="58" t="str">
        <f>IF(AND('Infos voyageurs'!AA279="Laos",'Infos voyageurs'!AC279="novembre"),'Infos voyageurs'!AG279,"")</f>
        <v/>
      </c>
      <c r="N289" s="58" t="str">
        <f>IF(AND('Infos voyageurs'!AA279="Laos",'Infos voyageurs'!AC279="décembre"),'Infos voyageurs'!AG279,"")</f>
        <v/>
      </c>
      <c r="Q289" s="14"/>
      <c r="R289" s="24" t="str">
        <f>IF('Infos voyageurs'!AA279="Laos",'Infos voyageurs'!AI279,"")</f>
        <v/>
      </c>
      <c r="S289" s="14"/>
      <c r="T289" s="68"/>
      <c r="U289" s="54" t="str">
        <f>IF('Infos voyageurs'!AE279="Laos",'Infos voyageurs'!AL279,"")</f>
        <v/>
      </c>
      <c r="V289" s="68"/>
      <c r="W289" s="69"/>
      <c r="X289" s="56" t="str">
        <f>IF('Infos voyageurs'!AA279="Laos",'Infos voyageurs'!AN279,"")</f>
        <v/>
      </c>
      <c r="Y289" s="69"/>
      <c r="Z289" s="70"/>
      <c r="AA289" s="58">
        <f t="shared" si="10"/>
        <v>0</v>
      </c>
      <c r="AB289" s="70"/>
    </row>
    <row r="290" spans="1:28" ht="16" customHeight="1" x14ac:dyDescent="0.2">
      <c r="A290" s="1" t="str">
        <f>IF('Infos voyageurs'!AA280="Laos",'Infos voyageurs'!B280,"")</f>
        <v/>
      </c>
      <c r="B290" s="61">
        <f t="shared" si="9"/>
        <v>0</v>
      </c>
      <c r="C290" s="24" t="str">
        <f>IF(AND('Infos voyageurs'!AA280="Laos",'Infos voyageurs'!AC280="janvier"),'Infos voyageurs'!AG280,"")</f>
        <v/>
      </c>
      <c r="D290" s="24" t="str">
        <f>IF(AND('Infos voyageurs'!AA280="Laos",'Infos voyageurs'!AC280="février"),'Infos voyageurs'!AG280,"")</f>
        <v/>
      </c>
      <c r="E290" s="24" t="str">
        <f>IF(AND('Infos voyageurs'!AA280="Laos",'Infos voyageurs'!AC280="mars"),'Infos voyageurs'!AG280,"")</f>
        <v/>
      </c>
      <c r="F290" s="54" t="str">
        <f>IF(AND('Infos voyageurs'!AA280="Laos",'Infos voyageurs'!AC280="avril"),'Infos voyageurs'!AG280,"")</f>
        <v/>
      </c>
      <c r="G290" s="54" t="str">
        <f>IF(AND('Infos voyageurs'!AA280="Laos",'Infos voyageurs'!AC280="mai"),'Infos voyageurs'!AG280,"")</f>
        <v/>
      </c>
      <c r="H290" s="54" t="str">
        <f>IF(AND('Infos voyageurs'!AA281="Laos",'Infos voyageurs'!AC281="juin"),'Infos voyageurs'!AG281,"")</f>
        <v/>
      </c>
      <c r="I290" s="56" t="str">
        <f>IF(AND('Infos voyageurs'!AA280="Laos",'Infos voyageurs'!AC280="juillet"),'Infos voyageurs'!AG280,"")</f>
        <v/>
      </c>
      <c r="J290" s="56" t="str">
        <f>IF(AND('Infos voyageurs'!AA280="Laos",'Infos voyageurs'!AC280="août"),'Infos voyageurs'!AG280,"")</f>
        <v/>
      </c>
      <c r="K290" s="56" t="str">
        <f>IF(AND('Infos voyageurs'!AA280="Laos",'Infos voyageurs'!AC280="septembre"),'Infos voyageurs'!AG280,"")</f>
        <v/>
      </c>
      <c r="L290" s="58" t="str">
        <f>IF(AND('Infos voyageurs'!AA280="Laos",'Infos voyageurs'!AC280="octobre"),'Infos voyageurs'!AG280,"")</f>
        <v/>
      </c>
      <c r="M290" s="58" t="str">
        <f>IF(AND('Infos voyageurs'!AA280="Laos",'Infos voyageurs'!AC280="novembre"),'Infos voyageurs'!AG280,"")</f>
        <v/>
      </c>
      <c r="N290" s="58" t="str">
        <f>IF(AND('Infos voyageurs'!AA280="Laos",'Infos voyageurs'!AC280="décembre"),'Infos voyageurs'!AG280,"")</f>
        <v/>
      </c>
      <c r="Q290" s="14"/>
      <c r="R290" s="24" t="str">
        <f>IF('Infos voyageurs'!AA280="Laos",'Infos voyageurs'!AI280,"")</f>
        <v/>
      </c>
      <c r="S290" s="14"/>
      <c r="T290" s="68"/>
      <c r="U290" s="54" t="str">
        <f>IF('Infos voyageurs'!AE280="Laos",'Infos voyageurs'!AL280,"")</f>
        <v/>
      </c>
      <c r="V290" s="68"/>
      <c r="W290" s="69"/>
      <c r="X290" s="56" t="str">
        <f>IF('Infos voyageurs'!AA280="Laos",'Infos voyageurs'!AN280,"")</f>
        <v/>
      </c>
      <c r="Y290" s="69"/>
      <c r="Z290" s="70"/>
      <c r="AA290" s="58">
        <f t="shared" si="10"/>
        <v>0</v>
      </c>
      <c r="AB290" s="70"/>
    </row>
    <row r="291" spans="1:28" ht="16" customHeight="1" x14ac:dyDescent="0.2">
      <c r="A291" s="1" t="str">
        <f>IF('Infos voyageurs'!AA281="Laos",'Infos voyageurs'!B281,"")</f>
        <v/>
      </c>
      <c r="B291" s="61">
        <f t="shared" si="9"/>
        <v>0</v>
      </c>
      <c r="C291" s="24" t="str">
        <f>IF(AND('Infos voyageurs'!AA281="Laos",'Infos voyageurs'!AC281="janvier"),'Infos voyageurs'!AG281,"")</f>
        <v/>
      </c>
      <c r="D291" s="24" t="str">
        <f>IF(AND('Infos voyageurs'!AA281="Laos",'Infos voyageurs'!AC281="février"),'Infos voyageurs'!AG281,"")</f>
        <v/>
      </c>
      <c r="E291" s="24" t="str">
        <f>IF(AND('Infos voyageurs'!AA281="Laos",'Infos voyageurs'!AC281="mars"),'Infos voyageurs'!AG281,"")</f>
        <v/>
      </c>
      <c r="F291" s="54" t="str">
        <f>IF(AND('Infos voyageurs'!AA281="Laos",'Infos voyageurs'!AC281="avril"),'Infos voyageurs'!AG281,"")</f>
        <v/>
      </c>
      <c r="G291" s="54" t="str">
        <f>IF(AND('Infos voyageurs'!AA281="Laos",'Infos voyageurs'!AC281="mai"),'Infos voyageurs'!AG281,"")</f>
        <v/>
      </c>
      <c r="H291" s="54" t="str">
        <f>IF(AND('Infos voyageurs'!AA282="Laos",'Infos voyageurs'!AC282="juin"),'Infos voyageurs'!AG282,"")</f>
        <v/>
      </c>
      <c r="I291" s="56" t="str">
        <f>IF(AND('Infos voyageurs'!AA281="Laos",'Infos voyageurs'!AC281="juillet"),'Infos voyageurs'!AG281,"")</f>
        <v/>
      </c>
      <c r="J291" s="56" t="str">
        <f>IF(AND('Infos voyageurs'!AA281="Laos",'Infos voyageurs'!AC281="août"),'Infos voyageurs'!AG281,"")</f>
        <v/>
      </c>
      <c r="K291" s="56" t="str">
        <f>IF(AND('Infos voyageurs'!AA281="Laos",'Infos voyageurs'!AC281="septembre"),'Infos voyageurs'!AG281,"")</f>
        <v/>
      </c>
      <c r="L291" s="58" t="str">
        <f>IF(AND('Infos voyageurs'!AA281="Laos",'Infos voyageurs'!AC281="octobre"),'Infos voyageurs'!AG281,"")</f>
        <v/>
      </c>
      <c r="M291" s="58" t="str">
        <f>IF(AND('Infos voyageurs'!AA281="Laos",'Infos voyageurs'!AC281="novembre"),'Infos voyageurs'!AG281,"")</f>
        <v/>
      </c>
      <c r="N291" s="58" t="str">
        <f>IF(AND('Infos voyageurs'!AA281="Laos",'Infos voyageurs'!AC281="décembre"),'Infos voyageurs'!AG281,"")</f>
        <v/>
      </c>
      <c r="Q291" s="14"/>
      <c r="R291" s="24" t="str">
        <f>IF('Infos voyageurs'!AA281="Laos",'Infos voyageurs'!AI281,"")</f>
        <v/>
      </c>
      <c r="S291" s="14"/>
      <c r="T291" s="68"/>
      <c r="U291" s="54" t="str">
        <f>IF('Infos voyageurs'!AE281="Laos",'Infos voyageurs'!AL281,"")</f>
        <v/>
      </c>
      <c r="V291" s="68"/>
      <c r="W291" s="69"/>
      <c r="X291" s="56" t="str">
        <f>IF('Infos voyageurs'!AA281="Laos",'Infos voyageurs'!AN281,"")</f>
        <v/>
      </c>
      <c r="Y291" s="69"/>
      <c r="Z291" s="70"/>
      <c r="AA291" s="58">
        <f t="shared" si="10"/>
        <v>0</v>
      </c>
      <c r="AB291" s="70"/>
    </row>
    <row r="292" spans="1:28" ht="16" customHeight="1" x14ac:dyDescent="0.2">
      <c r="A292" s="1" t="str">
        <f>IF('Infos voyageurs'!AA282="Laos",'Infos voyageurs'!B282,"")</f>
        <v/>
      </c>
      <c r="B292" s="61">
        <f t="shared" si="9"/>
        <v>0</v>
      </c>
      <c r="C292" s="24" t="str">
        <f>IF(AND('Infos voyageurs'!AA282="Laos",'Infos voyageurs'!AC282="janvier"),'Infos voyageurs'!AG282,"")</f>
        <v/>
      </c>
      <c r="D292" s="24" t="str">
        <f>IF(AND('Infos voyageurs'!AA282="Laos",'Infos voyageurs'!AC282="février"),'Infos voyageurs'!AG282,"")</f>
        <v/>
      </c>
      <c r="E292" s="24" t="str">
        <f>IF(AND('Infos voyageurs'!AA282="Laos",'Infos voyageurs'!AC282="mars"),'Infos voyageurs'!AG282,"")</f>
        <v/>
      </c>
      <c r="F292" s="54" t="str">
        <f>IF(AND('Infos voyageurs'!AA282="Laos",'Infos voyageurs'!AC282="avril"),'Infos voyageurs'!AG282,"")</f>
        <v/>
      </c>
      <c r="G292" s="54" t="str">
        <f>IF(AND('Infos voyageurs'!AA282="Laos",'Infos voyageurs'!AC282="mai"),'Infos voyageurs'!AG282,"")</f>
        <v/>
      </c>
      <c r="H292" s="54" t="str">
        <f>IF(AND('Infos voyageurs'!AA283="Laos",'Infos voyageurs'!AC283="juin"),'Infos voyageurs'!AG283,"")</f>
        <v/>
      </c>
      <c r="I292" s="56" t="str">
        <f>IF(AND('Infos voyageurs'!AA282="Laos",'Infos voyageurs'!AC282="juillet"),'Infos voyageurs'!AG282,"")</f>
        <v/>
      </c>
      <c r="J292" s="56" t="str">
        <f>IF(AND('Infos voyageurs'!AA282="Laos",'Infos voyageurs'!AC282="août"),'Infos voyageurs'!AG282,"")</f>
        <v/>
      </c>
      <c r="K292" s="56" t="str">
        <f>IF(AND('Infos voyageurs'!AA282="Laos",'Infos voyageurs'!AC282="septembre"),'Infos voyageurs'!AG282,"")</f>
        <v/>
      </c>
      <c r="L292" s="58" t="str">
        <f>IF(AND('Infos voyageurs'!AA282="Laos",'Infos voyageurs'!AC282="octobre"),'Infos voyageurs'!AG282,"")</f>
        <v/>
      </c>
      <c r="M292" s="58" t="str">
        <f>IF(AND('Infos voyageurs'!AA282="Laos",'Infos voyageurs'!AC282="novembre"),'Infos voyageurs'!AG282,"")</f>
        <v/>
      </c>
      <c r="N292" s="58" t="str">
        <f>IF(AND('Infos voyageurs'!AA282="Laos",'Infos voyageurs'!AC282="décembre"),'Infos voyageurs'!AG282,"")</f>
        <v/>
      </c>
      <c r="Q292" s="14"/>
      <c r="R292" s="24" t="str">
        <f>IF('Infos voyageurs'!AA282="Laos",'Infos voyageurs'!AI282,"")</f>
        <v/>
      </c>
      <c r="S292" s="14"/>
      <c r="T292" s="68"/>
      <c r="U292" s="54" t="str">
        <f>IF('Infos voyageurs'!AE282="Laos",'Infos voyageurs'!AL282,"")</f>
        <v/>
      </c>
      <c r="V292" s="68"/>
      <c r="W292" s="69"/>
      <c r="X292" s="56" t="str">
        <f>IF('Infos voyageurs'!AA282="Laos",'Infos voyageurs'!AN282,"")</f>
        <v/>
      </c>
      <c r="Y292" s="69"/>
      <c r="Z292" s="70"/>
      <c r="AA292" s="58">
        <f t="shared" si="10"/>
        <v>0</v>
      </c>
      <c r="AB292" s="70"/>
    </row>
    <row r="293" spans="1:28" ht="16" customHeight="1" x14ac:dyDescent="0.2">
      <c r="A293" s="1" t="str">
        <f>IF('Infos voyageurs'!AA283="Laos",'Infos voyageurs'!B283,"")</f>
        <v/>
      </c>
      <c r="B293" s="61">
        <f t="shared" si="9"/>
        <v>0</v>
      </c>
      <c r="C293" s="24" t="str">
        <f>IF(AND('Infos voyageurs'!AA283="Laos",'Infos voyageurs'!AC283="janvier"),'Infos voyageurs'!AG283,"")</f>
        <v/>
      </c>
      <c r="D293" s="24" t="str">
        <f>IF(AND('Infos voyageurs'!AA283="Laos",'Infos voyageurs'!AC283="février"),'Infos voyageurs'!AG283,"")</f>
        <v/>
      </c>
      <c r="E293" s="24" t="str">
        <f>IF(AND('Infos voyageurs'!AA283="Laos",'Infos voyageurs'!AC283="mars"),'Infos voyageurs'!AG283,"")</f>
        <v/>
      </c>
      <c r="F293" s="54" t="str">
        <f>IF(AND('Infos voyageurs'!AA283="Laos",'Infos voyageurs'!AC283="avril"),'Infos voyageurs'!AG283,"")</f>
        <v/>
      </c>
      <c r="G293" s="54" t="str">
        <f>IF(AND('Infos voyageurs'!AA283="Laos",'Infos voyageurs'!AC283="mai"),'Infos voyageurs'!AG283,"")</f>
        <v/>
      </c>
      <c r="H293" s="54" t="str">
        <f>IF(AND('Infos voyageurs'!AA284="Laos",'Infos voyageurs'!AC284="juin"),'Infos voyageurs'!AG284,"")</f>
        <v/>
      </c>
      <c r="I293" s="56" t="str">
        <f>IF(AND('Infos voyageurs'!AA283="Laos",'Infos voyageurs'!AC283="juillet"),'Infos voyageurs'!AG283,"")</f>
        <v/>
      </c>
      <c r="J293" s="56" t="str">
        <f>IF(AND('Infos voyageurs'!AA283="Laos",'Infos voyageurs'!AC283="août"),'Infos voyageurs'!AG283,"")</f>
        <v/>
      </c>
      <c r="K293" s="56" t="str">
        <f>IF(AND('Infos voyageurs'!AA283="Laos",'Infos voyageurs'!AC283="septembre"),'Infos voyageurs'!AG283,"")</f>
        <v/>
      </c>
      <c r="L293" s="58" t="str">
        <f>IF(AND('Infos voyageurs'!AA283="Laos",'Infos voyageurs'!AC283="octobre"),'Infos voyageurs'!AG283,"")</f>
        <v/>
      </c>
      <c r="M293" s="58" t="str">
        <f>IF(AND('Infos voyageurs'!AA283="Laos",'Infos voyageurs'!AC283="novembre"),'Infos voyageurs'!AG283,"")</f>
        <v/>
      </c>
      <c r="N293" s="58" t="str">
        <f>IF(AND('Infos voyageurs'!AA283="Laos",'Infos voyageurs'!AC283="décembre"),'Infos voyageurs'!AG283,"")</f>
        <v/>
      </c>
      <c r="Q293" s="14"/>
      <c r="R293" s="24" t="str">
        <f>IF('Infos voyageurs'!AA283="Laos",'Infos voyageurs'!AI283,"")</f>
        <v/>
      </c>
      <c r="S293" s="14"/>
      <c r="T293" s="68"/>
      <c r="U293" s="54" t="str">
        <f>IF('Infos voyageurs'!AE283="Laos",'Infos voyageurs'!AL283,"")</f>
        <v/>
      </c>
      <c r="V293" s="68"/>
      <c r="W293" s="69"/>
      <c r="X293" s="56" t="str">
        <f>IF('Infos voyageurs'!AA283="Laos",'Infos voyageurs'!AN283,"")</f>
        <v/>
      </c>
      <c r="Y293" s="69"/>
      <c r="Z293" s="70"/>
      <c r="AA293" s="58">
        <f t="shared" si="10"/>
        <v>0</v>
      </c>
      <c r="AB293" s="70"/>
    </row>
    <row r="294" spans="1:28" ht="16" customHeight="1" x14ac:dyDescent="0.2">
      <c r="A294" s="1" t="str">
        <f>IF('Infos voyageurs'!AA284="Laos",'Infos voyageurs'!B284,"")</f>
        <v/>
      </c>
      <c r="B294" s="61">
        <f t="shared" si="9"/>
        <v>0</v>
      </c>
      <c r="C294" s="24" t="str">
        <f>IF(AND('Infos voyageurs'!AA284="Laos",'Infos voyageurs'!AC284="janvier"),'Infos voyageurs'!AG284,"")</f>
        <v/>
      </c>
      <c r="D294" s="24" t="str">
        <f>IF(AND('Infos voyageurs'!AA284="Laos",'Infos voyageurs'!AC284="février"),'Infos voyageurs'!AG284,"")</f>
        <v/>
      </c>
      <c r="E294" s="24" t="str">
        <f>IF(AND('Infos voyageurs'!AA284="Laos",'Infos voyageurs'!AC284="mars"),'Infos voyageurs'!AG284,"")</f>
        <v/>
      </c>
      <c r="F294" s="54" t="str">
        <f>IF(AND('Infos voyageurs'!AA284="Laos",'Infos voyageurs'!AC284="avril"),'Infos voyageurs'!AG284,"")</f>
        <v/>
      </c>
      <c r="G294" s="54" t="str">
        <f>IF(AND('Infos voyageurs'!AA284="Laos",'Infos voyageurs'!AC284="mai"),'Infos voyageurs'!AG284,"")</f>
        <v/>
      </c>
      <c r="H294" s="54" t="str">
        <f>IF(AND('Infos voyageurs'!AA285="Laos",'Infos voyageurs'!AC285="juin"),'Infos voyageurs'!AG285,"")</f>
        <v/>
      </c>
      <c r="I294" s="56" t="str">
        <f>IF(AND('Infos voyageurs'!AA284="Laos",'Infos voyageurs'!AC284="juillet"),'Infos voyageurs'!AG284,"")</f>
        <v/>
      </c>
      <c r="J294" s="56" t="str">
        <f>IF(AND('Infos voyageurs'!AA284="Laos",'Infos voyageurs'!AC284="août"),'Infos voyageurs'!AG284,"")</f>
        <v/>
      </c>
      <c r="K294" s="56" t="str">
        <f>IF(AND('Infos voyageurs'!AA284="Laos",'Infos voyageurs'!AC284="septembre"),'Infos voyageurs'!AG284,"")</f>
        <v/>
      </c>
      <c r="L294" s="58" t="str">
        <f>IF(AND('Infos voyageurs'!AA284="Laos",'Infos voyageurs'!AC284="octobre"),'Infos voyageurs'!AG284,"")</f>
        <v/>
      </c>
      <c r="M294" s="58" t="str">
        <f>IF(AND('Infos voyageurs'!AA284="Laos",'Infos voyageurs'!AC284="novembre"),'Infos voyageurs'!AG284,"")</f>
        <v/>
      </c>
      <c r="N294" s="58" t="str">
        <f>IF(AND('Infos voyageurs'!AA284="Laos",'Infos voyageurs'!AC284="décembre"),'Infos voyageurs'!AG284,"")</f>
        <v/>
      </c>
      <c r="Q294" s="14"/>
      <c r="R294" s="24" t="str">
        <f>IF('Infos voyageurs'!AA284="Laos",'Infos voyageurs'!AI284,"")</f>
        <v/>
      </c>
      <c r="S294" s="14"/>
      <c r="T294" s="68"/>
      <c r="U294" s="54" t="str">
        <f>IF('Infos voyageurs'!AE284="Laos",'Infos voyageurs'!AL284,"")</f>
        <v/>
      </c>
      <c r="V294" s="68"/>
      <c r="W294" s="69"/>
      <c r="X294" s="56" t="str">
        <f>IF('Infos voyageurs'!AA284="Laos",'Infos voyageurs'!AN284,"")</f>
        <v/>
      </c>
      <c r="Y294" s="69"/>
      <c r="Z294" s="70"/>
      <c r="AA294" s="58">
        <f t="shared" si="10"/>
        <v>0</v>
      </c>
      <c r="AB294" s="70"/>
    </row>
    <row r="295" spans="1:28" ht="16" customHeight="1" x14ac:dyDescent="0.2">
      <c r="A295" s="1" t="str">
        <f>IF('Infos voyageurs'!AA285="Laos",'Infos voyageurs'!B285,"")</f>
        <v/>
      </c>
      <c r="B295" s="61">
        <f t="shared" si="9"/>
        <v>0</v>
      </c>
      <c r="C295" s="24" t="str">
        <f>IF(AND('Infos voyageurs'!AA285="Laos",'Infos voyageurs'!AC285="janvier"),'Infos voyageurs'!AG285,"")</f>
        <v/>
      </c>
      <c r="D295" s="24" t="str">
        <f>IF(AND('Infos voyageurs'!AA285="Laos",'Infos voyageurs'!AC285="février"),'Infos voyageurs'!AG285,"")</f>
        <v/>
      </c>
      <c r="E295" s="24" t="str">
        <f>IF(AND('Infos voyageurs'!AA285="Laos",'Infos voyageurs'!AC285="mars"),'Infos voyageurs'!AG285,"")</f>
        <v/>
      </c>
      <c r="F295" s="54" t="str">
        <f>IF(AND('Infos voyageurs'!AA285="Laos",'Infos voyageurs'!AC285="avril"),'Infos voyageurs'!AG285,"")</f>
        <v/>
      </c>
      <c r="G295" s="54" t="str">
        <f>IF(AND('Infos voyageurs'!AA285="Laos",'Infos voyageurs'!AC285="mai"),'Infos voyageurs'!AG285,"")</f>
        <v/>
      </c>
      <c r="H295" s="54" t="str">
        <f>IF(AND('Infos voyageurs'!AA286="Laos",'Infos voyageurs'!AC286="juin"),'Infos voyageurs'!AG286,"")</f>
        <v/>
      </c>
      <c r="I295" s="56" t="str">
        <f>IF(AND('Infos voyageurs'!AA285="Laos",'Infos voyageurs'!AC285="juillet"),'Infos voyageurs'!AG285,"")</f>
        <v/>
      </c>
      <c r="J295" s="56" t="str">
        <f>IF(AND('Infos voyageurs'!AA285="Laos",'Infos voyageurs'!AC285="août"),'Infos voyageurs'!AG285,"")</f>
        <v/>
      </c>
      <c r="K295" s="56" t="str">
        <f>IF(AND('Infos voyageurs'!AA285="Laos",'Infos voyageurs'!AC285="septembre"),'Infos voyageurs'!AG285,"")</f>
        <v/>
      </c>
      <c r="L295" s="58" t="str">
        <f>IF(AND('Infos voyageurs'!AA285="Laos",'Infos voyageurs'!AC285="octobre"),'Infos voyageurs'!AG285,"")</f>
        <v/>
      </c>
      <c r="M295" s="58" t="str">
        <f>IF(AND('Infos voyageurs'!AA285="Laos",'Infos voyageurs'!AC285="novembre"),'Infos voyageurs'!AG285,"")</f>
        <v/>
      </c>
      <c r="N295" s="58" t="str">
        <f>IF(AND('Infos voyageurs'!AA285="Laos",'Infos voyageurs'!AC285="décembre"),'Infos voyageurs'!AG285,"")</f>
        <v/>
      </c>
      <c r="Q295" s="14"/>
      <c r="R295" s="24" t="str">
        <f>IF('Infos voyageurs'!AA285="Laos",'Infos voyageurs'!AI285,"")</f>
        <v/>
      </c>
      <c r="S295" s="14"/>
      <c r="T295" s="68"/>
      <c r="U295" s="54" t="str">
        <f>IF('Infos voyageurs'!AE285="Laos",'Infos voyageurs'!AL285,"")</f>
        <v/>
      </c>
      <c r="V295" s="68"/>
      <c r="W295" s="69"/>
      <c r="X295" s="56" t="str">
        <f>IF('Infos voyageurs'!AA285="Laos",'Infos voyageurs'!AN285,"")</f>
        <v/>
      </c>
      <c r="Y295" s="69"/>
      <c r="Z295" s="70"/>
      <c r="AA295" s="58">
        <f t="shared" si="10"/>
        <v>0</v>
      </c>
      <c r="AB295" s="70"/>
    </row>
    <row r="296" spans="1:28" ht="16" customHeight="1" x14ac:dyDescent="0.2">
      <c r="A296" s="1" t="str">
        <f>IF('Infos voyageurs'!AA286="Laos",'Infos voyageurs'!B286,"")</f>
        <v/>
      </c>
      <c r="B296" s="61">
        <f t="shared" si="9"/>
        <v>0</v>
      </c>
      <c r="C296" s="24" t="str">
        <f>IF(AND('Infos voyageurs'!AA286="Laos",'Infos voyageurs'!AC286="janvier"),'Infos voyageurs'!AG286,"")</f>
        <v/>
      </c>
      <c r="D296" s="24" t="str">
        <f>IF(AND('Infos voyageurs'!AA286="Laos",'Infos voyageurs'!AC286="février"),'Infos voyageurs'!AG286,"")</f>
        <v/>
      </c>
      <c r="E296" s="24" t="str">
        <f>IF(AND('Infos voyageurs'!AA286="Laos",'Infos voyageurs'!AC286="mars"),'Infos voyageurs'!AG286,"")</f>
        <v/>
      </c>
      <c r="F296" s="54" t="str">
        <f>IF(AND('Infos voyageurs'!AA286="Laos",'Infos voyageurs'!AC286="avril"),'Infos voyageurs'!AG286,"")</f>
        <v/>
      </c>
      <c r="G296" s="54" t="str">
        <f>IF(AND('Infos voyageurs'!AA286="Laos",'Infos voyageurs'!AC286="mai"),'Infos voyageurs'!AG286,"")</f>
        <v/>
      </c>
      <c r="H296" s="54" t="str">
        <f>IF(AND('Infos voyageurs'!AA287="Laos",'Infos voyageurs'!AC287="juin"),'Infos voyageurs'!AG287,"")</f>
        <v/>
      </c>
      <c r="I296" s="56" t="str">
        <f>IF(AND('Infos voyageurs'!AA286="Laos",'Infos voyageurs'!AC286="juillet"),'Infos voyageurs'!AG286,"")</f>
        <v/>
      </c>
      <c r="J296" s="56" t="str">
        <f>IF(AND('Infos voyageurs'!AA286="Laos",'Infos voyageurs'!AC286="août"),'Infos voyageurs'!AG286,"")</f>
        <v/>
      </c>
      <c r="K296" s="56" t="str">
        <f>IF(AND('Infos voyageurs'!AA286="Laos",'Infos voyageurs'!AC286="septembre"),'Infos voyageurs'!AG286,"")</f>
        <v/>
      </c>
      <c r="L296" s="58" t="str">
        <f>IF(AND('Infos voyageurs'!AA286="Laos",'Infos voyageurs'!AC286="octobre"),'Infos voyageurs'!AG286,"")</f>
        <v/>
      </c>
      <c r="M296" s="58" t="str">
        <f>IF(AND('Infos voyageurs'!AA286="Laos",'Infos voyageurs'!AC286="novembre"),'Infos voyageurs'!AG286,"")</f>
        <v/>
      </c>
      <c r="N296" s="58" t="str">
        <f>IF(AND('Infos voyageurs'!AA286="Laos",'Infos voyageurs'!AC286="décembre"),'Infos voyageurs'!AG286,"")</f>
        <v/>
      </c>
      <c r="Q296" s="14"/>
      <c r="R296" s="24" t="str">
        <f>IF('Infos voyageurs'!AA286="Laos",'Infos voyageurs'!AI286,"")</f>
        <v/>
      </c>
      <c r="S296" s="14"/>
      <c r="T296" s="68"/>
      <c r="U296" s="54" t="str">
        <f>IF('Infos voyageurs'!AE286="Laos",'Infos voyageurs'!AL286,"")</f>
        <v/>
      </c>
      <c r="V296" s="68"/>
      <c r="W296" s="69"/>
      <c r="X296" s="56" t="str">
        <f>IF('Infos voyageurs'!AA286="Laos",'Infos voyageurs'!AN286,"")</f>
        <v/>
      </c>
      <c r="Y296" s="69"/>
      <c r="Z296" s="70"/>
      <c r="AA296" s="58">
        <f t="shared" si="10"/>
        <v>0</v>
      </c>
      <c r="AB296" s="70"/>
    </row>
    <row r="297" spans="1:28" ht="16" customHeight="1" x14ac:dyDescent="0.2">
      <c r="A297" s="1" t="str">
        <f>IF('Infos voyageurs'!AA287="Laos",'Infos voyageurs'!B287,"")</f>
        <v/>
      </c>
      <c r="B297" s="61">
        <f t="shared" si="9"/>
        <v>0</v>
      </c>
      <c r="C297" s="24" t="str">
        <f>IF(AND('Infos voyageurs'!AA287="Laos",'Infos voyageurs'!AC287="janvier"),'Infos voyageurs'!AG287,"")</f>
        <v/>
      </c>
      <c r="D297" s="24" t="str">
        <f>IF(AND('Infos voyageurs'!AA287="Laos",'Infos voyageurs'!AC287="février"),'Infos voyageurs'!AG287,"")</f>
        <v/>
      </c>
      <c r="E297" s="24" t="str">
        <f>IF(AND('Infos voyageurs'!AA287="Laos",'Infos voyageurs'!AC287="mars"),'Infos voyageurs'!AG287,"")</f>
        <v/>
      </c>
      <c r="F297" s="54" t="str">
        <f>IF(AND('Infos voyageurs'!AA287="Laos",'Infos voyageurs'!AC287="avril"),'Infos voyageurs'!AG287,"")</f>
        <v/>
      </c>
      <c r="G297" s="54" t="str">
        <f>IF(AND('Infos voyageurs'!AA287="Laos",'Infos voyageurs'!AC287="mai"),'Infos voyageurs'!AG287,"")</f>
        <v/>
      </c>
      <c r="H297" s="54" t="str">
        <f>IF(AND('Infos voyageurs'!AA288="Laos",'Infos voyageurs'!AC288="juin"),'Infos voyageurs'!AG288,"")</f>
        <v/>
      </c>
      <c r="I297" s="56" t="str">
        <f>IF(AND('Infos voyageurs'!AA287="Laos",'Infos voyageurs'!AC287="juillet"),'Infos voyageurs'!AG287,"")</f>
        <v/>
      </c>
      <c r="J297" s="56" t="str">
        <f>IF(AND('Infos voyageurs'!AA287="Laos",'Infos voyageurs'!AC287="août"),'Infos voyageurs'!AG287,"")</f>
        <v/>
      </c>
      <c r="K297" s="56" t="str">
        <f>IF(AND('Infos voyageurs'!AA287="Laos",'Infos voyageurs'!AC287="septembre"),'Infos voyageurs'!AG287,"")</f>
        <v/>
      </c>
      <c r="L297" s="58" t="str">
        <f>IF(AND('Infos voyageurs'!AA287="Laos",'Infos voyageurs'!AC287="octobre"),'Infos voyageurs'!AG287,"")</f>
        <v/>
      </c>
      <c r="M297" s="58" t="str">
        <f>IF(AND('Infos voyageurs'!AA287="Laos",'Infos voyageurs'!AC287="novembre"),'Infos voyageurs'!AG287,"")</f>
        <v/>
      </c>
      <c r="N297" s="58" t="str">
        <f>IF(AND('Infos voyageurs'!AA287="Laos",'Infos voyageurs'!AC287="décembre"),'Infos voyageurs'!AG287,"")</f>
        <v/>
      </c>
      <c r="Q297" s="14"/>
      <c r="R297" s="24" t="str">
        <f>IF('Infos voyageurs'!AA287="Laos",'Infos voyageurs'!AI287,"")</f>
        <v/>
      </c>
      <c r="S297" s="14"/>
      <c r="T297" s="68"/>
      <c r="U297" s="54" t="str">
        <f>IF('Infos voyageurs'!AE287="Laos",'Infos voyageurs'!AL287,"")</f>
        <v/>
      </c>
      <c r="V297" s="68"/>
      <c r="W297" s="69"/>
      <c r="X297" s="56" t="str">
        <f>IF('Infos voyageurs'!AA287="Laos",'Infos voyageurs'!AN287,"")</f>
        <v/>
      </c>
      <c r="Y297" s="69"/>
      <c r="Z297" s="70"/>
      <c r="AA297" s="58">
        <f t="shared" si="10"/>
        <v>0</v>
      </c>
      <c r="AB297" s="70"/>
    </row>
    <row r="298" spans="1:28" ht="16" customHeight="1" x14ac:dyDescent="0.2">
      <c r="A298" s="1" t="str">
        <f>IF('Infos voyageurs'!AA288="Laos",'Infos voyageurs'!B288,"")</f>
        <v/>
      </c>
      <c r="B298" s="61">
        <f t="shared" si="9"/>
        <v>0</v>
      </c>
      <c r="C298" s="24" t="str">
        <f>IF(AND('Infos voyageurs'!AA288="Laos",'Infos voyageurs'!AC288="janvier"),'Infos voyageurs'!AG288,"")</f>
        <v/>
      </c>
      <c r="D298" s="24" t="str">
        <f>IF(AND('Infos voyageurs'!AA288="Laos",'Infos voyageurs'!AC288="février"),'Infos voyageurs'!AG288,"")</f>
        <v/>
      </c>
      <c r="E298" s="24" t="str">
        <f>IF(AND('Infos voyageurs'!AA288="Laos",'Infos voyageurs'!AC288="mars"),'Infos voyageurs'!AG288,"")</f>
        <v/>
      </c>
      <c r="F298" s="54" t="str">
        <f>IF(AND('Infos voyageurs'!AA288="Laos",'Infos voyageurs'!AC288="avril"),'Infos voyageurs'!AG288,"")</f>
        <v/>
      </c>
      <c r="G298" s="54" t="str">
        <f>IF(AND('Infos voyageurs'!AA288="Laos",'Infos voyageurs'!AC288="mai"),'Infos voyageurs'!AG288,"")</f>
        <v/>
      </c>
      <c r="H298" s="54" t="str">
        <f>IF(AND('Infos voyageurs'!AA289="Laos",'Infos voyageurs'!AC289="juin"),'Infos voyageurs'!AG289,"")</f>
        <v/>
      </c>
      <c r="I298" s="56" t="str">
        <f>IF(AND('Infos voyageurs'!AA288="Laos",'Infos voyageurs'!AC288="juillet"),'Infos voyageurs'!AG288,"")</f>
        <v/>
      </c>
      <c r="J298" s="56" t="str">
        <f>IF(AND('Infos voyageurs'!AA288="Laos",'Infos voyageurs'!AC288="août"),'Infos voyageurs'!AG288,"")</f>
        <v/>
      </c>
      <c r="K298" s="56" t="str">
        <f>IF(AND('Infos voyageurs'!AA288="Laos",'Infos voyageurs'!AC288="septembre"),'Infos voyageurs'!AG288,"")</f>
        <v/>
      </c>
      <c r="L298" s="58" t="str">
        <f>IF(AND('Infos voyageurs'!AA288="Laos",'Infos voyageurs'!AC288="octobre"),'Infos voyageurs'!AG288,"")</f>
        <v/>
      </c>
      <c r="M298" s="58" t="str">
        <f>IF(AND('Infos voyageurs'!AA288="Laos",'Infos voyageurs'!AC288="novembre"),'Infos voyageurs'!AG288,"")</f>
        <v/>
      </c>
      <c r="N298" s="58" t="str">
        <f>IF(AND('Infos voyageurs'!AA288="Laos",'Infos voyageurs'!AC288="décembre"),'Infos voyageurs'!AG288,"")</f>
        <v/>
      </c>
      <c r="Q298" s="14"/>
      <c r="R298" s="24" t="str">
        <f>IF('Infos voyageurs'!AA288="Laos",'Infos voyageurs'!AI288,"")</f>
        <v/>
      </c>
      <c r="S298" s="14"/>
      <c r="T298" s="68"/>
      <c r="U298" s="54" t="str">
        <f>IF('Infos voyageurs'!AE288="Laos",'Infos voyageurs'!AL288,"")</f>
        <v/>
      </c>
      <c r="V298" s="68"/>
      <c r="W298" s="69"/>
      <c r="X298" s="56" t="str">
        <f>IF('Infos voyageurs'!AA288="Laos",'Infos voyageurs'!AN288,"")</f>
        <v/>
      </c>
      <c r="Y298" s="69"/>
      <c r="Z298" s="70"/>
      <c r="AA298" s="58">
        <f t="shared" si="10"/>
        <v>0</v>
      </c>
      <c r="AB298" s="70"/>
    </row>
    <row r="299" spans="1:28" ht="16" customHeight="1" x14ac:dyDescent="0.2">
      <c r="A299" s="1" t="str">
        <f>IF('Infos voyageurs'!AA289="Laos",'Infos voyageurs'!B289,"")</f>
        <v/>
      </c>
      <c r="B299" s="61">
        <f t="shared" si="9"/>
        <v>0</v>
      </c>
      <c r="C299" s="24" t="str">
        <f>IF(AND('Infos voyageurs'!AA289="Laos",'Infos voyageurs'!AC289="janvier"),'Infos voyageurs'!AG289,"")</f>
        <v/>
      </c>
      <c r="D299" s="24" t="str">
        <f>IF(AND('Infos voyageurs'!AA289="Laos",'Infos voyageurs'!AC289="février"),'Infos voyageurs'!AG289,"")</f>
        <v/>
      </c>
      <c r="E299" s="24" t="str">
        <f>IF(AND('Infos voyageurs'!AA289="Laos",'Infos voyageurs'!AC289="mars"),'Infos voyageurs'!AG289,"")</f>
        <v/>
      </c>
      <c r="F299" s="54" t="str">
        <f>IF(AND('Infos voyageurs'!AA289="Laos",'Infos voyageurs'!AC289="avril"),'Infos voyageurs'!AG289,"")</f>
        <v/>
      </c>
      <c r="G299" s="54" t="str">
        <f>IF(AND('Infos voyageurs'!AA289="Laos",'Infos voyageurs'!AC289="mai"),'Infos voyageurs'!AG289,"")</f>
        <v/>
      </c>
      <c r="H299" s="54" t="str">
        <f>IF(AND('Infos voyageurs'!AA290="Laos",'Infos voyageurs'!AC290="juin"),'Infos voyageurs'!AG290,"")</f>
        <v/>
      </c>
      <c r="I299" s="56" t="str">
        <f>IF(AND('Infos voyageurs'!AA289="Laos",'Infos voyageurs'!AC289="juillet"),'Infos voyageurs'!AG289,"")</f>
        <v/>
      </c>
      <c r="J299" s="56" t="str">
        <f>IF(AND('Infos voyageurs'!AA289="Laos",'Infos voyageurs'!AC289="août"),'Infos voyageurs'!AG289,"")</f>
        <v/>
      </c>
      <c r="K299" s="56" t="str">
        <f>IF(AND('Infos voyageurs'!AA289="Laos",'Infos voyageurs'!AC289="septembre"),'Infos voyageurs'!AG289,"")</f>
        <v/>
      </c>
      <c r="L299" s="58" t="str">
        <f>IF(AND('Infos voyageurs'!AA289="Laos",'Infos voyageurs'!AC289="octobre"),'Infos voyageurs'!AG289,"")</f>
        <v/>
      </c>
      <c r="M299" s="58" t="str">
        <f>IF(AND('Infos voyageurs'!AA289="Laos",'Infos voyageurs'!AC289="novembre"),'Infos voyageurs'!AG289,"")</f>
        <v/>
      </c>
      <c r="N299" s="58" t="str">
        <f>IF(AND('Infos voyageurs'!AA289="Laos",'Infos voyageurs'!AC289="décembre"),'Infos voyageurs'!AG289,"")</f>
        <v/>
      </c>
      <c r="Q299" s="14"/>
      <c r="R299" s="24" t="str">
        <f>IF('Infos voyageurs'!AA289="Laos",'Infos voyageurs'!AI289,"")</f>
        <v/>
      </c>
      <c r="S299" s="14"/>
      <c r="T299" s="68"/>
      <c r="U299" s="54" t="str">
        <f>IF('Infos voyageurs'!AE289="Laos",'Infos voyageurs'!AL289,"")</f>
        <v/>
      </c>
      <c r="V299" s="68"/>
      <c r="W299" s="69"/>
      <c r="X299" s="56" t="str">
        <f>IF('Infos voyageurs'!AA289="Laos",'Infos voyageurs'!AN289,"")</f>
        <v/>
      </c>
      <c r="Y299" s="69"/>
      <c r="Z299" s="70"/>
      <c r="AA299" s="58">
        <f t="shared" si="10"/>
        <v>0</v>
      </c>
      <c r="AB299" s="70"/>
    </row>
    <row r="300" spans="1:28" ht="16" customHeight="1" x14ac:dyDescent="0.2">
      <c r="A300" s="1" t="str">
        <f>IF('Infos voyageurs'!AA290="Laos",'Infos voyageurs'!B290,"")</f>
        <v/>
      </c>
      <c r="B300" s="61">
        <f t="shared" si="9"/>
        <v>0</v>
      </c>
      <c r="C300" s="24" t="str">
        <f>IF(AND('Infos voyageurs'!AA290="Laos",'Infos voyageurs'!AC290="janvier"),'Infos voyageurs'!AG290,"")</f>
        <v/>
      </c>
      <c r="D300" s="24" t="str">
        <f>IF(AND('Infos voyageurs'!AA290="Laos",'Infos voyageurs'!AC290="février"),'Infos voyageurs'!AG290,"")</f>
        <v/>
      </c>
      <c r="E300" s="24" t="str">
        <f>IF(AND('Infos voyageurs'!AA290="Laos",'Infos voyageurs'!AC290="mars"),'Infos voyageurs'!AG290,"")</f>
        <v/>
      </c>
      <c r="F300" s="54" t="str">
        <f>IF(AND('Infos voyageurs'!AA290="Laos",'Infos voyageurs'!AC290="avril"),'Infos voyageurs'!AG290,"")</f>
        <v/>
      </c>
      <c r="G300" s="54" t="str">
        <f>IF(AND('Infos voyageurs'!AA290="Laos",'Infos voyageurs'!AC290="mai"),'Infos voyageurs'!AG290,"")</f>
        <v/>
      </c>
      <c r="H300" s="54" t="str">
        <f>IF(AND('Infos voyageurs'!AA291="Laos",'Infos voyageurs'!AC291="juin"),'Infos voyageurs'!AG291,"")</f>
        <v/>
      </c>
      <c r="I300" s="56" t="str">
        <f>IF(AND('Infos voyageurs'!AA290="Laos",'Infos voyageurs'!AC290="juillet"),'Infos voyageurs'!AG290,"")</f>
        <v/>
      </c>
      <c r="J300" s="56" t="str">
        <f>IF(AND('Infos voyageurs'!AA290="Laos",'Infos voyageurs'!AC290="août"),'Infos voyageurs'!AG290,"")</f>
        <v/>
      </c>
      <c r="K300" s="56" t="str">
        <f>IF(AND('Infos voyageurs'!AA290="Laos",'Infos voyageurs'!AC290="septembre"),'Infos voyageurs'!AG290,"")</f>
        <v/>
      </c>
      <c r="L300" s="58" t="str">
        <f>IF(AND('Infos voyageurs'!AA290="Laos",'Infos voyageurs'!AC290="octobre"),'Infos voyageurs'!AG290,"")</f>
        <v/>
      </c>
      <c r="M300" s="58" t="str">
        <f>IF(AND('Infos voyageurs'!AA290="Laos",'Infos voyageurs'!AC290="novembre"),'Infos voyageurs'!AG290,"")</f>
        <v/>
      </c>
      <c r="N300" s="58" t="str">
        <f>IF(AND('Infos voyageurs'!AA290="Laos",'Infos voyageurs'!AC290="décembre"),'Infos voyageurs'!AG290,"")</f>
        <v/>
      </c>
      <c r="Q300" s="14"/>
      <c r="R300" s="24" t="str">
        <f>IF('Infos voyageurs'!AA290="Laos",'Infos voyageurs'!AI290,"")</f>
        <v/>
      </c>
      <c r="S300" s="14"/>
      <c r="T300" s="68"/>
      <c r="U300" s="54" t="str">
        <f>IF('Infos voyageurs'!AE290="Laos",'Infos voyageurs'!AL290,"")</f>
        <v/>
      </c>
      <c r="V300" s="68"/>
      <c r="W300" s="69"/>
      <c r="X300" s="56" t="str">
        <f>IF('Infos voyageurs'!AA290="Laos",'Infos voyageurs'!AN290,"")</f>
        <v/>
      </c>
      <c r="Y300" s="69"/>
      <c r="Z300" s="70"/>
      <c r="AA300" s="58">
        <f t="shared" si="10"/>
        <v>0</v>
      </c>
      <c r="AB300" s="70"/>
    </row>
    <row r="301" spans="1:28" ht="16" customHeight="1" x14ac:dyDescent="0.2">
      <c r="A301" s="1" t="str">
        <f>IF('Infos voyageurs'!AA291="Laos",'Infos voyageurs'!B291,"")</f>
        <v/>
      </c>
      <c r="B301" s="61">
        <f t="shared" si="9"/>
        <v>0</v>
      </c>
      <c r="C301" s="24" t="str">
        <f>IF(AND('Infos voyageurs'!AA291="Laos",'Infos voyageurs'!AC291="janvier"),'Infos voyageurs'!AG291,"")</f>
        <v/>
      </c>
      <c r="D301" s="24" t="str">
        <f>IF(AND('Infos voyageurs'!AA291="Laos",'Infos voyageurs'!AC291="février"),'Infos voyageurs'!AG291,"")</f>
        <v/>
      </c>
      <c r="E301" s="24" t="str">
        <f>IF(AND('Infos voyageurs'!AA291="Laos",'Infos voyageurs'!AC291="mars"),'Infos voyageurs'!AG291,"")</f>
        <v/>
      </c>
      <c r="F301" s="54" t="str">
        <f>IF(AND('Infos voyageurs'!AA291="Laos",'Infos voyageurs'!AC291="avril"),'Infos voyageurs'!AG291,"")</f>
        <v/>
      </c>
      <c r="G301" s="54" t="str">
        <f>IF(AND('Infos voyageurs'!AA291="Laos",'Infos voyageurs'!AC291="mai"),'Infos voyageurs'!AG291,"")</f>
        <v/>
      </c>
      <c r="H301" s="54" t="str">
        <f>IF(AND('Infos voyageurs'!AA292="Laos",'Infos voyageurs'!AC292="juin"),'Infos voyageurs'!AG292,"")</f>
        <v/>
      </c>
      <c r="I301" s="56" t="str">
        <f>IF(AND('Infos voyageurs'!AA291="Laos",'Infos voyageurs'!AC291="juillet"),'Infos voyageurs'!AG291,"")</f>
        <v/>
      </c>
      <c r="J301" s="56" t="str">
        <f>IF(AND('Infos voyageurs'!AA291="Laos",'Infos voyageurs'!AC291="août"),'Infos voyageurs'!AG291,"")</f>
        <v/>
      </c>
      <c r="K301" s="56" t="str">
        <f>IF(AND('Infos voyageurs'!AA291="Laos",'Infos voyageurs'!AC291="septembre"),'Infos voyageurs'!AG291,"")</f>
        <v/>
      </c>
      <c r="L301" s="58" t="str">
        <f>IF(AND('Infos voyageurs'!AA291="Laos",'Infos voyageurs'!AC291="octobre"),'Infos voyageurs'!AG291,"")</f>
        <v/>
      </c>
      <c r="M301" s="58" t="str">
        <f>IF(AND('Infos voyageurs'!AA291="Laos",'Infos voyageurs'!AC291="novembre"),'Infos voyageurs'!AG291,"")</f>
        <v/>
      </c>
      <c r="N301" s="58" t="str">
        <f>IF(AND('Infos voyageurs'!AA291="Laos",'Infos voyageurs'!AC291="décembre"),'Infos voyageurs'!AG291,"")</f>
        <v/>
      </c>
      <c r="Q301" s="14"/>
      <c r="R301" s="24" t="str">
        <f>IF('Infos voyageurs'!AA291="Laos",'Infos voyageurs'!AI291,"")</f>
        <v/>
      </c>
      <c r="S301" s="14"/>
      <c r="T301" s="68"/>
      <c r="U301" s="54" t="str">
        <f>IF('Infos voyageurs'!AE291="Laos",'Infos voyageurs'!AL291,"")</f>
        <v/>
      </c>
      <c r="V301" s="68"/>
      <c r="W301" s="69"/>
      <c r="X301" s="56" t="str">
        <f>IF('Infos voyageurs'!AA291="Laos",'Infos voyageurs'!AN291,"")</f>
        <v/>
      </c>
      <c r="Y301" s="69"/>
      <c r="Z301" s="70"/>
      <c r="AA301" s="58">
        <f t="shared" si="10"/>
        <v>0</v>
      </c>
      <c r="AB301" s="70"/>
    </row>
    <row r="302" spans="1:28" ht="16" customHeight="1" x14ac:dyDescent="0.2">
      <c r="A302" s="1" t="str">
        <f>IF('Infos voyageurs'!AA292="Laos",'Infos voyageurs'!B292,"")</f>
        <v/>
      </c>
      <c r="B302" s="61">
        <f t="shared" si="9"/>
        <v>0</v>
      </c>
      <c r="C302" s="24" t="str">
        <f>IF(AND('Infos voyageurs'!AA292="Laos",'Infos voyageurs'!AC292="janvier"),'Infos voyageurs'!AG292,"")</f>
        <v/>
      </c>
      <c r="D302" s="24" t="str">
        <f>IF(AND('Infos voyageurs'!AA292="Laos",'Infos voyageurs'!AC292="février"),'Infos voyageurs'!AG292,"")</f>
        <v/>
      </c>
      <c r="E302" s="24" t="str">
        <f>IF(AND('Infos voyageurs'!AA292="Laos",'Infos voyageurs'!AC292="mars"),'Infos voyageurs'!AG292,"")</f>
        <v/>
      </c>
      <c r="F302" s="54" t="str">
        <f>IF(AND('Infos voyageurs'!AA292="Laos",'Infos voyageurs'!AC292="avril"),'Infos voyageurs'!AG292,"")</f>
        <v/>
      </c>
      <c r="G302" s="54" t="str">
        <f>IF(AND('Infos voyageurs'!AA292="Laos",'Infos voyageurs'!AC292="mai"),'Infos voyageurs'!AG292,"")</f>
        <v/>
      </c>
      <c r="H302" s="54" t="str">
        <f>IF(AND('Infos voyageurs'!AA293="Laos",'Infos voyageurs'!AC293="juin"),'Infos voyageurs'!AG293,"")</f>
        <v/>
      </c>
      <c r="I302" s="56" t="str">
        <f>IF(AND('Infos voyageurs'!AA292="Laos",'Infos voyageurs'!AC292="juillet"),'Infos voyageurs'!AG292,"")</f>
        <v/>
      </c>
      <c r="J302" s="56" t="str">
        <f>IF(AND('Infos voyageurs'!AA292="Laos",'Infos voyageurs'!AC292="août"),'Infos voyageurs'!AG292,"")</f>
        <v/>
      </c>
      <c r="K302" s="56" t="str">
        <f>IF(AND('Infos voyageurs'!AA292="Laos",'Infos voyageurs'!AC292="septembre"),'Infos voyageurs'!AG292,"")</f>
        <v/>
      </c>
      <c r="L302" s="58" t="str">
        <f>IF(AND('Infos voyageurs'!AA292="Laos",'Infos voyageurs'!AC292="octobre"),'Infos voyageurs'!AG292,"")</f>
        <v/>
      </c>
      <c r="M302" s="58" t="str">
        <f>IF(AND('Infos voyageurs'!AA292="Laos",'Infos voyageurs'!AC292="novembre"),'Infos voyageurs'!AG292,"")</f>
        <v/>
      </c>
      <c r="N302" s="58" t="str">
        <f>IF(AND('Infos voyageurs'!AA292="Laos",'Infos voyageurs'!AC292="décembre"),'Infos voyageurs'!AG292,"")</f>
        <v/>
      </c>
      <c r="Q302" s="14"/>
      <c r="R302" s="24" t="str">
        <f>IF('Infos voyageurs'!AA292="Laos",'Infos voyageurs'!AI292,"")</f>
        <v/>
      </c>
      <c r="S302" s="14"/>
      <c r="T302" s="68"/>
      <c r="U302" s="54" t="str">
        <f>IF('Infos voyageurs'!AE292="Laos",'Infos voyageurs'!AL292,"")</f>
        <v/>
      </c>
      <c r="V302" s="68"/>
      <c r="W302" s="69"/>
      <c r="X302" s="56" t="str">
        <f>IF('Infos voyageurs'!AA292="Laos",'Infos voyageurs'!AN292,"")</f>
        <v/>
      </c>
      <c r="Y302" s="69"/>
      <c r="Z302" s="70"/>
      <c r="AA302" s="58">
        <f t="shared" si="10"/>
        <v>0</v>
      </c>
      <c r="AB302" s="70"/>
    </row>
    <row r="303" spans="1:28" ht="16" customHeight="1" x14ac:dyDescent="0.2">
      <c r="A303" s="1" t="str">
        <f>IF('Infos voyageurs'!AA293="Laos",'Infos voyageurs'!B293,"")</f>
        <v/>
      </c>
      <c r="B303" s="61">
        <f t="shared" si="9"/>
        <v>0</v>
      </c>
      <c r="C303" s="24" t="str">
        <f>IF(AND('Infos voyageurs'!AA293="Laos",'Infos voyageurs'!AC293="janvier"),'Infos voyageurs'!AG293,"")</f>
        <v/>
      </c>
      <c r="D303" s="24" t="str">
        <f>IF(AND('Infos voyageurs'!AA293="Laos",'Infos voyageurs'!AC293="février"),'Infos voyageurs'!AG293,"")</f>
        <v/>
      </c>
      <c r="E303" s="24" t="str">
        <f>IF(AND('Infos voyageurs'!AA293="Laos",'Infos voyageurs'!AC293="mars"),'Infos voyageurs'!AG293,"")</f>
        <v/>
      </c>
      <c r="F303" s="54" t="str">
        <f>IF(AND('Infos voyageurs'!AA293="Laos",'Infos voyageurs'!AC293="avril"),'Infos voyageurs'!AG293,"")</f>
        <v/>
      </c>
      <c r="G303" s="54" t="str">
        <f>IF(AND('Infos voyageurs'!AA293="Laos",'Infos voyageurs'!AC293="mai"),'Infos voyageurs'!AG293,"")</f>
        <v/>
      </c>
      <c r="H303" s="54" t="str">
        <f>IF(AND('Infos voyageurs'!AA294="Laos",'Infos voyageurs'!AC294="juin"),'Infos voyageurs'!AG294,"")</f>
        <v/>
      </c>
      <c r="I303" s="56" t="str">
        <f>IF(AND('Infos voyageurs'!AA293="Laos",'Infos voyageurs'!AC293="juillet"),'Infos voyageurs'!AG293,"")</f>
        <v/>
      </c>
      <c r="J303" s="56" t="str">
        <f>IF(AND('Infos voyageurs'!AA293="Laos",'Infos voyageurs'!AC293="août"),'Infos voyageurs'!AG293,"")</f>
        <v/>
      </c>
      <c r="K303" s="56" t="str">
        <f>IF(AND('Infos voyageurs'!AA293="Laos",'Infos voyageurs'!AC293="septembre"),'Infos voyageurs'!AG293,"")</f>
        <v/>
      </c>
      <c r="L303" s="58" t="str">
        <f>IF(AND('Infos voyageurs'!AA293="Laos",'Infos voyageurs'!AC293="octobre"),'Infos voyageurs'!AG293,"")</f>
        <v/>
      </c>
      <c r="M303" s="58" t="str">
        <f>IF(AND('Infos voyageurs'!AA293="Laos",'Infos voyageurs'!AC293="novembre"),'Infos voyageurs'!AG293,"")</f>
        <v/>
      </c>
      <c r="N303" s="58" t="str">
        <f>IF(AND('Infos voyageurs'!AA293="Laos",'Infos voyageurs'!AC293="décembre"),'Infos voyageurs'!AG293,"")</f>
        <v/>
      </c>
      <c r="Q303" s="14"/>
      <c r="R303" s="24" t="str">
        <f>IF('Infos voyageurs'!AA293="Laos",'Infos voyageurs'!AI293,"")</f>
        <v/>
      </c>
      <c r="S303" s="14"/>
      <c r="T303" s="68"/>
      <c r="U303" s="54" t="str">
        <f>IF('Infos voyageurs'!AE293="Laos",'Infos voyageurs'!AL293,"")</f>
        <v/>
      </c>
      <c r="V303" s="68"/>
      <c r="W303" s="69"/>
      <c r="X303" s="56" t="str">
        <f>IF('Infos voyageurs'!AA293="Laos",'Infos voyageurs'!AN293,"")</f>
        <v/>
      </c>
      <c r="Y303" s="69"/>
      <c r="Z303" s="70"/>
      <c r="AA303" s="58">
        <f t="shared" si="10"/>
        <v>0</v>
      </c>
      <c r="AB303" s="70"/>
    </row>
    <row r="304" spans="1:28" ht="16" customHeight="1" x14ac:dyDescent="0.2">
      <c r="A304" s="1" t="str">
        <f>IF('Infos voyageurs'!AA294="Laos",'Infos voyageurs'!B294,"")</f>
        <v/>
      </c>
      <c r="B304" s="61">
        <f t="shared" si="9"/>
        <v>0</v>
      </c>
      <c r="C304" s="24" t="str">
        <f>IF(AND('Infos voyageurs'!AA294="Laos",'Infos voyageurs'!AC294="janvier"),'Infos voyageurs'!AG294,"")</f>
        <v/>
      </c>
      <c r="D304" s="24" t="str">
        <f>IF(AND('Infos voyageurs'!AA294="Laos",'Infos voyageurs'!AC294="février"),'Infos voyageurs'!AG294,"")</f>
        <v/>
      </c>
      <c r="E304" s="24" t="str">
        <f>IF(AND('Infos voyageurs'!AA294="Laos",'Infos voyageurs'!AC294="mars"),'Infos voyageurs'!AG294,"")</f>
        <v/>
      </c>
      <c r="F304" s="54" t="str">
        <f>IF(AND('Infos voyageurs'!AA294="Laos",'Infos voyageurs'!AC294="avril"),'Infos voyageurs'!AG294,"")</f>
        <v/>
      </c>
      <c r="G304" s="54" t="str">
        <f>IF(AND('Infos voyageurs'!AA294="Laos",'Infos voyageurs'!AC294="mai"),'Infos voyageurs'!AG294,"")</f>
        <v/>
      </c>
      <c r="H304" s="54" t="str">
        <f>IF(AND('Infos voyageurs'!AA295="Laos",'Infos voyageurs'!AC295="juin"),'Infos voyageurs'!AG295,"")</f>
        <v/>
      </c>
      <c r="I304" s="56" t="str">
        <f>IF(AND('Infos voyageurs'!AA294="Laos",'Infos voyageurs'!AC294="juillet"),'Infos voyageurs'!AG294,"")</f>
        <v/>
      </c>
      <c r="J304" s="56" t="str">
        <f>IF(AND('Infos voyageurs'!AA294="Laos",'Infos voyageurs'!AC294="août"),'Infos voyageurs'!AG294,"")</f>
        <v/>
      </c>
      <c r="K304" s="56" t="str">
        <f>IF(AND('Infos voyageurs'!AA294="Laos",'Infos voyageurs'!AC294="septembre"),'Infos voyageurs'!AG294,"")</f>
        <v/>
      </c>
      <c r="L304" s="58" t="str">
        <f>IF(AND('Infos voyageurs'!AA294="Laos",'Infos voyageurs'!AC294="octobre"),'Infos voyageurs'!AG294,"")</f>
        <v/>
      </c>
      <c r="M304" s="58" t="str">
        <f>IF(AND('Infos voyageurs'!AA294="Laos",'Infos voyageurs'!AC294="novembre"),'Infos voyageurs'!AG294,"")</f>
        <v/>
      </c>
      <c r="N304" s="58" t="str">
        <f>IF(AND('Infos voyageurs'!AA294="Laos",'Infos voyageurs'!AC294="décembre"),'Infos voyageurs'!AG294,"")</f>
        <v/>
      </c>
      <c r="Q304" s="14"/>
      <c r="R304" s="24" t="str">
        <f>IF('Infos voyageurs'!AA294="Laos",'Infos voyageurs'!AI294,"")</f>
        <v/>
      </c>
      <c r="S304" s="14"/>
      <c r="T304" s="68"/>
      <c r="U304" s="54" t="str">
        <f>IF('Infos voyageurs'!AE294="Laos",'Infos voyageurs'!AL294,"")</f>
        <v/>
      </c>
      <c r="V304" s="68"/>
      <c r="W304" s="69"/>
      <c r="X304" s="56" t="str">
        <f>IF('Infos voyageurs'!AA294="Laos",'Infos voyageurs'!AN294,"")</f>
        <v/>
      </c>
      <c r="Y304" s="69"/>
      <c r="Z304" s="70"/>
      <c r="AA304" s="58">
        <f t="shared" si="10"/>
        <v>0</v>
      </c>
      <c r="AB304" s="70"/>
    </row>
    <row r="305" spans="1:28" ht="16" customHeight="1" x14ac:dyDescent="0.2">
      <c r="A305" s="1" t="str">
        <f>IF('Infos voyageurs'!AA295="Laos",'Infos voyageurs'!B295,"")</f>
        <v/>
      </c>
      <c r="B305" s="61">
        <f t="shared" si="9"/>
        <v>0</v>
      </c>
      <c r="C305" s="24" t="str">
        <f>IF(AND('Infos voyageurs'!AA295="Laos",'Infos voyageurs'!AC295="janvier"),'Infos voyageurs'!AG295,"")</f>
        <v/>
      </c>
      <c r="D305" s="24" t="str">
        <f>IF(AND('Infos voyageurs'!AA295="Laos",'Infos voyageurs'!AC295="février"),'Infos voyageurs'!AG295,"")</f>
        <v/>
      </c>
      <c r="E305" s="24" t="str">
        <f>IF(AND('Infos voyageurs'!AA295="Laos",'Infos voyageurs'!AC295="mars"),'Infos voyageurs'!AG295,"")</f>
        <v/>
      </c>
      <c r="F305" s="54" t="str">
        <f>IF(AND('Infos voyageurs'!AA295="Laos",'Infos voyageurs'!AC295="avril"),'Infos voyageurs'!AG295,"")</f>
        <v/>
      </c>
      <c r="G305" s="54" t="str">
        <f>IF(AND('Infos voyageurs'!AA295="Laos",'Infos voyageurs'!AC295="mai"),'Infos voyageurs'!AG295,"")</f>
        <v/>
      </c>
      <c r="H305" s="54" t="str">
        <f>IF(AND('Infos voyageurs'!AA296="Laos",'Infos voyageurs'!AC296="juin"),'Infos voyageurs'!AG296,"")</f>
        <v/>
      </c>
      <c r="I305" s="56" t="str">
        <f>IF(AND('Infos voyageurs'!AA295="Laos",'Infos voyageurs'!AC295="juillet"),'Infos voyageurs'!AG295,"")</f>
        <v/>
      </c>
      <c r="J305" s="56" t="str">
        <f>IF(AND('Infos voyageurs'!AA295="Laos",'Infos voyageurs'!AC295="août"),'Infos voyageurs'!AG295,"")</f>
        <v/>
      </c>
      <c r="K305" s="56" t="str">
        <f>IF(AND('Infos voyageurs'!AA295="Laos",'Infos voyageurs'!AC295="septembre"),'Infos voyageurs'!AG295,"")</f>
        <v/>
      </c>
      <c r="L305" s="58" t="str">
        <f>IF(AND('Infos voyageurs'!AA295="Laos",'Infos voyageurs'!AC295="octobre"),'Infos voyageurs'!AG295,"")</f>
        <v/>
      </c>
      <c r="M305" s="58" t="str">
        <f>IF(AND('Infos voyageurs'!AA295="Laos",'Infos voyageurs'!AC295="novembre"),'Infos voyageurs'!AG295,"")</f>
        <v/>
      </c>
      <c r="N305" s="58" t="str">
        <f>IF(AND('Infos voyageurs'!AA295="Laos",'Infos voyageurs'!AC295="décembre"),'Infos voyageurs'!AG295,"")</f>
        <v/>
      </c>
      <c r="Q305" s="14"/>
      <c r="R305" s="24" t="str">
        <f>IF('Infos voyageurs'!AA295="Laos",'Infos voyageurs'!AI295,"")</f>
        <v/>
      </c>
      <c r="S305" s="14"/>
      <c r="T305" s="68"/>
      <c r="U305" s="54" t="str">
        <f>IF('Infos voyageurs'!AE295="Laos",'Infos voyageurs'!AL295,"")</f>
        <v/>
      </c>
      <c r="V305" s="68"/>
      <c r="W305" s="69"/>
      <c r="X305" s="56" t="str">
        <f>IF('Infos voyageurs'!AA295="Laos",'Infos voyageurs'!AN295,"")</f>
        <v/>
      </c>
      <c r="Y305" s="69"/>
      <c r="Z305" s="70"/>
      <c r="AA305" s="58">
        <f t="shared" si="10"/>
        <v>0</v>
      </c>
      <c r="AB305" s="70"/>
    </row>
    <row r="306" spans="1:28" ht="16" customHeight="1" x14ac:dyDescent="0.2">
      <c r="A306" s="1" t="str">
        <f>IF('Infos voyageurs'!AA296="Laos",'Infos voyageurs'!B296,"")</f>
        <v/>
      </c>
      <c r="B306" s="61">
        <f t="shared" si="9"/>
        <v>0</v>
      </c>
      <c r="C306" s="24" t="str">
        <f>IF(AND('Infos voyageurs'!AA296="Laos",'Infos voyageurs'!AC296="janvier"),'Infos voyageurs'!AG296,"")</f>
        <v/>
      </c>
      <c r="D306" s="24" t="str">
        <f>IF(AND('Infos voyageurs'!AA296="Laos",'Infos voyageurs'!AC296="février"),'Infos voyageurs'!AG296,"")</f>
        <v/>
      </c>
      <c r="E306" s="24" t="str">
        <f>IF(AND('Infos voyageurs'!AA296="Laos",'Infos voyageurs'!AC296="mars"),'Infos voyageurs'!AG296,"")</f>
        <v/>
      </c>
      <c r="F306" s="54" t="str">
        <f>IF(AND('Infos voyageurs'!AA296="Laos",'Infos voyageurs'!AC296="avril"),'Infos voyageurs'!AG296,"")</f>
        <v/>
      </c>
      <c r="G306" s="54" t="str">
        <f>IF(AND('Infos voyageurs'!AA296="Laos",'Infos voyageurs'!AC296="mai"),'Infos voyageurs'!AG296,"")</f>
        <v/>
      </c>
      <c r="H306" s="54" t="str">
        <f>IF(AND('Infos voyageurs'!AA297="Laos",'Infos voyageurs'!AC297="juin"),'Infos voyageurs'!AG297,"")</f>
        <v/>
      </c>
      <c r="I306" s="56" t="str">
        <f>IF(AND('Infos voyageurs'!AA296="Laos",'Infos voyageurs'!AC296="juillet"),'Infos voyageurs'!AG296,"")</f>
        <v/>
      </c>
      <c r="J306" s="56" t="str">
        <f>IF(AND('Infos voyageurs'!AA296="Laos",'Infos voyageurs'!AC296="août"),'Infos voyageurs'!AG296,"")</f>
        <v/>
      </c>
      <c r="K306" s="56" t="str">
        <f>IF(AND('Infos voyageurs'!AA296="Laos",'Infos voyageurs'!AC296="septembre"),'Infos voyageurs'!AG296,"")</f>
        <v/>
      </c>
      <c r="L306" s="58" t="str">
        <f>IF(AND('Infos voyageurs'!AA296="Laos",'Infos voyageurs'!AC296="octobre"),'Infos voyageurs'!AG296,"")</f>
        <v/>
      </c>
      <c r="M306" s="58" t="str">
        <f>IF(AND('Infos voyageurs'!AA296="Laos",'Infos voyageurs'!AC296="novembre"),'Infos voyageurs'!AG296,"")</f>
        <v/>
      </c>
      <c r="N306" s="58" t="str">
        <f>IF(AND('Infos voyageurs'!AA296="Laos",'Infos voyageurs'!AC296="décembre"),'Infos voyageurs'!AG296,"")</f>
        <v/>
      </c>
      <c r="Q306" s="14"/>
      <c r="R306" s="24" t="str">
        <f>IF('Infos voyageurs'!AA296="Laos",'Infos voyageurs'!AI296,"")</f>
        <v/>
      </c>
      <c r="S306" s="14"/>
      <c r="T306" s="68"/>
      <c r="U306" s="54" t="str">
        <f>IF('Infos voyageurs'!AE296="Laos",'Infos voyageurs'!AL296,"")</f>
        <v/>
      </c>
      <c r="V306" s="68"/>
      <c r="W306" s="69"/>
      <c r="X306" s="56" t="str">
        <f>IF('Infos voyageurs'!AA296="Laos",'Infos voyageurs'!AN296,"")</f>
        <v/>
      </c>
      <c r="Y306" s="69"/>
      <c r="Z306" s="70"/>
      <c r="AA306" s="58">
        <f t="shared" si="10"/>
        <v>0</v>
      </c>
      <c r="AB306" s="70"/>
    </row>
    <row r="307" spans="1:28" ht="16" customHeight="1" x14ac:dyDescent="0.2">
      <c r="A307" s="1" t="str">
        <f>IF('Infos voyageurs'!AA297="Laos",'Infos voyageurs'!B297,"")</f>
        <v/>
      </c>
      <c r="B307" s="61">
        <f t="shared" si="9"/>
        <v>0</v>
      </c>
      <c r="C307" s="24" t="str">
        <f>IF(AND('Infos voyageurs'!AA297="Laos",'Infos voyageurs'!AC297="janvier"),'Infos voyageurs'!AG297,"")</f>
        <v/>
      </c>
      <c r="D307" s="24" t="str">
        <f>IF(AND('Infos voyageurs'!AA297="Laos",'Infos voyageurs'!AC297="février"),'Infos voyageurs'!AG297,"")</f>
        <v/>
      </c>
      <c r="E307" s="24" t="str">
        <f>IF(AND('Infos voyageurs'!AA297="Laos",'Infos voyageurs'!AC297="mars"),'Infos voyageurs'!AG297,"")</f>
        <v/>
      </c>
      <c r="F307" s="54" t="str">
        <f>IF(AND('Infos voyageurs'!AA297="Laos",'Infos voyageurs'!AC297="avril"),'Infos voyageurs'!AG297,"")</f>
        <v/>
      </c>
      <c r="G307" s="54" t="str">
        <f>IF(AND('Infos voyageurs'!AA297="Laos",'Infos voyageurs'!AC297="mai"),'Infos voyageurs'!AG297,"")</f>
        <v/>
      </c>
      <c r="H307" s="54" t="str">
        <f>IF(AND('Infos voyageurs'!AA298="Laos",'Infos voyageurs'!AC298="juin"),'Infos voyageurs'!AG298,"")</f>
        <v/>
      </c>
      <c r="I307" s="56" t="str">
        <f>IF(AND('Infos voyageurs'!AA297="Laos",'Infos voyageurs'!AC297="juillet"),'Infos voyageurs'!AG297,"")</f>
        <v/>
      </c>
      <c r="J307" s="56" t="str">
        <f>IF(AND('Infos voyageurs'!AA297="Laos",'Infos voyageurs'!AC297="août"),'Infos voyageurs'!AG297,"")</f>
        <v/>
      </c>
      <c r="K307" s="56" t="str">
        <f>IF(AND('Infos voyageurs'!AA297="Laos",'Infos voyageurs'!AC297="septembre"),'Infos voyageurs'!AG297,"")</f>
        <v/>
      </c>
      <c r="L307" s="58" t="str">
        <f>IF(AND('Infos voyageurs'!AA297="Laos",'Infos voyageurs'!AC297="octobre"),'Infos voyageurs'!AG297,"")</f>
        <v/>
      </c>
      <c r="M307" s="58" t="str">
        <f>IF(AND('Infos voyageurs'!AA297="Laos",'Infos voyageurs'!AC297="novembre"),'Infos voyageurs'!AG297,"")</f>
        <v/>
      </c>
      <c r="N307" s="58" t="str">
        <f>IF(AND('Infos voyageurs'!AA297="Laos",'Infos voyageurs'!AC297="décembre"),'Infos voyageurs'!AG297,"")</f>
        <v/>
      </c>
      <c r="Q307" s="14"/>
      <c r="R307" s="24" t="str">
        <f>IF('Infos voyageurs'!AA297="Laos",'Infos voyageurs'!AI297,"")</f>
        <v/>
      </c>
      <c r="S307" s="14"/>
      <c r="T307" s="68"/>
      <c r="U307" s="54" t="str">
        <f>IF('Infos voyageurs'!AE297="Laos",'Infos voyageurs'!AL297,"")</f>
        <v/>
      </c>
      <c r="V307" s="68"/>
      <c r="W307" s="69"/>
      <c r="X307" s="56" t="str">
        <f>IF('Infos voyageurs'!AA297="Laos",'Infos voyageurs'!AN297,"")</f>
        <v/>
      </c>
      <c r="Y307" s="69"/>
      <c r="Z307" s="70"/>
      <c r="AA307" s="58">
        <f t="shared" si="10"/>
        <v>0</v>
      </c>
      <c r="AB307" s="70"/>
    </row>
    <row r="308" spans="1:28" ht="16" customHeight="1" x14ac:dyDescent="0.2">
      <c r="A308" s="1" t="str">
        <f>IF('Infos voyageurs'!AA298="Laos",'Infos voyageurs'!B298,"")</f>
        <v/>
      </c>
      <c r="B308" s="61">
        <f t="shared" si="9"/>
        <v>0</v>
      </c>
      <c r="C308" s="24" t="str">
        <f>IF(AND('Infos voyageurs'!AA298="Laos",'Infos voyageurs'!AC298="janvier"),'Infos voyageurs'!AG298,"")</f>
        <v/>
      </c>
      <c r="D308" s="24" t="str">
        <f>IF(AND('Infos voyageurs'!AA298="Laos",'Infos voyageurs'!AC298="février"),'Infos voyageurs'!AG298,"")</f>
        <v/>
      </c>
      <c r="E308" s="24" t="str">
        <f>IF(AND('Infos voyageurs'!AA298="Laos",'Infos voyageurs'!AC298="mars"),'Infos voyageurs'!AG298,"")</f>
        <v/>
      </c>
      <c r="F308" s="54" t="str">
        <f>IF(AND('Infos voyageurs'!AA298="Laos",'Infos voyageurs'!AC298="avril"),'Infos voyageurs'!AG298,"")</f>
        <v/>
      </c>
      <c r="G308" s="54" t="str">
        <f>IF(AND('Infos voyageurs'!AA298="Laos",'Infos voyageurs'!AC298="mai"),'Infos voyageurs'!AG298,"")</f>
        <v/>
      </c>
      <c r="H308" s="54" t="str">
        <f>IF(AND('Infos voyageurs'!AA299="Laos",'Infos voyageurs'!AC299="juin"),'Infos voyageurs'!AG299,"")</f>
        <v/>
      </c>
      <c r="I308" s="56" t="str">
        <f>IF(AND('Infos voyageurs'!AA298="Laos",'Infos voyageurs'!AC298="juillet"),'Infos voyageurs'!AG298,"")</f>
        <v/>
      </c>
      <c r="J308" s="56" t="str">
        <f>IF(AND('Infos voyageurs'!AA298="Laos",'Infos voyageurs'!AC298="août"),'Infos voyageurs'!AG298,"")</f>
        <v/>
      </c>
      <c r="K308" s="56" t="str">
        <f>IF(AND('Infos voyageurs'!AA298="Laos",'Infos voyageurs'!AC298="septembre"),'Infos voyageurs'!AG298,"")</f>
        <v/>
      </c>
      <c r="L308" s="58" t="str">
        <f>IF(AND('Infos voyageurs'!AA298="Laos",'Infos voyageurs'!AC298="octobre"),'Infos voyageurs'!AG298,"")</f>
        <v/>
      </c>
      <c r="M308" s="58" t="str">
        <f>IF(AND('Infos voyageurs'!AA298="Laos",'Infos voyageurs'!AC298="novembre"),'Infos voyageurs'!AG298,"")</f>
        <v/>
      </c>
      <c r="N308" s="58" t="str">
        <f>IF(AND('Infos voyageurs'!AA298="Laos",'Infos voyageurs'!AC298="décembre"),'Infos voyageurs'!AG298,"")</f>
        <v/>
      </c>
      <c r="Q308" s="14"/>
      <c r="R308" s="24" t="str">
        <f>IF('Infos voyageurs'!AA298="Laos",'Infos voyageurs'!AI298,"")</f>
        <v/>
      </c>
      <c r="S308" s="14"/>
      <c r="T308" s="68"/>
      <c r="U308" s="54" t="str">
        <f>IF('Infos voyageurs'!AE298="Laos",'Infos voyageurs'!AL298,"")</f>
        <v/>
      </c>
      <c r="V308" s="68"/>
      <c r="W308" s="69"/>
      <c r="X308" s="56" t="str">
        <f>IF('Infos voyageurs'!AA298="Laos",'Infos voyageurs'!AN298,"")</f>
        <v/>
      </c>
      <c r="Y308" s="69"/>
      <c r="Z308" s="70"/>
      <c r="AA308" s="58">
        <f t="shared" si="10"/>
        <v>0</v>
      </c>
      <c r="AB308" s="70"/>
    </row>
    <row r="309" spans="1:28" ht="16" customHeight="1" x14ac:dyDescent="0.2">
      <c r="A309" s="1" t="str">
        <f>IF('Infos voyageurs'!AA299="Laos",'Infos voyageurs'!B299,"")</f>
        <v/>
      </c>
      <c r="B309" s="61">
        <f t="shared" si="9"/>
        <v>0</v>
      </c>
      <c r="C309" s="24" t="str">
        <f>IF(AND('Infos voyageurs'!AA299="Laos",'Infos voyageurs'!AC299="janvier"),'Infos voyageurs'!AG299,"")</f>
        <v/>
      </c>
      <c r="D309" s="24" t="str">
        <f>IF(AND('Infos voyageurs'!AA299="Laos",'Infos voyageurs'!AC299="février"),'Infos voyageurs'!AG299,"")</f>
        <v/>
      </c>
      <c r="E309" s="24" t="str">
        <f>IF(AND('Infos voyageurs'!AA299="Laos",'Infos voyageurs'!AC299="mars"),'Infos voyageurs'!AG299,"")</f>
        <v/>
      </c>
      <c r="F309" s="54" t="str">
        <f>IF(AND('Infos voyageurs'!AA299="Laos",'Infos voyageurs'!AC299="avril"),'Infos voyageurs'!AG299,"")</f>
        <v/>
      </c>
      <c r="G309" s="54" t="str">
        <f>IF(AND('Infos voyageurs'!AA299="Laos",'Infos voyageurs'!AC299="mai"),'Infos voyageurs'!AG299,"")</f>
        <v/>
      </c>
      <c r="H309" s="54" t="str">
        <f>IF(AND('Infos voyageurs'!AA300="Laos",'Infos voyageurs'!AC300="juin"),'Infos voyageurs'!AG300,"")</f>
        <v/>
      </c>
      <c r="I309" s="56" t="str">
        <f>IF(AND('Infos voyageurs'!AA299="Laos",'Infos voyageurs'!AC299="juillet"),'Infos voyageurs'!AG299,"")</f>
        <v/>
      </c>
      <c r="J309" s="56" t="str">
        <f>IF(AND('Infos voyageurs'!AA299="Laos",'Infos voyageurs'!AC299="août"),'Infos voyageurs'!AG299,"")</f>
        <v/>
      </c>
      <c r="K309" s="56" t="str">
        <f>IF(AND('Infos voyageurs'!AA299="Laos",'Infos voyageurs'!AC299="septembre"),'Infos voyageurs'!AG299,"")</f>
        <v/>
      </c>
      <c r="L309" s="58" t="str">
        <f>IF(AND('Infos voyageurs'!AA299="Laos",'Infos voyageurs'!AC299="octobre"),'Infos voyageurs'!AG299,"")</f>
        <v/>
      </c>
      <c r="M309" s="58" t="str">
        <f>IF(AND('Infos voyageurs'!AA299="Laos",'Infos voyageurs'!AC299="novembre"),'Infos voyageurs'!AG299,"")</f>
        <v/>
      </c>
      <c r="N309" s="58" t="str">
        <f>IF(AND('Infos voyageurs'!AA299="Laos",'Infos voyageurs'!AC299="décembre"),'Infos voyageurs'!AG299,"")</f>
        <v/>
      </c>
      <c r="Q309" s="14"/>
      <c r="R309" s="24" t="str">
        <f>IF('Infos voyageurs'!AA299="Laos",'Infos voyageurs'!AI299,"")</f>
        <v/>
      </c>
      <c r="S309" s="14"/>
      <c r="T309" s="68"/>
      <c r="U309" s="54" t="str">
        <f>IF('Infos voyageurs'!AE299="Laos",'Infos voyageurs'!AL299,"")</f>
        <v/>
      </c>
      <c r="V309" s="68"/>
      <c r="W309" s="69"/>
      <c r="X309" s="56" t="str">
        <f>IF('Infos voyageurs'!AA299="Laos",'Infos voyageurs'!AN299,"")</f>
        <v/>
      </c>
      <c r="Y309" s="69"/>
      <c r="Z309" s="70"/>
      <c r="AA309" s="58">
        <f t="shared" si="10"/>
        <v>0</v>
      </c>
      <c r="AB309" s="70"/>
    </row>
    <row r="310" spans="1:28" ht="16" customHeight="1" x14ac:dyDescent="0.2">
      <c r="A310" s="1" t="str">
        <f>IF('Infos voyageurs'!AA300="Laos",'Infos voyageurs'!B300,"")</f>
        <v/>
      </c>
      <c r="B310" s="61">
        <f t="shared" si="9"/>
        <v>0</v>
      </c>
      <c r="C310" s="24" t="str">
        <f>IF(AND('Infos voyageurs'!AA300="Laos",'Infos voyageurs'!AC300="janvier"),'Infos voyageurs'!AG300,"")</f>
        <v/>
      </c>
      <c r="D310" s="24" t="str">
        <f>IF(AND('Infos voyageurs'!AA300="Laos",'Infos voyageurs'!AC300="février"),'Infos voyageurs'!AG300,"")</f>
        <v/>
      </c>
      <c r="E310" s="24" t="str">
        <f>IF(AND('Infos voyageurs'!AA300="Laos",'Infos voyageurs'!AC300="mars"),'Infos voyageurs'!AG300,"")</f>
        <v/>
      </c>
      <c r="F310" s="54" t="str">
        <f>IF(AND('Infos voyageurs'!AA300="Laos",'Infos voyageurs'!AC300="avril"),'Infos voyageurs'!AG300,"")</f>
        <v/>
      </c>
      <c r="G310" s="54" t="str">
        <f>IF(AND('Infos voyageurs'!AA300="Laos",'Infos voyageurs'!AC300="mai"),'Infos voyageurs'!AG300,"")</f>
        <v/>
      </c>
      <c r="H310" s="54" t="str">
        <f>IF(AND('Infos voyageurs'!AA301="Laos",'Infos voyageurs'!AC301="juin"),'Infos voyageurs'!AG301,"")</f>
        <v/>
      </c>
      <c r="I310" s="56" t="str">
        <f>IF(AND('Infos voyageurs'!AA300="Laos",'Infos voyageurs'!AC300="juillet"),'Infos voyageurs'!AG300,"")</f>
        <v/>
      </c>
      <c r="J310" s="56" t="str">
        <f>IF(AND('Infos voyageurs'!AA300="Laos",'Infos voyageurs'!AC300="août"),'Infos voyageurs'!AG300,"")</f>
        <v/>
      </c>
      <c r="K310" s="56" t="str">
        <f>IF(AND('Infos voyageurs'!AA300="Laos",'Infos voyageurs'!AC300="septembre"),'Infos voyageurs'!AG300,"")</f>
        <v/>
      </c>
      <c r="L310" s="58" t="str">
        <f>IF(AND('Infos voyageurs'!AA300="Laos",'Infos voyageurs'!AC300="octobre"),'Infos voyageurs'!AG300,"")</f>
        <v/>
      </c>
      <c r="M310" s="58" t="str">
        <f>IF(AND('Infos voyageurs'!AA300="Laos",'Infos voyageurs'!AC300="novembre"),'Infos voyageurs'!AG300,"")</f>
        <v/>
      </c>
      <c r="N310" s="58" t="str">
        <f>IF(AND('Infos voyageurs'!AA300="Laos",'Infos voyageurs'!AC300="décembre"),'Infos voyageurs'!AG300,"")</f>
        <v/>
      </c>
      <c r="Q310" s="14"/>
      <c r="R310" s="24" t="str">
        <f>IF('Infos voyageurs'!AA300="Laos",'Infos voyageurs'!AI300,"")</f>
        <v/>
      </c>
      <c r="S310" s="14"/>
      <c r="T310" s="68"/>
      <c r="U310" s="54" t="str">
        <f>IF('Infos voyageurs'!AE300="Laos",'Infos voyageurs'!AL300,"")</f>
        <v/>
      </c>
      <c r="V310" s="68"/>
      <c r="W310" s="69"/>
      <c r="X310" s="56" t="str">
        <f>IF('Infos voyageurs'!AA300="Laos",'Infos voyageurs'!AN300,"")</f>
        <v/>
      </c>
      <c r="Y310" s="69"/>
      <c r="Z310" s="70"/>
      <c r="AA310" s="58">
        <f t="shared" si="10"/>
        <v>0</v>
      </c>
      <c r="AB310" s="70"/>
    </row>
    <row r="311" spans="1:28" ht="16" customHeight="1" x14ac:dyDescent="0.2">
      <c r="A311" s="1" t="str">
        <f>IF('Infos voyageurs'!AA301="Laos",'Infos voyageurs'!B301,"")</f>
        <v/>
      </c>
      <c r="B311" s="61">
        <f t="shared" si="9"/>
        <v>0</v>
      </c>
      <c r="C311" s="24" t="str">
        <f>IF(AND('Infos voyageurs'!AA301="Laos",'Infos voyageurs'!AC301="janvier"),'Infos voyageurs'!AG301,"")</f>
        <v/>
      </c>
      <c r="D311" s="24" t="str">
        <f>IF(AND('Infos voyageurs'!AA301="Laos",'Infos voyageurs'!AC301="février"),'Infos voyageurs'!AG301,"")</f>
        <v/>
      </c>
      <c r="E311" s="24" t="str">
        <f>IF(AND('Infos voyageurs'!AA301="Laos",'Infos voyageurs'!AC301="mars"),'Infos voyageurs'!AG301,"")</f>
        <v/>
      </c>
      <c r="F311" s="54" t="str">
        <f>IF(AND('Infos voyageurs'!AA301="Laos",'Infos voyageurs'!AC301="avril"),'Infos voyageurs'!AG301,"")</f>
        <v/>
      </c>
      <c r="G311" s="54" t="str">
        <f>IF(AND('Infos voyageurs'!AA301="Laos",'Infos voyageurs'!AC301="mai"),'Infos voyageurs'!AG301,"")</f>
        <v/>
      </c>
      <c r="H311" s="54" t="str">
        <f>IF(AND('Infos voyageurs'!AA302="Laos",'Infos voyageurs'!AC302="juin"),'Infos voyageurs'!AG302,"")</f>
        <v/>
      </c>
      <c r="I311" s="56" t="str">
        <f>IF(AND('Infos voyageurs'!AA301="Laos",'Infos voyageurs'!AC301="juillet"),'Infos voyageurs'!AG301,"")</f>
        <v/>
      </c>
      <c r="J311" s="56" t="str">
        <f>IF(AND('Infos voyageurs'!AA301="Laos",'Infos voyageurs'!AC301="août"),'Infos voyageurs'!AG301,"")</f>
        <v/>
      </c>
      <c r="K311" s="56" t="str">
        <f>IF(AND('Infos voyageurs'!AA301="Laos",'Infos voyageurs'!AC301="septembre"),'Infos voyageurs'!AG301,"")</f>
        <v/>
      </c>
      <c r="L311" s="58" t="str">
        <f>IF(AND('Infos voyageurs'!AA301="Laos",'Infos voyageurs'!AC301="octobre"),'Infos voyageurs'!AG301,"")</f>
        <v/>
      </c>
      <c r="M311" s="58" t="str">
        <f>IF(AND('Infos voyageurs'!AA301="Laos",'Infos voyageurs'!AC301="novembre"),'Infos voyageurs'!AG301,"")</f>
        <v/>
      </c>
      <c r="N311" s="58" t="str">
        <f>IF(AND('Infos voyageurs'!AA301="Laos",'Infos voyageurs'!AC301="décembre"),'Infos voyageurs'!AG301,"")</f>
        <v/>
      </c>
      <c r="Q311" s="14"/>
      <c r="R311" s="24" t="str">
        <f>IF('Infos voyageurs'!AA301="Laos",'Infos voyageurs'!AI301,"")</f>
        <v/>
      </c>
      <c r="S311" s="14"/>
      <c r="T311" s="68"/>
      <c r="U311" s="54" t="str">
        <f>IF('Infos voyageurs'!AE301="Laos",'Infos voyageurs'!AL301,"")</f>
        <v/>
      </c>
      <c r="V311" s="68"/>
      <c r="W311" s="69"/>
      <c r="X311" s="56" t="str">
        <f>IF('Infos voyageurs'!AA301="Laos",'Infos voyageurs'!AN301,"")</f>
        <v/>
      </c>
      <c r="Y311" s="69"/>
      <c r="Z311" s="70"/>
      <c r="AA311" s="58">
        <f t="shared" si="10"/>
        <v>0</v>
      </c>
      <c r="AB311" s="70"/>
    </row>
    <row r="312" spans="1:28" ht="16" customHeight="1" x14ac:dyDescent="0.2">
      <c r="A312" s="1" t="str">
        <f>IF('Infos voyageurs'!AA302="Laos",'Infos voyageurs'!B302,"")</f>
        <v/>
      </c>
      <c r="B312" s="61">
        <f t="shared" si="9"/>
        <v>0</v>
      </c>
      <c r="C312" s="24" t="str">
        <f>IF(AND('Infos voyageurs'!AA302="Laos",'Infos voyageurs'!AC302="janvier"),'Infos voyageurs'!AG302,"")</f>
        <v/>
      </c>
      <c r="D312" s="24" t="str">
        <f>IF(AND('Infos voyageurs'!AA302="Laos",'Infos voyageurs'!AC302="février"),'Infos voyageurs'!AG302,"")</f>
        <v/>
      </c>
      <c r="E312" s="24" t="str">
        <f>IF(AND('Infos voyageurs'!AA302="Laos",'Infos voyageurs'!AC302="mars"),'Infos voyageurs'!AG302,"")</f>
        <v/>
      </c>
      <c r="F312" s="54" t="str">
        <f>IF(AND('Infos voyageurs'!AA302="Laos",'Infos voyageurs'!AC302="avril"),'Infos voyageurs'!AG302,"")</f>
        <v/>
      </c>
      <c r="G312" s="54" t="str">
        <f>IF(AND('Infos voyageurs'!AA302="Laos",'Infos voyageurs'!AC302="mai"),'Infos voyageurs'!AG302,"")</f>
        <v/>
      </c>
      <c r="H312" s="54" t="str">
        <f>IF(AND('Infos voyageurs'!AA303="Laos",'Infos voyageurs'!AC303="juin"),'Infos voyageurs'!AG303,"")</f>
        <v/>
      </c>
      <c r="I312" s="56" t="str">
        <f>IF(AND('Infos voyageurs'!AA302="Laos",'Infos voyageurs'!AC302="juillet"),'Infos voyageurs'!AG302,"")</f>
        <v/>
      </c>
      <c r="J312" s="56" t="str">
        <f>IF(AND('Infos voyageurs'!AA302="Laos",'Infos voyageurs'!AC302="août"),'Infos voyageurs'!AG302,"")</f>
        <v/>
      </c>
      <c r="K312" s="56" t="str">
        <f>IF(AND('Infos voyageurs'!AA302="Laos",'Infos voyageurs'!AC302="septembre"),'Infos voyageurs'!AG302,"")</f>
        <v/>
      </c>
      <c r="L312" s="58" t="str">
        <f>IF(AND('Infos voyageurs'!AA302="Laos",'Infos voyageurs'!AC302="octobre"),'Infos voyageurs'!AG302,"")</f>
        <v/>
      </c>
      <c r="M312" s="58" t="str">
        <f>IF(AND('Infos voyageurs'!AA302="Laos",'Infos voyageurs'!AC302="novembre"),'Infos voyageurs'!AG302,"")</f>
        <v/>
      </c>
      <c r="N312" s="58" t="str">
        <f>IF(AND('Infos voyageurs'!AA302="Laos",'Infos voyageurs'!AC302="décembre"),'Infos voyageurs'!AG302,"")</f>
        <v/>
      </c>
      <c r="Q312" s="14"/>
      <c r="R312" s="24" t="str">
        <f>IF('Infos voyageurs'!AA302="Laos",'Infos voyageurs'!AI302,"")</f>
        <v/>
      </c>
      <c r="S312" s="14"/>
      <c r="T312" s="68"/>
      <c r="U312" s="54" t="str">
        <f>IF('Infos voyageurs'!AE302="Laos",'Infos voyageurs'!AL302,"")</f>
        <v/>
      </c>
      <c r="V312" s="68"/>
      <c r="W312" s="69"/>
      <c r="X312" s="56" t="str">
        <f>IF('Infos voyageurs'!AA302="Laos",'Infos voyageurs'!AN302,"")</f>
        <v/>
      </c>
      <c r="Y312" s="69"/>
      <c r="Z312" s="70"/>
      <c r="AA312" s="58">
        <f t="shared" si="10"/>
        <v>0</v>
      </c>
      <c r="AB312" s="70"/>
    </row>
    <row r="313" spans="1:28" ht="16" customHeight="1" x14ac:dyDescent="0.2">
      <c r="A313" s="1" t="str">
        <f>IF('Infos voyageurs'!AA303="Laos",'Infos voyageurs'!B303,"")</f>
        <v/>
      </c>
      <c r="B313" s="61">
        <f t="shared" si="9"/>
        <v>0</v>
      </c>
      <c r="C313" s="24" t="str">
        <f>IF(AND('Infos voyageurs'!AA303="Laos",'Infos voyageurs'!AC303="janvier"),'Infos voyageurs'!AG303,"")</f>
        <v/>
      </c>
      <c r="D313" s="24" t="str">
        <f>IF(AND('Infos voyageurs'!AA303="Laos",'Infos voyageurs'!AC303="février"),'Infos voyageurs'!AG303,"")</f>
        <v/>
      </c>
      <c r="E313" s="24" t="str">
        <f>IF(AND('Infos voyageurs'!AA303="Laos",'Infos voyageurs'!AC303="mars"),'Infos voyageurs'!AG303,"")</f>
        <v/>
      </c>
      <c r="F313" s="54" t="str">
        <f>IF(AND('Infos voyageurs'!AA303="Laos",'Infos voyageurs'!AC303="avril"),'Infos voyageurs'!AG303,"")</f>
        <v/>
      </c>
      <c r="G313" s="54" t="str">
        <f>IF(AND('Infos voyageurs'!AA303="Laos",'Infos voyageurs'!AC303="mai"),'Infos voyageurs'!AG303,"")</f>
        <v/>
      </c>
      <c r="H313" s="54" t="str">
        <f>IF(AND('Infos voyageurs'!AA304="Laos",'Infos voyageurs'!AC304="juin"),'Infos voyageurs'!AG304,"")</f>
        <v/>
      </c>
      <c r="I313" s="56" t="str">
        <f>IF(AND('Infos voyageurs'!AA303="Laos",'Infos voyageurs'!AC303="juillet"),'Infos voyageurs'!AG303,"")</f>
        <v/>
      </c>
      <c r="J313" s="56" t="str">
        <f>IF(AND('Infos voyageurs'!AA303="Laos",'Infos voyageurs'!AC303="août"),'Infos voyageurs'!AG303,"")</f>
        <v/>
      </c>
      <c r="K313" s="56" t="str">
        <f>IF(AND('Infos voyageurs'!AA303="Laos",'Infos voyageurs'!AC303="septembre"),'Infos voyageurs'!AG303,"")</f>
        <v/>
      </c>
      <c r="L313" s="58" t="str">
        <f>IF(AND('Infos voyageurs'!AA303="Laos",'Infos voyageurs'!AC303="octobre"),'Infos voyageurs'!AG303,"")</f>
        <v/>
      </c>
      <c r="M313" s="58" t="str">
        <f>IF(AND('Infos voyageurs'!AA303="Laos",'Infos voyageurs'!AC303="novembre"),'Infos voyageurs'!AG303,"")</f>
        <v/>
      </c>
      <c r="N313" s="58" t="str">
        <f>IF(AND('Infos voyageurs'!AA303="Laos",'Infos voyageurs'!AC303="décembre"),'Infos voyageurs'!AG303,"")</f>
        <v/>
      </c>
      <c r="Q313" s="14"/>
      <c r="R313" s="24" t="str">
        <f>IF('Infos voyageurs'!AA303="Laos",'Infos voyageurs'!AI303,"")</f>
        <v/>
      </c>
      <c r="S313" s="14"/>
      <c r="T313" s="68"/>
      <c r="U313" s="54" t="str">
        <f>IF('Infos voyageurs'!AE303="Laos",'Infos voyageurs'!AL303,"")</f>
        <v/>
      </c>
      <c r="V313" s="68"/>
      <c r="W313" s="69"/>
      <c r="X313" s="56" t="str">
        <f>IF('Infos voyageurs'!AA303="Laos",'Infos voyageurs'!AN303,"")</f>
        <v/>
      </c>
      <c r="Y313" s="69"/>
      <c r="Z313" s="70"/>
      <c r="AA313" s="58">
        <f t="shared" si="10"/>
        <v>0</v>
      </c>
      <c r="AB313" s="70"/>
    </row>
    <row r="314" spans="1:28" ht="16" customHeight="1" x14ac:dyDescent="0.2">
      <c r="A314" s="1" t="str">
        <f>IF('Infos voyageurs'!AA304="Laos",'Infos voyageurs'!B304,"")</f>
        <v/>
      </c>
      <c r="B314" s="61">
        <f t="shared" si="9"/>
        <v>0</v>
      </c>
      <c r="C314" s="24" t="str">
        <f>IF(AND('Infos voyageurs'!AA304="Laos",'Infos voyageurs'!AC304="janvier"),'Infos voyageurs'!AG304,"")</f>
        <v/>
      </c>
      <c r="D314" s="24" t="str">
        <f>IF(AND('Infos voyageurs'!AA304="Laos",'Infos voyageurs'!AC304="février"),'Infos voyageurs'!AG304,"")</f>
        <v/>
      </c>
      <c r="E314" s="24" t="str">
        <f>IF(AND('Infos voyageurs'!AA304="Laos",'Infos voyageurs'!AC304="mars"),'Infos voyageurs'!AG304,"")</f>
        <v/>
      </c>
      <c r="F314" s="54" t="str">
        <f>IF(AND('Infos voyageurs'!AA304="Laos",'Infos voyageurs'!AC304="avril"),'Infos voyageurs'!AG304,"")</f>
        <v/>
      </c>
      <c r="G314" s="54" t="str">
        <f>IF(AND('Infos voyageurs'!AA304="Laos",'Infos voyageurs'!AC304="mai"),'Infos voyageurs'!AG304,"")</f>
        <v/>
      </c>
      <c r="H314" s="54" t="str">
        <f>IF(AND('Infos voyageurs'!AA305="Laos",'Infos voyageurs'!AC305="juin"),'Infos voyageurs'!AG305,"")</f>
        <v/>
      </c>
      <c r="I314" s="56" t="str">
        <f>IF(AND('Infos voyageurs'!AA304="Laos",'Infos voyageurs'!AC304="juillet"),'Infos voyageurs'!AG304,"")</f>
        <v/>
      </c>
      <c r="J314" s="56" t="str">
        <f>IF(AND('Infos voyageurs'!AA304="Laos",'Infos voyageurs'!AC304="août"),'Infos voyageurs'!AG304,"")</f>
        <v/>
      </c>
      <c r="K314" s="56" t="str">
        <f>IF(AND('Infos voyageurs'!AA304="Laos",'Infos voyageurs'!AC304="septembre"),'Infos voyageurs'!AG304,"")</f>
        <v/>
      </c>
      <c r="L314" s="58" t="str">
        <f>IF(AND('Infos voyageurs'!AA304="Laos",'Infos voyageurs'!AC304="octobre"),'Infos voyageurs'!AG304,"")</f>
        <v/>
      </c>
      <c r="M314" s="58" t="str">
        <f>IF(AND('Infos voyageurs'!AA304="Laos",'Infos voyageurs'!AC304="novembre"),'Infos voyageurs'!AG304,"")</f>
        <v/>
      </c>
      <c r="N314" s="58" t="str">
        <f>IF(AND('Infos voyageurs'!AA304="Laos",'Infos voyageurs'!AC304="décembre"),'Infos voyageurs'!AG304,"")</f>
        <v/>
      </c>
      <c r="Q314" s="14"/>
      <c r="R314" s="24" t="str">
        <f>IF('Infos voyageurs'!AA304="Laos",'Infos voyageurs'!AI304,"")</f>
        <v/>
      </c>
      <c r="S314" s="14"/>
      <c r="T314" s="68"/>
      <c r="U314" s="54" t="str">
        <f>IF('Infos voyageurs'!AE304="Laos",'Infos voyageurs'!AL304,"")</f>
        <v/>
      </c>
      <c r="V314" s="68"/>
      <c r="W314" s="69"/>
      <c r="X314" s="56" t="str">
        <f>IF('Infos voyageurs'!AA304="Laos",'Infos voyageurs'!AN304,"")</f>
        <v/>
      </c>
      <c r="Y314" s="69"/>
      <c r="Z314" s="70"/>
      <c r="AA314" s="58">
        <f t="shared" si="10"/>
        <v>0</v>
      </c>
      <c r="AB314" s="70"/>
    </row>
    <row r="315" spans="1:28" ht="16" customHeight="1" x14ac:dyDescent="0.2">
      <c r="A315" s="1" t="str">
        <f>IF('Infos voyageurs'!AA305="Laos",'Infos voyageurs'!B305,"")</f>
        <v/>
      </c>
      <c r="B315" s="61">
        <f t="shared" si="9"/>
        <v>0</v>
      </c>
      <c r="C315" s="24" t="str">
        <f>IF(AND('Infos voyageurs'!AA305="Laos",'Infos voyageurs'!AC305="janvier"),'Infos voyageurs'!AG305,"")</f>
        <v/>
      </c>
      <c r="D315" s="24" t="str">
        <f>IF(AND('Infos voyageurs'!AA305="Laos",'Infos voyageurs'!AC305="février"),'Infos voyageurs'!AG305,"")</f>
        <v/>
      </c>
      <c r="E315" s="24" t="str">
        <f>IF(AND('Infos voyageurs'!AA305="Laos",'Infos voyageurs'!AC305="mars"),'Infos voyageurs'!AG305,"")</f>
        <v/>
      </c>
      <c r="F315" s="54" t="str">
        <f>IF(AND('Infos voyageurs'!AA305="Laos",'Infos voyageurs'!AC305="avril"),'Infos voyageurs'!AG305,"")</f>
        <v/>
      </c>
      <c r="G315" s="54" t="str">
        <f>IF(AND('Infos voyageurs'!AA305="Laos",'Infos voyageurs'!AC305="mai"),'Infos voyageurs'!AG305,"")</f>
        <v/>
      </c>
      <c r="H315" s="54" t="str">
        <f>IF(AND('Infos voyageurs'!AA306="Laos",'Infos voyageurs'!AC306="juin"),'Infos voyageurs'!AG306,"")</f>
        <v/>
      </c>
      <c r="I315" s="56" t="str">
        <f>IF(AND('Infos voyageurs'!AA305="Laos",'Infos voyageurs'!AC305="juillet"),'Infos voyageurs'!AG305,"")</f>
        <v/>
      </c>
      <c r="J315" s="56" t="str">
        <f>IF(AND('Infos voyageurs'!AA305="Laos",'Infos voyageurs'!AC305="août"),'Infos voyageurs'!AG305,"")</f>
        <v/>
      </c>
      <c r="K315" s="56" t="str">
        <f>IF(AND('Infos voyageurs'!AA305="Laos",'Infos voyageurs'!AC305="septembre"),'Infos voyageurs'!AG305,"")</f>
        <v/>
      </c>
      <c r="L315" s="58" t="str">
        <f>IF(AND('Infos voyageurs'!AA305="Laos",'Infos voyageurs'!AC305="octobre"),'Infos voyageurs'!AG305,"")</f>
        <v/>
      </c>
      <c r="M315" s="58" t="str">
        <f>IF(AND('Infos voyageurs'!AA305="Laos",'Infos voyageurs'!AC305="novembre"),'Infos voyageurs'!AG305,"")</f>
        <v/>
      </c>
      <c r="N315" s="58" t="str">
        <f>IF(AND('Infos voyageurs'!AA305="Laos",'Infos voyageurs'!AC305="décembre"),'Infos voyageurs'!AG305,"")</f>
        <v/>
      </c>
      <c r="Q315" s="14"/>
      <c r="R315" s="24" t="str">
        <f>IF('Infos voyageurs'!AA305="Laos",'Infos voyageurs'!AI305,"")</f>
        <v/>
      </c>
      <c r="S315" s="14"/>
      <c r="T315" s="68"/>
      <c r="U315" s="54" t="str">
        <f>IF('Infos voyageurs'!AE305="Laos",'Infos voyageurs'!AL305,"")</f>
        <v/>
      </c>
      <c r="V315" s="68"/>
      <c r="W315" s="69"/>
      <c r="X315" s="56" t="str">
        <f>IF('Infos voyageurs'!AA305="Laos",'Infos voyageurs'!AN305,"")</f>
        <v/>
      </c>
      <c r="Y315" s="69"/>
      <c r="Z315" s="70"/>
      <c r="AA315" s="58">
        <f t="shared" si="10"/>
        <v>0</v>
      </c>
      <c r="AB315" s="70"/>
    </row>
    <row r="316" spans="1:28" ht="16" customHeight="1" x14ac:dyDescent="0.2">
      <c r="A316" s="1" t="str">
        <f>IF('Infos voyageurs'!AA306="Laos",'Infos voyageurs'!B306,"")</f>
        <v/>
      </c>
      <c r="B316" s="61">
        <f t="shared" si="9"/>
        <v>0</v>
      </c>
      <c r="C316" s="24" t="str">
        <f>IF(AND('Infos voyageurs'!AA306="Laos",'Infos voyageurs'!AC306="janvier"),'Infos voyageurs'!AG306,"")</f>
        <v/>
      </c>
      <c r="D316" s="24" t="str">
        <f>IF(AND('Infos voyageurs'!AA306="Laos",'Infos voyageurs'!AC306="février"),'Infos voyageurs'!AG306,"")</f>
        <v/>
      </c>
      <c r="E316" s="24" t="str">
        <f>IF(AND('Infos voyageurs'!AA306="Laos",'Infos voyageurs'!AC306="mars"),'Infos voyageurs'!AG306,"")</f>
        <v/>
      </c>
      <c r="F316" s="54" t="str">
        <f>IF(AND('Infos voyageurs'!AA306="Laos",'Infos voyageurs'!AC306="avril"),'Infos voyageurs'!AG306,"")</f>
        <v/>
      </c>
      <c r="G316" s="54" t="str">
        <f>IF(AND('Infos voyageurs'!AA306="Laos",'Infos voyageurs'!AC306="mai"),'Infos voyageurs'!AG306,"")</f>
        <v/>
      </c>
      <c r="H316" s="54" t="str">
        <f>IF(AND('Infos voyageurs'!AA307="Laos",'Infos voyageurs'!AC307="juin"),'Infos voyageurs'!AG307,"")</f>
        <v/>
      </c>
      <c r="I316" s="56" t="str">
        <f>IF(AND('Infos voyageurs'!AA306="Laos",'Infos voyageurs'!AC306="juillet"),'Infos voyageurs'!AG306,"")</f>
        <v/>
      </c>
      <c r="J316" s="56" t="str">
        <f>IF(AND('Infos voyageurs'!AA306="Laos",'Infos voyageurs'!AC306="août"),'Infos voyageurs'!AG306,"")</f>
        <v/>
      </c>
      <c r="K316" s="56" t="str">
        <f>IF(AND('Infos voyageurs'!AA306="Laos",'Infos voyageurs'!AC306="septembre"),'Infos voyageurs'!AG306,"")</f>
        <v/>
      </c>
      <c r="L316" s="58" t="str">
        <f>IF(AND('Infos voyageurs'!AA306="Laos",'Infos voyageurs'!AC306="octobre"),'Infos voyageurs'!AG306,"")</f>
        <v/>
      </c>
      <c r="M316" s="58" t="str">
        <f>IF(AND('Infos voyageurs'!AA306="Laos",'Infos voyageurs'!AC306="novembre"),'Infos voyageurs'!AG306,"")</f>
        <v/>
      </c>
      <c r="N316" s="58" t="str">
        <f>IF(AND('Infos voyageurs'!AA306="Laos",'Infos voyageurs'!AC306="décembre"),'Infos voyageurs'!AG306,"")</f>
        <v/>
      </c>
      <c r="Q316" s="14"/>
      <c r="R316" s="24" t="str">
        <f>IF('Infos voyageurs'!AA306="Laos",'Infos voyageurs'!AI306,"")</f>
        <v/>
      </c>
      <c r="S316" s="14"/>
      <c r="T316" s="68"/>
      <c r="U316" s="54" t="str">
        <f>IF('Infos voyageurs'!AE306="Laos",'Infos voyageurs'!AL306,"")</f>
        <v/>
      </c>
      <c r="V316" s="68"/>
      <c r="W316" s="69"/>
      <c r="X316" s="56" t="str">
        <f>IF('Infos voyageurs'!AA306="Laos",'Infos voyageurs'!AN306,"")</f>
        <v/>
      </c>
      <c r="Y316" s="69"/>
      <c r="Z316" s="70"/>
      <c r="AA316" s="58">
        <f t="shared" si="10"/>
        <v>0</v>
      </c>
      <c r="AB316" s="70"/>
    </row>
    <row r="317" spans="1:28" ht="16" customHeight="1" x14ac:dyDescent="0.2">
      <c r="A317" s="1" t="str">
        <f>IF('Infos voyageurs'!AA307="Laos",'Infos voyageurs'!B307,"")</f>
        <v/>
      </c>
      <c r="B317" s="61">
        <f t="shared" si="9"/>
        <v>0</v>
      </c>
      <c r="C317" s="24" t="str">
        <f>IF(AND('Infos voyageurs'!AA307="Laos",'Infos voyageurs'!AC307="janvier"),'Infos voyageurs'!AG307,"")</f>
        <v/>
      </c>
      <c r="D317" s="24" t="str">
        <f>IF(AND('Infos voyageurs'!AA307="Laos",'Infos voyageurs'!AC307="février"),'Infos voyageurs'!AG307,"")</f>
        <v/>
      </c>
      <c r="E317" s="24" t="str">
        <f>IF(AND('Infos voyageurs'!AA307="Laos",'Infos voyageurs'!AC307="mars"),'Infos voyageurs'!AG307,"")</f>
        <v/>
      </c>
      <c r="F317" s="54" t="str">
        <f>IF(AND('Infos voyageurs'!AA307="Laos",'Infos voyageurs'!AC307="avril"),'Infos voyageurs'!AG307,"")</f>
        <v/>
      </c>
      <c r="G317" s="54" t="str">
        <f>IF(AND('Infos voyageurs'!AA307="Laos",'Infos voyageurs'!AC307="mai"),'Infos voyageurs'!AG307,"")</f>
        <v/>
      </c>
      <c r="H317" s="54" t="str">
        <f>IF(AND('Infos voyageurs'!AA308="Laos",'Infos voyageurs'!AC308="juin"),'Infos voyageurs'!AG308,"")</f>
        <v/>
      </c>
      <c r="I317" s="56" t="str">
        <f>IF(AND('Infos voyageurs'!AA307="Laos",'Infos voyageurs'!AC307="juillet"),'Infos voyageurs'!AG307,"")</f>
        <v/>
      </c>
      <c r="J317" s="56" t="str">
        <f>IF(AND('Infos voyageurs'!AA307="Laos",'Infos voyageurs'!AC307="août"),'Infos voyageurs'!AG307,"")</f>
        <v/>
      </c>
      <c r="K317" s="56" t="str">
        <f>IF(AND('Infos voyageurs'!AA307="Laos",'Infos voyageurs'!AC307="septembre"),'Infos voyageurs'!AG307,"")</f>
        <v/>
      </c>
      <c r="L317" s="58" t="str">
        <f>IF(AND('Infos voyageurs'!AA307="Laos",'Infos voyageurs'!AC307="octobre"),'Infos voyageurs'!AG307,"")</f>
        <v/>
      </c>
      <c r="M317" s="58" t="str">
        <f>IF(AND('Infos voyageurs'!AA307="Laos",'Infos voyageurs'!AC307="novembre"),'Infos voyageurs'!AG307,"")</f>
        <v/>
      </c>
      <c r="N317" s="58" t="str">
        <f>IF(AND('Infos voyageurs'!AA307="Laos",'Infos voyageurs'!AC307="décembre"),'Infos voyageurs'!AG307,"")</f>
        <v/>
      </c>
      <c r="Q317" s="14"/>
      <c r="R317" s="24" t="str">
        <f>IF('Infos voyageurs'!AA307="Laos",'Infos voyageurs'!AI307,"")</f>
        <v/>
      </c>
      <c r="S317" s="14"/>
      <c r="T317" s="68"/>
      <c r="U317" s="54" t="str">
        <f>IF('Infos voyageurs'!AE307="Laos",'Infos voyageurs'!AL307,"")</f>
        <v/>
      </c>
      <c r="V317" s="68"/>
      <c r="W317" s="69"/>
      <c r="X317" s="56" t="str">
        <f>IF('Infos voyageurs'!AA307="Laos",'Infos voyageurs'!AN307,"")</f>
        <v/>
      </c>
      <c r="Y317" s="69"/>
      <c r="Z317" s="70"/>
      <c r="AA317" s="58">
        <f t="shared" si="10"/>
        <v>0</v>
      </c>
      <c r="AB317" s="70"/>
    </row>
    <row r="318" spans="1:28" ht="16" customHeight="1" x14ac:dyDescent="0.2">
      <c r="A318" s="1" t="str">
        <f>IF('Infos voyageurs'!AA308="Laos",'Infos voyageurs'!B308,"")</f>
        <v/>
      </c>
      <c r="B318" s="61">
        <f t="shared" si="9"/>
        <v>0</v>
      </c>
      <c r="C318" s="24" t="str">
        <f>IF(AND('Infos voyageurs'!AA308="Laos",'Infos voyageurs'!AC308="janvier"),'Infos voyageurs'!AG308,"")</f>
        <v/>
      </c>
      <c r="D318" s="24" t="str">
        <f>IF(AND('Infos voyageurs'!AA308="Laos",'Infos voyageurs'!AC308="février"),'Infos voyageurs'!AG308,"")</f>
        <v/>
      </c>
      <c r="E318" s="24" t="str">
        <f>IF(AND('Infos voyageurs'!AA308="Laos",'Infos voyageurs'!AC308="mars"),'Infos voyageurs'!AG308,"")</f>
        <v/>
      </c>
      <c r="F318" s="54" t="str">
        <f>IF(AND('Infos voyageurs'!AA308="Laos",'Infos voyageurs'!AC308="avril"),'Infos voyageurs'!AG308,"")</f>
        <v/>
      </c>
      <c r="G318" s="54" t="str">
        <f>IF(AND('Infos voyageurs'!AA308="Laos",'Infos voyageurs'!AC308="mai"),'Infos voyageurs'!AG308,"")</f>
        <v/>
      </c>
      <c r="H318" s="54" t="str">
        <f>IF(AND('Infos voyageurs'!AA309="Laos",'Infos voyageurs'!AC309="juin"),'Infos voyageurs'!AG309,"")</f>
        <v/>
      </c>
      <c r="I318" s="56" t="str">
        <f>IF(AND('Infos voyageurs'!AA308="Laos",'Infos voyageurs'!AC308="juillet"),'Infos voyageurs'!AG308,"")</f>
        <v/>
      </c>
      <c r="J318" s="56" t="str">
        <f>IF(AND('Infos voyageurs'!AA308="Laos",'Infos voyageurs'!AC308="août"),'Infos voyageurs'!AG308,"")</f>
        <v/>
      </c>
      <c r="K318" s="56" t="str">
        <f>IF(AND('Infos voyageurs'!AA308="Laos",'Infos voyageurs'!AC308="septembre"),'Infos voyageurs'!AG308,"")</f>
        <v/>
      </c>
      <c r="L318" s="58" t="str">
        <f>IF(AND('Infos voyageurs'!AA308="Laos",'Infos voyageurs'!AC308="octobre"),'Infos voyageurs'!AG308,"")</f>
        <v/>
      </c>
      <c r="M318" s="58" t="str">
        <f>IF(AND('Infos voyageurs'!AA308="Laos",'Infos voyageurs'!AC308="novembre"),'Infos voyageurs'!AG308,"")</f>
        <v/>
      </c>
      <c r="N318" s="58" t="str">
        <f>IF(AND('Infos voyageurs'!AA308="Laos",'Infos voyageurs'!AC308="décembre"),'Infos voyageurs'!AG308,"")</f>
        <v/>
      </c>
      <c r="Q318" s="14"/>
      <c r="R318" s="24" t="str">
        <f>IF('Infos voyageurs'!AA308="Laos",'Infos voyageurs'!AI308,"")</f>
        <v/>
      </c>
      <c r="S318" s="14"/>
      <c r="T318" s="68"/>
      <c r="U318" s="54" t="str">
        <f>IF('Infos voyageurs'!AE308="Laos",'Infos voyageurs'!AL308,"")</f>
        <v/>
      </c>
      <c r="V318" s="68"/>
      <c r="W318" s="69"/>
      <c r="X318" s="56" t="str">
        <f>IF('Infos voyageurs'!AA308="Laos",'Infos voyageurs'!AN308,"")</f>
        <v/>
      </c>
      <c r="Y318" s="69"/>
      <c r="Z318" s="70"/>
      <c r="AA318" s="58">
        <f t="shared" si="10"/>
        <v>0</v>
      </c>
      <c r="AB318" s="70"/>
    </row>
    <row r="319" spans="1:28" ht="16" customHeight="1" x14ac:dyDescent="0.2">
      <c r="A319" s="1" t="str">
        <f>IF('Infos voyageurs'!AA309="Laos",'Infos voyageurs'!B309,"")</f>
        <v/>
      </c>
      <c r="B319" s="61">
        <f t="shared" si="9"/>
        <v>0</v>
      </c>
      <c r="C319" s="24" t="str">
        <f>IF(AND('Infos voyageurs'!AA309="Laos",'Infos voyageurs'!AC309="janvier"),'Infos voyageurs'!AG309,"")</f>
        <v/>
      </c>
      <c r="D319" s="24" t="str">
        <f>IF(AND('Infos voyageurs'!AA309="Laos",'Infos voyageurs'!AC309="février"),'Infos voyageurs'!AG309,"")</f>
        <v/>
      </c>
      <c r="E319" s="24" t="str">
        <f>IF(AND('Infos voyageurs'!AA309="Laos",'Infos voyageurs'!AC309="mars"),'Infos voyageurs'!AG309,"")</f>
        <v/>
      </c>
      <c r="F319" s="54" t="str">
        <f>IF(AND('Infos voyageurs'!AA309="Laos",'Infos voyageurs'!AC309="avril"),'Infos voyageurs'!AG309,"")</f>
        <v/>
      </c>
      <c r="G319" s="54" t="str">
        <f>IF(AND('Infos voyageurs'!AA309="Laos",'Infos voyageurs'!AC309="mai"),'Infos voyageurs'!AG309,"")</f>
        <v/>
      </c>
      <c r="H319" s="54" t="str">
        <f>IF(AND('Infos voyageurs'!AA310="Laos",'Infos voyageurs'!AC310="juin"),'Infos voyageurs'!AG310,"")</f>
        <v/>
      </c>
      <c r="I319" s="56" t="str">
        <f>IF(AND('Infos voyageurs'!AA309="Laos",'Infos voyageurs'!AC309="juillet"),'Infos voyageurs'!AG309,"")</f>
        <v/>
      </c>
      <c r="J319" s="56" t="str">
        <f>IF(AND('Infos voyageurs'!AA309="Laos",'Infos voyageurs'!AC309="août"),'Infos voyageurs'!AG309,"")</f>
        <v/>
      </c>
      <c r="K319" s="56" t="str">
        <f>IF(AND('Infos voyageurs'!AA309="Laos",'Infos voyageurs'!AC309="septembre"),'Infos voyageurs'!AG309,"")</f>
        <v/>
      </c>
      <c r="L319" s="58" t="str">
        <f>IF(AND('Infos voyageurs'!AA309="Laos",'Infos voyageurs'!AC309="octobre"),'Infos voyageurs'!AG309,"")</f>
        <v/>
      </c>
      <c r="M319" s="58" t="str">
        <f>IF(AND('Infos voyageurs'!AA309="Laos",'Infos voyageurs'!AC309="novembre"),'Infos voyageurs'!AG309,"")</f>
        <v/>
      </c>
      <c r="N319" s="58" t="str">
        <f>IF(AND('Infos voyageurs'!AA309="Laos",'Infos voyageurs'!AC309="décembre"),'Infos voyageurs'!AG309,"")</f>
        <v/>
      </c>
      <c r="Q319" s="14"/>
      <c r="R319" s="24" t="str">
        <f>IF('Infos voyageurs'!AA309="Laos",'Infos voyageurs'!AI309,"")</f>
        <v/>
      </c>
      <c r="S319" s="14"/>
      <c r="T319" s="68"/>
      <c r="U319" s="54" t="str">
        <f>IF('Infos voyageurs'!AE309="Laos",'Infos voyageurs'!AL309,"")</f>
        <v/>
      </c>
      <c r="V319" s="68"/>
      <c r="W319" s="69"/>
      <c r="X319" s="56" t="str">
        <f>IF('Infos voyageurs'!AA309="Laos",'Infos voyageurs'!AN309,"")</f>
        <v/>
      </c>
      <c r="Y319" s="69"/>
      <c r="Z319" s="70"/>
      <c r="AA319" s="58">
        <f t="shared" si="10"/>
        <v>0</v>
      </c>
      <c r="AB319" s="70"/>
    </row>
    <row r="320" spans="1:28" ht="16" customHeight="1" x14ac:dyDescent="0.2">
      <c r="A320" s="1" t="str">
        <f>IF('Infos voyageurs'!AA310="Laos",'Infos voyageurs'!B310,"")</f>
        <v/>
      </c>
      <c r="B320" s="61">
        <f t="shared" si="9"/>
        <v>0</v>
      </c>
      <c r="C320" s="24" t="str">
        <f>IF(AND('Infos voyageurs'!AA310="Laos",'Infos voyageurs'!AC310="janvier"),'Infos voyageurs'!AG310,"")</f>
        <v/>
      </c>
      <c r="D320" s="24" t="str">
        <f>IF(AND('Infos voyageurs'!AA310="Laos",'Infos voyageurs'!AC310="février"),'Infos voyageurs'!AG310,"")</f>
        <v/>
      </c>
      <c r="E320" s="24" t="str">
        <f>IF(AND('Infos voyageurs'!AA310="Laos",'Infos voyageurs'!AC310="mars"),'Infos voyageurs'!AG310,"")</f>
        <v/>
      </c>
      <c r="F320" s="54" t="str">
        <f>IF(AND('Infos voyageurs'!AA310="Laos",'Infos voyageurs'!AC310="avril"),'Infos voyageurs'!AG310,"")</f>
        <v/>
      </c>
      <c r="G320" s="54" t="str">
        <f>IF(AND('Infos voyageurs'!AA310="Laos",'Infos voyageurs'!AC310="mai"),'Infos voyageurs'!AG310,"")</f>
        <v/>
      </c>
      <c r="H320" s="54" t="str">
        <f>IF(AND('Infos voyageurs'!AA311="Laos",'Infos voyageurs'!AC311="juin"),'Infos voyageurs'!AG311,"")</f>
        <v/>
      </c>
      <c r="I320" s="56" t="str">
        <f>IF(AND('Infos voyageurs'!AA310="Laos",'Infos voyageurs'!AC310="juillet"),'Infos voyageurs'!AG310,"")</f>
        <v/>
      </c>
      <c r="J320" s="56" t="str">
        <f>IF(AND('Infos voyageurs'!AA310="Laos",'Infos voyageurs'!AC310="août"),'Infos voyageurs'!AG310,"")</f>
        <v/>
      </c>
      <c r="K320" s="56" t="str">
        <f>IF(AND('Infos voyageurs'!AA310="Laos",'Infos voyageurs'!AC310="septembre"),'Infos voyageurs'!AG310,"")</f>
        <v/>
      </c>
      <c r="L320" s="58" t="str">
        <f>IF(AND('Infos voyageurs'!AA310="Laos",'Infos voyageurs'!AC310="octobre"),'Infos voyageurs'!AG310,"")</f>
        <v/>
      </c>
      <c r="M320" s="58" t="str">
        <f>IF(AND('Infos voyageurs'!AA310="Laos",'Infos voyageurs'!AC310="novembre"),'Infos voyageurs'!AG310,"")</f>
        <v/>
      </c>
      <c r="N320" s="58" t="str">
        <f>IF(AND('Infos voyageurs'!AA310="Laos",'Infos voyageurs'!AC310="décembre"),'Infos voyageurs'!AG310,"")</f>
        <v/>
      </c>
      <c r="Q320" s="14"/>
      <c r="R320" s="24" t="str">
        <f>IF('Infos voyageurs'!AA310="Laos",'Infos voyageurs'!AI310,"")</f>
        <v/>
      </c>
      <c r="S320" s="14"/>
      <c r="T320" s="68"/>
      <c r="U320" s="54" t="str">
        <f>IF('Infos voyageurs'!AE310="Laos",'Infos voyageurs'!AL310,"")</f>
        <v/>
      </c>
      <c r="V320" s="68"/>
      <c r="W320" s="69"/>
      <c r="X320" s="56" t="str">
        <f>IF('Infos voyageurs'!AA310="Laos",'Infos voyageurs'!AN310,"")</f>
        <v/>
      </c>
      <c r="Y320" s="69"/>
      <c r="Z320" s="70"/>
      <c r="AA320" s="58">
        <f t="shared" si="10"/>
        <v>0</v>
      </c>
      <c r="AB320" s="70"/>
    </row>
    <row r="321" spans="1:28" ht="16" customHeight="1" x14ac:dyDescent="0.2">
      <c r="A321" s="1" t="str">
        <f>IF('Infos voyageurs'!AA311="Laos",'Infos voyageurs'!B311,"")</f>
        <v/>
      </c>
      <c r="B321" s="61">
        <f t="shared" si="9"/>
        <v>0</v>
      </c>
      <c r="C321" s="24" t="str">
        <f>IF(AND('Infos voyageurs'!AA311="Laos",'Infos voyageurs'!AC311="janvier"),'Infos voyageurs'!AG311,"")</f>
        <v/>
      </c>
      <c r="D321" s="24" t="str">
        <f>IF(AND('Infos voyageurs'!AA311="Laos",'Infos voyageurs'!AC311="février"),'Infos voyageurs'!AG311,"")</f>
        <v/>
      </c>
      <c r="E321" s="24" t="str">
        <f>IF(AND('Infos voyageurs'!AA311="Laos",'Infos voyageurs'!AC311="mars"),'Infos voyageurs'!AG311,"")</f>
        <v/>
      </c>
      <c r="F321" s="54" t="str">
        <f>IF(AND('Infos voyageurs'!AA311="Laos",'Infos voyageurs'!AC311="avril"),'Infos voyageurs'!AG311,"")</f>
        <v/>
      </c>
      <c r="G321" s="54" t="str">
        <f>IF(AND('Infos voyageurs'!AA311="Laos",'Infos voyageurs'!AC311="mai"),'Infos voyageurs'!AG311,"")</f>
        <v/>
      </c>
      <c r="H321" s="54" t="str">
        <f>IF(AND('Infos voyageurs'!AA312="Laos",'Infos voyageurs'!AC312="juin"),'Infos voyageurs'!AG312,"")</f>
        <v/>
      </c>
      <c r="I321" s="56" t="str">
        <f>IF(AND('Infos voyageurs'!AA311="Laos",'Infos voyageurs'!AC311="juillet"),'Infos voyageurs'!AG311,"")</f>
        <v/>
      </c>
      <c r="J321" s="56" t="str">
        <f>IF(AND('Infos voyageurs'!AA311="Laos",'Infos voyageurs'!AC311="août"),'Infos voyageurs'!AG311,"")</f>
        <v/>
      </c>
      <c r="K321" s="56" t="str">
        <f>IF(AND('Infos voyageurs'!AA311="Laos",'Infos voyageurs'!AC311="septembre"),'Infos voyageurs'!AG311,"")</f>
        <v/>
      </c>
      <c r="L321" s="58" t="str">
        <f>IF(AND('Infos voyageurs'!AA311="Laos",'Infos voyageurs'!AC311="octobre"),'Infos voyageurs'!AG311,"")</f>
        <v/>
      </c>
      <c r="M321" s="58" t="str">
        <f>IF(AND('Infos voyageurs'!AA311="Laos",'Infos voyageurs'!AC311="novembre"),'Infos voyageurs'!AG311,"")</f>
        <v/>
      </c>
      <c r="N321" s="58" t="str">
        <f>IF(AND('Infos voyageurs'!AA311="Laos",'Infos voyageurs'!AC311="décembre"),'Infos voyageurs'!AG311,"")</f>
        <v/>
      </c>
      <c r="Q321" s="14"/>
      <c r="R321" s="24" t="str">
        <f>IF('Infos voyageurs'!AA311="Laos",'Infos voyageurs'!AI311,"")</f>
        <v/>
      </c>
      <c r="S321" s="14"/>
      <c r="T321" s="68"/>
      <c r="U321" s="54" t="str">
        <f>IF('Infos voyageurs'!AE311="Laos",'Infos voyageurs'!AL311,"")</f>
        <v/>
      </c>
      <c r="V321" s="68"/>
      <c r="W321" s="69"/>
      <c r="X321" s="56" t="str">
        <f>IF('Infos voyageurs'!AA311="Laos",'Infos voyageurs'!AN311,"")</f>
        <v/>
      </c>
      <c r="Y321" s="69"/>
      <c r="Z321" s="70"/>
      <c r="AA321" s="58">
        <f t="shared" si="10"/>
        <v>0</v>
      </c>
      <c r="AB321" s="70"/>
    </row>
    <row r="322" spans="1:28" ht="16" customHeight="1" x14ac:dyDescent="0.2">
      <c r="A322" s="1" t="str">
        <f>IF('Infos voyageurs'!AA312="Laos",'Infos voyageurs'!B312,"")</f>
        <v/>
      </c>
      <c r="B322" s="61">
        <f t="shared" si="9"/>
        <v>0</v>
      </c>
      <c r="C322" s="24" t="str">
        <f>IF(AND('Infos voyageurs'!AA312="Laos",'Infos voyageurs'!AC312="janvier"),'Infos voyageurs'!AG312,"")</f>
        <v/>
      </c>
      <c r="D322" s="24" t="str">
        <f>IF(AND('Infos voyageurs'!AA312="Laos",'Infos voyageurs'!AC312="février"),'Infos voyageurs'!AG312,"")</f>
        <v/>
      </c>
      <c r="E322" s="24" t="str">
        <f>IF(AND('Infos voyageurs'!AA312="Laos",'Infos voyageurs'!AC312="mars"),'Infos voyageurs'!AG312,"")</f>
        <v/>
      </c>
      <c r="F322" s="54" t="str">
        <f>IF(AND('Infos voyageurs'!AA312="Laos",'Infos voyageurs'!AC312="avril"),'Infos voyageurs'!AG312,"")</f>
        <v/>
      </c>
      <c r="G322" s="54" t="str">
        <f>IF(AND('Infos voyageurs'!AA312="Laos",'Infos voyageurs'!AC312="mai"),'Infos voyageurs'!AG312,"")</f>
        <v/>
      </c>
      <c r="H322" s="54" t="str">
        <f>IF(AND('Infos voyageurs'!AA313="Laos",'Infos voyageurs'!AC313="juin"),'Infos voyageurs'!AG313,"")</f>
        <v/>
      </c>
      <c r="I322" s="56" t="str">
        <f>IF(AND('Infos voyageurs'!AA312="Laos",'Infos voyageurs'!AC312="juillet"),'Infos voyageurs'!AG312,"")</f>
        <v/>
      </c>
      <c r="J322" s="56" t="str">
        <f>IF(AND('Infos voyageurs'!AA312="Laos",'Infos voyageurs'!AC312="août"),'Infos voyageurs'!AG312,"")</f>
        <v/>
      </c>
      <c r="K322" s="56" t="str">
        <f>IF(AND('Infos voyageurs'!AA312="Laos",'Infos voyageurs'!AC312="septembre"),'Infos voyageurs'!AG312,"")</f>
        <v/>
      </c>
      <c r="L322" s="58" t="str">
        <f>IF(AND('Infos voyageurs'!AA312="Laos",'Infos voyageurs'!AC312="octobre"),'Infos voyageurs'!AG312,"")</f>
        <v/>
      </c>
      <c r="M322" s="58" t="str">
        <f>IF(AND('Infos voyageurs'!AA312="Laos",'Infos voyageurs'!AC312="novembre"),'Infos voyageurs'!AG312,"")</f>
        <v/>
      </c>
      <c r="N322" s="58" t="str">
        <f>IF(AND('Infos voyageurs'!AA312="Laos",'Infos voyageurs'!AC312="décembre"),'Infos voyageurs'!AG312,"")</f>
        <v/>
      </c>
      <c r="Q322" s="14"/>
      <c r="R322" s="24" t="str">
        <f>IF('Infos voyageurs'!AA312="Laos",'Infos voyageurs'!AI312,"")</f>
        <v/>
      </c>
      <c r="S322" s="14"/>
      <c r="T322" s="68"/>
      <c r="U322" s="54" t="str">
        <f>IF('Infos voyageurs'!AE312="Laos",'Infos voyageurs'!AL312,"")</f>
        <v/>
      </c>
      <c r="V322" s="68"/>
      <c r="W322" s="69"/>
      <c r="X322" s="56" t="str">
        <f>IF('Infos voyageurs'!AA312="Laos",'Infos voyageurs'!AN312,"")</f>
        <v/>
      </c>
      <c r="Y322" s="69"/>
      <c r="Z322" s="70"/>
      <c r="AA322" s="58">
        <f t="shared" si="10"/>
        <v>0</v>
      </c>
      <c r="AB322" s="70"/>
    </row>
    <row r="323" spans="1:28" ht="16" customHeight="1" x14ac:dyDescent="0.2">
      <c r="A323" s="1" t="str">
        <f>IF('Infos voyageurs'!AA313="Laos",'Infos voyageurs'!B313,"")</f>
        <v/>
      </c>
      <c r="B323" s="61">
        <f t="shared" si="9"/>
        <v>0</v>
      </c>
      <c r="C323" s="24" t="str">
        <f>IF(AND('Infos voyageurs'!AA313="Laos",'Infos voyageurs'!AC313="janvier"),'Infos voyageurs'!AG313,"")</f>
        <v/>
      </c>
      <c r="D323" s="24" t="str">
        <f>IF(AND('Infos voyageurs'!AA313="Laos",'Infos voyageurs'!AC313="février"),'Infos voyageurs'!AG313,"")</f>
        <v/>
      </c>
      <c r="E323" s="24" t="str">
        <f>IF(AND('Infos voyageurs'!AA313="Laos",'Infos voyageurs'!AC313="mars"),'Infos voyageurs'!AG313,"")</f>
        <v/>
      </c>
      <c r="F323" s="54" t="str">
        <f>IF(AND('Infos voyageurs'!AA313="Laos",'Infos voyageurs'!AC313="avril"),'Infos voyageurs'!AG313,"")</f>
        <v/>
      </c>
      <c r="G323" s="54" t="str">
        <f>IF(AND('Infos voyageurs'!AA313="Laos",'Infos voyageurs'!AC313="mai"),'Infos voyageurs'!AG313,"")</f>
        <v/>
      </c>
      <c r="H323" s="54" t="str">
        <f>IF(AND('Infos voyageurs'!AA314="Laos",'Infos voyageurs'!AC314="juin"),'Infos voyageurs'!AG314,"")</f>
        <v/>
      </c>
      <c r="I323" s="56" t="str">
        <f>IF(AND('Infos voyageurs'!AA313="Laos",'Infos voyageurs'!AC313="juillet"),'Infos voyageurs'!AG313,"")</f>
        <v/>
      </c>
      <c r="J323" s="56" t="str">
        <f>IF(AND('Infos voyageurs'!AA313="Laos",'Infos voyageurs'!AC313="août"),'Infos voyageurs'!AG313,"")</f>
        <v/>
      </c>
      <c r="K323" s="56" t="str">
        <f>IF(AND('Infos voyageurs'!AA313="Laos",'Infos voyageurs'!AC313="septembre"),'Infos voyageurs'!AG313,"")</f>
        <v/>
      </c>
      <c r="L323" s="58" t="str">
        <f>IF(AND('Infos voyageurs'!AA313="Laos",'Infos voyageurs'!AC313="octobre"),'Infos voyageurs'!AG313,"")</f>
        <v/>
      </c>
      <c r="M323" s="58" t="str">
        <f>IF(AND('Infos voyageurs'!AA313="Laos",'Infos voyageurs'!AC313="novembre"),'Infos voyageurs'!AG313,"")</f>
        <v/>
      </c>
      <c r="N323" s="58" t="str">
        <f>IF(AND('Infos voyageurs'!AA313="Laos",'Infos voyageurs'!AC313="décembre"),'Infos voyageurs'!AG313,"")</f>
        <v/>
      </c>
      <c r="Q323" s="14"/>
      <c r="R323" s="24" t="str">
        <f>IF('Infos voyageurs'!AA313="Laos",'Infos voyageurs'!AI313,"")</f>
        <v/>
      </c>
      <c r="S323" s="14"/>
      <c r="T323" s="68"/>
      <c r="U323" s="54" t="str">
        <f>IF('Infos voyageurs'!AE313="Laos",'Infos voyageurs'!AL313,"")</f>
        <v/>
      </c>
      <c r="V323" s="68"/>
      <c r="W323" s="69"/>
      <c r="X323" s="56" t="str">
        <f>IF('Infos voyageurs'!AA313="Laos",'Infos voyageurs'!AN313,"")</f>
        <v/>
      </c>
      <c r="Y323" s="69"/>
      <c r="Z323" s="70"/>
      <c r="AA323" s="58">
        <f t="shared" si="10"/>
        <v>0</v>
      </c>
      <c r="AB323" s="70"/>
    </row>
    <row r="324" spans="1:28" ht="16" customHeight="1" x14ac:dyDescent="0.2">
      <c r="A324" s="1" t="str">
        <f>IF('Infos voyageurs'!AA314="Laos",'Infos voyageurs'!B314,"")</f>
        <v/>
      </c>
      <c r="B324" s="61">
        <f t="shared" si="9"/>
        <v>0</v>
      </c>
      <c r="C324" s="24" t="str">
        <f>IF(AND('Infos voyageurs'!AA314="Laos",'Infos voyageurs'!AC314="janvier"),'Infos voyageurs'!AG314,"")</f>
        <v/>
      </c>
      <c r="D324" s="24" t="str">
        <f>IF(AND('Infos voyageurs'!AA314="Laos",'Infos voyageurs'!AC314="février"),'Infos voyageurs'!AG314,"")</f>
        <v/>
      </c>
      <c r="E324" s="24" t="str">
        <f>IF(AND('Infos voyageurs'!AA314="Laos",'Infos voyageurs'!AC314="mars"),'Infos voyageurs'!AG314,"")</f>
        <v/>
      </c>
      <c r="F324" s="54" t="str">
        <f>IF(AND('Infos voyageurs'!AA314="Laos",'Infos voyageurs'!AC314="avril"),'Infos voyageurs'!AG314,"")</f>
        <v/>
      </c>
      <c r="G324" s="54" t="str">
        <f>IF(AND('Infos voyageurs'!AA314="Laos",'Infos voyageurs'!AC314="mai"),'Infos voyageurs'!AG314,"")</f>
        <v/>
      </c>
      <c r="H324" s="54" t="str">
        <f>IF(AND('Infos voyageurs'!AA315="Laos",'Infos voyageurs'!AC315="juin"),'Infos voyageurs'!AG315,"")</f>
        <v/>
      </c>
      <c r="I324" s="56" t="str">
        <f>IF(AND('Infos voyageurs'!AA314="Laos",'Infos voyageurs'!AC314="juillet"),'Infos voyageurs'!AG314,"")</f>
        <v/>
      </c>
      <c r="J324" s="56" t="str">
        <f>IF(AND('Infos voyageurs'!AA314="Laos",'Infos voyageurs'!AC314="août"),'Infos voyageurs'!AG314,"")</f>
        <v/>
      </c>
      <c r="K324" s="56" t="str">
        <f>IF(AND('Infos voyageurs'!AA314="Laos",'Infos voyageurs'!AC314="septembre"),'Infos voyageurs'!AG314,"")</f>
        <v/>
      </c>
      <c r="L324" s="58" t="str">
        <f>IF(AND('Infos voyageurs'!AA314="Laos",'Infos voyageurs'!AC314="octobre"),'Infos voyageurs'!AG314,"")</f>
        <v/>
      </c>
      <c r="M324" s="58" t="str">
        <f>IF(AND('Infos voyageurs'!AA314="Laos",'Infos voyageurs'!AC314="novembre"),'Infos voyageurs'!AG314,"")</f>
        <v/>
      </c>
      <c r="N324" s="58" t="str">
        <f>IF(AND('Infos voyageurs'!AA314="Laos",'Infos voyageurs'!AC314="décembre"),'Infos voyageurs'!AG314,"")</f>
        <v/>
      </c>
      <c r="Q324" s="14"/>
      <c r="R324" s="24" t="str">
        <f>IF('Infos voyageurs'!AA314="Laos",'Infos voyageurs'!AI314,"")</f>
        <v/>
      </c>
      <c r="S324" s="14"/>
      <c r="T324" s="68"/>
      <c r="U324" s="54" t="str">
        <f>IF('Infos voyageurs'!AE314="Laos",'Infos voyageurs'!AL314,"")</f>
        <v/>
      </c>
      <c r="V324" s="68"/>
      <c r="W324" s="69"/>
      <c r="X324" s="56" t="str">
        <f>IF('Infos voyageurs'!AA314="Laos",'Infos voyageurs'!AN314,"")</f>
        <v/>
      </c>
      <c r="Y324" s="69"/>
      <c r="Z324" s="70"/>
      <c r="AA324" s="58">
        <f t="shared" si="10"/>
        <v>0</v>
      </c>
      <c r="AB324" s="70"/>
    </row>
    <row r="325" spans="1:28" ht="16" customHeight="1" x14ac:dyDescent="0.2">
      <c r="A325" s="1" t="str">
        <f>IF('Infos voyageurs'!AA315="Laos",'Infos voyageurs'!B315,"")</f>
        <v/>
      </c>
      <c r="B325" s="61">
        <f t="shared" si="9"/>
        <v>0</v>
      </c>
      <c r="C325" s="24" t="str">
        <f>IF(AND('Infos voyageurs'!AA315="Laos",'Infos voyageurs'!AC315="janvier"),'Infos voyageurs'!AG315,"")</f>
        <v/>
      </c>
      <c r="D325" s="24" t="str">
        <f>IF(AND('Infos voyageurs'!AA315="Laos",'Infos voyageurs'!AC315="février"),'Infos voyageurs'!AG315,"")</f>
        <v/>
      </c>
      <c r="E325" s="24" t="str">
        <f>IF(AND('Infos voyageurs'!AA315="Laos",'Infos voyageurs'!AC315="mars"),'Infos voyageurs'!AG315,"")</f>
        <v/>
      </c>
      <c r="F325" s="54" t="str">
        <f>IF(AND('Infos voyageurs'!AA315="Laos",'Infos voyageurs'!AC315="avril"),'Infos voyageurs'!AG315,"")</f>
        <v/>
      </c>
      <c r="G325" s="54" t="str">
        <f>IF(AND('Infos voyageurs'!AA315="Laos",'Infos voyageurs'!AC315="mai"),'Infos voyageurs'!AG315,"")</f>
        <v/>
      </c>
      <c r="H325" s="54" t="str">
        <f>IF(AND('Infos voyageurs'!AA316="Laos",'Infos voyageurs'!AC316="juin"),'Infos voyageurs'!AG316,"")</f>
        <v/>
      </c>
      <c r="I325" s="56" t="str">
        <f>IF(AND('Infos voyageurs'!AA315="Laos",'Infos voyageurs'!AC315="juillet"),'Infos voyageurs'!AG315,"")</f>
        <v/>
      </c>
      <c r="J325" s="56" t="str">
        <f>IF(AND('Infos voyageurs'!AA315="Laos",'Infos voyageurs'!AC315="août"),'Infos voyageurs'!AG315,"")</f>
        <v/>
      </c>
      <c r="K325" s="56" t="str">
        <f>IF(AND('Infos voyageurs'!AA315="Laos",'Infos voyageurs'!AC315="septembre"),'Infos voyageurs'!AG315,"")</f>
        <v/>
      </c>
      <c r="L325" s="58" t="str">
        <f>IF(AND('Infos voyageurs'!AA315="Laos",'Infos voyageurs'!AC315="octobre"),'Infos voyageurs'!AG315,"")</f>
        <v/>
      </c>
      <c r="M325" s="58" t="str">
        <f>IF(AND('Infos voyageurs'!AA315="Laos",'Infos voyageurs'!AC315="novembre"),'Infos voyageurs'!AG315,"")</f>
        <v/>
      </c>
      <c r="N325" s="58" t="str">
        <f>IF(AND('Infos voyageurs'!AA315="Laos",'Infos voyageurs'!AC315="décembre"),'Infos voyageurs'!AG315,"")</f>
        <v/>
      </c>
      <c r="Q325" s="14"/>
      <c r="R325" s="24" t="str">
        <f>IF('Infos voyageurs'!AA315="Laos",'Infos voyageurs'!AI315,"")</f>
        <v/>
      </c>
      <c r="S325" s="14"/>
      <c r="T325" s="68"/>
      <c r="U325" s="54" t="str">
        <f>IF('Infos voyageurs'!AE315="Laos",'Infos voyageurs'!AL315,"")</f>
        <v/>
      </c>
      <c r="V325" s="68"/>
      <c r="W325" s="69"/>
      <c r="X325" s="56" t="str">
        <f>IF('Infos voyageurs'!AA315="Laos",'Infos voyageurs'!AN315,"")</f>
        <v/>
      </c>
      <c r="Y325" s="69"/>
      <c r="Z325" s="70"/>
      <c r="AA325" s="58">
        <f t="shared" si="10"/>
        <v>0</v>
      </c>
      <c r="AB325" s="70"/>
    </row>
    <row r="326" spans="1:28" ht="16" customHeight="1" x14ac:dyDescent="0.2">
      <c r="A326" s="1" t="str">
        <f>IF('Infos voyageurs'!AA316="Laos",'Infos voyageurs'!B316,"")</f>
        <v/>
      </c>
      <c r="B326" s="61">
        <f t="shared" si="9"/>
        <v>0</v>
      </c>
      <c r="C326" s="24" t="str">
        <f>IF(AND('Infos voyageurs'!AA316="Laos",'Infos voyageurs'!AC316="janvier"),'Infos voyageurs'!AG316,"")</f>
        <v/>
      </c>
      <c r="D326" s="24" t="str">
        <f>IF(AND('Infos voyageurs'!AA316="Laos",'Infos voyageurs'!AC316="février"),'Infos voyageurs'!AG316,"")</f>
        <v/>
      </c>
      <c r="E326" s="24" t="str">
        <f>IF(AND('Infos voyageurs'!AA316="Laos",'Infos voyageurs'!AC316="mars"),'Infos voyageurs'!AG316,"")</f>
        <v/>
      </c>
      <c r="F326" s="54" t="str">
        <f>IF(AND('Infos voyageurs'!AA316="Laos",'Infos voyageurs'!AC316="avril"),'Infos voyageurs'!AG316,"")</f>
        <v/>
      </c>
      <c r="G326" s="54" t="str">
        <f>IF(AND('Infos voyageurs'!AA316="Laos",'Infos voyageurs'!AC316="mai"),'Infos voyageurs'!AG316,"")</f>
        <v/>
      </c>
      <c r="H326" s="54" t="str">
        <f>IF(AND('Infos voyageurs'!AA317="Laos",'Infos voyageurs'!AC317="juin"),'Infos voyageurs'!AG317,"")</f>
        <v/>
      </c>
      <c r="I326" s="56" t="str">
        <f>IF(AND('Infos voyageurs'!AA316="Laos",'Infos voyageurs'!AC316="juillet"),'Infos voyageurs'!AG316,"")</f>
        <v/>
      </c>
      <c r="J326" s="56" t="str">
        <f>IF(AND('Infos voyageurs'!AA316="Laos",'Infos voyageurs'!AC316="août"),'Infos voyageurs'!AG316,"")</f>
        <v/>
      </c>
      <c r="K326" s="56" t="str">
        <f>IF(AND('Infos voyageurs'!AA316="Laos",'Infos voyageurs'!AC316="septembre"),'Infos voyageurs'!AG316,"")</f>
        <v/>
      </c>
      <c r="L326" s="58" t="str">
        <f>IF(AND('Infos voyageurs'!AA316="Laos",'Infos voyageurs'!AC316="octobre"),'Infos voyageurs'!AG316,"")</f>
        <v/>
      </c>
      <c r="M326" s="58" t="str">
        <f>IF(AND('Infos voyageurs'!AA316="Laos",'Infos voyageurs'!AC316="novembre"),'Infos voyageurs'!AG316,"")</f>
        <v/>
      </c>
      <c r="N326" s="58" t="str">
        <f>IF(AND('Infos voyageurs'!AA316="Laos",'Infos voyageurs'!AC316="décembre"),'Infos voyageurs'!AG316,"")</f>
        <v/>
      </c>
      <c r="Q326" s="14"/>
      <c r="R326" s="24" t="str">
        <f>IF('Infos voyageurs'!AA316="Laos",'Infos voyageurs'!AI316,"")</f>
        <v/>
      </c>
      <c r="S326" s="14"/>
      <c r="T326" s="68"/>
      <c r="U326" s="54" t="str">
        <f>IF('Infos voyageurs'!AE316="Laos",'Infos voyageurs'!AL316,"")</f>
        <v/>
      </c>
      <c r="V326" s="68"/>
      <c r="W326" s="69"/>
      <c r="X326" s="56" t="str">
        <f>IF('Infos voyageurs'!AA316="Laos",'Infos voyageurs'!AN316,"")</f>
        <v/>
      </c>
      <c r="Y326" s="69"/>
      <c r="Z326" s="70"/>
      <c r="AA326" s="58">
        <f t="shared" si="10"/>
        <v>0</v>
      </c>
      <c r="AB326" s="70"/>
    </row>
    <row r="327" spans="1:28" ht="16" customHeight="1" x14ac:dyDescent="0.2">
      <c r="A327" s="1" t="str">
        <f>IF('Infos voyageurs'!AA317="Laos",'Infos voyageurs'!B317,"")</f>
        <v/>
      </c>
      <c r="B327" s="61">
        <f t="shared" si="9"/>
        <v>0</v>
      </c>
      <c r="C327" s="24" t="str">
        <f>IF(AND('Infos voyageurs'!AA317="Laos",'Infos voyageurs'!AC317="janvier"),'Infos voyageurs'!AG317,"")</f>
        <v/>
      </c>
      <c r="D327" s="24" t="str">
        <f>IF(AND('Infos voyageurs'!AA317="Laos",'Infos voyageurs'!AC317="février"),'Infos voyageurs'!AG317,"")</f>
        <v/>
      </c>
      <c r="E327" s="24" t="str">
        <f>IF(AND('Infos voyageurs'!AA317="Laos",'Infos voyageurs'!AC317="mars"),'Infos voyageurs'!AG317,"")</f>
        <v/>
      </c>
      <c r="F327" s="54" t="str">
        <f>IF(AND('Infos voyageurs'!AA317="Laos",'Infos voyageurs'!AC317="avril"),'Infos voyageurs'!AG317,"")</f>
        <v/>
      </c>
      <c r="G327" s="54" t="str">
        <f>IF(AND('Infos voyageurs'!AA317="Laos",'Infos voyageurs'!AC317="mai"),'Infos voyageurs'!AG317,"")</f>
        <v/>
      </c>
      <c r="H327" s="54" t="str">
        <f>IF(AND('Infos voyageurs'!AA318="Laos",'Infos voyageurs'!AC318="juin"),'Infos voyageurs'!AG318,"")</f>
        <v/>
      </c>
      <c r="I327" s="56" t="str">
        <f>IF(AND('Infos voyageurs'!AA317="Laos",'Infos voyageurs'!AC317="juillet"),'Infos voyageurs'!AG317,"")</f>
        <v/>
      </c>
      <c r="J327" s="56" t="str">
        <f>IF(AND('Infos voyageurs'!AA317="Laos",'Infos voyageurs'!AC317="août"),'Infos voyageurs'!AG317,"")</f>
        <v/>
      </c>
      <c r="K327" s="56" t="str">
        <f>IF(AND('Infos voyageurs'!AA317="Laos",'Infos voyageurs'!AC317="septembre"),'Infos voyageurs'!AG317,"")</f>
        <v/>
      </c>
      <c r="L327" s="58" t="str">
        <f>IF(AND('Infos voyageurs'!AA317="Laos",'Infos voyageurs'!AC317="octobre"),'Infos voyageurs'!AG317,"")</f>
        <v/>
      </c>
      <c r="M327" s="58" t="str">
        <f>IF(AND('Infos voyageurs'!AA317="Laos",'Infos voyageurs'!AC317="novembre"),'Infos voyageurs'!AG317,"")</f>
        <v/>
      </c>
      <c r="N327" s="58" t="str">
        <f>IF(AND('Infos voyageurs'!AA317="Laos",'Infos voyageurs'!AC317="décembre"),'Infos voyageurs'!AG317,"")</f>
        <v/>
      </c>
      <c r="Q327" s="14"/>
      <c r="R327" s="24" t="str">
        <f>IF('Infos voyageurs'!AA317="Laos",'Infos voyageurs'!AI317,"")</f>
        <v/>
      </c>
      <c r="S327" s="14"/>
      <c r="T327" s="68"/>
      <c r="U327" s="54" t="str">
        <f>IF('Infos voyageurs'!AE317="Laos",'Infos voyageurs'!AL317,"")</f>
        <v/>
      </c>
      <c r="V327" s="68"/>
      <c r="W327" s="69"/>
      <c r="X327" s="56" t="str">
        <f>IF('Infos voyageurs'!AA317="Laos",'Infos voyageurs'!AN317,"")</f>
        <v/>
      </c>
      <c r="Y327" s="69"/>
      <c r="Z327" s="70"/>
      <c r="AA327" s="58">
        <f t="shared" si="10"/>
        <v>0</v>
      </c>
      <c r="AB327" s="70"/>
    </row>
    <row r="328" spans="1:28" ht="16" customHeight="1" x14ac:dyDescent="0.2">
      <c r="A328" s="1" t="str">
        <f>IF('Infos voyageurs'!AA318="Laos",'Infos voyageurs'!B318,"")</f>
        <v/>
      </c>
      <c r="B328" s="61">
        <f t="shared" si="9"/>
        <v>0</v>
      </c>
      <c r="C328" s="24" t="str">
        <f>IF(AND('Infos voyageurs'!AA318="Laos",'Infos voyageurs'!AC318="janvier"),'Infos voyageurs'!AG318,"")</f>
        <v/>
      </c>
      <c r="D328" s="24" t="str">
        <f>IF(AND('Infos voyageurs'!AA318="Laos",'Infos voyageurs'!AC318="février"),'Infos voyageurs'!AG318,"")</f>
        <v/>
      </c>
      <c r="E328" s="24" t="str">
        <f>IF(AND('Infos voyageurs'!AA318="Laos",'Infos voyageurs'!AC318="mars"),'Infos voyageurs'!AG318,"")</f>
        <v/>
      </c>
      <c r="F328" s="54" t="str">
        <f>IF(AND('Infos voyageurs'!AA318="Laos",'Infos voyageurs'!AC318="avril"),'Infos voyageurs'!AG318,"")</f>
        <v/>
      </c>
      <c r="G328" s="54" t="str">
        <f>IF(AND('Infos voyageurs'!AA318="Laos",'Infos voyageurs'!AC318="mai"),'Infos voyageurs'!AG318,"")</f>
        <v/>
      </c>
      <c r="H328" s="54" t="str">
        <f>IF(AND('Infos voyageurs'!AA319="Laos",'Infos voyageurs'!AC319="juin"),'Infos voyageurs'!AG319,"")</f>
        <v/>
      </c>
      <c r="I328" s="56" t="str">
        <f>IF(AND('Infos voyageurs'!AA318="Laos",'Infos voyageurs'!AC318="juillet"),'Infos voyageurs'!AG318,"")</f>
        <v/>
      </c>
      <c r="J328" s="56" t="str">
        <f>IF(AND('Infos voyageurs'!AA318="Laos",'Infos voyageurs'!AC318="août"),'Infos voyageurs'!AG318,"")</f>
        <v/>
      </c>
      <c r="K328" s="56" t="str">
        <f>IF(AND('Infos voyageurs'!AA318="Laos",'Infos voyageurs'!AC318="septembre"),'Infos voyageurs'!AG318,"")</f>
        <v/>
      </c>
      <c r="L328" s="58" t="str">
        <f>IF(AND('Infos voyageurs'!AA318="Laos",'Infos voyageurs'!AC318="octobre"),'Infos voyageurs'!AG318,"")</f>
        <v/>
      </c>
      <c r="M328" s="58" t="str">
        <f>IF(AND('Infos voyageurs'!AA318="Laos",'Infos voyageurs'!AC318="novembre"),'Infos voyageurs'!AG318,"")</f>
        <v/>
      </c>
      <c r="N328" s="58" t="str">
        <f>IF(AND('Infos voyageurs'!AA318="Laos",'Infos voyageurs'!AC318="décembre"),'Infos voyageurs'!AG318,"")</f>
        <v/>
      </c>
      <c r="Q328" s="14"/>
      <c r="R328" s="24" t="str">
        <f>IF('Infos voyageurs'!AA318="Laos",'Infos voyageurs'!AI318,"")</f>
        <v/>
      </c>
      <c r="S328" s="14"/>
      <c r="T328" s="68"/>
      <c r="U328" s="54" t="str">
        <f>IF('Infos voyageurs'!AE318="Laos",'Infos voyageurs'!AL318,"")</f>
        <v/>
      </c>
      <c r="V328" s="68"/>
      <c r="W328" s="69"/>
      <c r="X328" s="56" t="str">
        <f>IF('Infos voyageurs'!AA318="Laos",'Infos voyageurs'!AN318,"")</f>
        <v/>
      </c>
      <c r="Y328" s="69"/>
      <c r="Z328" s="70"/>
      <c r="AA328" s="58">
        <f t="shared" si="10"/>
        <v>0</v>
      </c>
      <c r="AB328" s="70"/>
    </row>
    <row r="329" spans="1:28" ht="16" customHeight="1" x14ac:dyDescent="0.2">
      <c r="A329" s="1" t="str">
        <f>IF('Infos voyageurs'!AA319="Laos",'Infos voyageurs'!B319,"")</f>
        <v/>
      </c>
      <c r="B329" s="61">
        <f t="shared" si="9"/>
        <v>0</v>
      </c>
      <c r="C329" s="24" t="str">
        <f>IF(AND('Infos voyageurs'!AA319="Laos",'Infos voyageurs'!AC319="janvier"),'Infos voyageurs'!AG319,"")</f>
        <v/>
      </c>
      <c r="D329" s="24" t="str">
        <f>IF(AND('Infos voyageurs'!AA319="Laos",'Infos voyageurs'!AC319="février"),'Infos voyageurs'!AG319,"")</f>
        <v/>
      </c>
      <c r="E329" s="24" t="str">
        <f>IF(AND('Infos voyageurs'!AA319="Laos",'Infos voyageurs'!AC319="mars"),'Infos voyageurs'!AG319,"")</f>
        <v/>
      </c>
      <c r="F329" s="54" t="str">
        <f>IF(AND('Infos voyageurs'!AA319="Laos",'Infos voyageurs'!AC319="avril"),'Infos voyageurs'!AG319,"")</f>
        <v/>
      </c>
      <c r="G329" s="54" t="str">
        <f>IF(AND('Infos voyageurs'!AA319="Laos",'Infos voyageurs'!AC319="mai"),'Infos voyageurs'!AG319,"")</f>
        <v/>
      </c>
      <c r="H329" s="54" t="str">
        <f>IF(AND('Infos voyageurs'!AA320="Laos",'Infos voyageurs'!AC320="juin"),'Infos voyageurs'!AG320,"")</f>
        <v/>
      </c>
      <c r="I329" s="56" t="str">
        <f>IF(AND('Infos voyageurs'!AA319="Laos",'Infos voyageurs'!AC319="juillet"),'Infos voyageurs'!AG319,"")</f>
        <v/>
      </c>
      <c r="J329" s="56" t="str">
        <f>IF(AND('Infos voyageurs'!AA319="Laos",'Infos voyageurs'!AC319="août"),'Infos voyageurs'!AG319,"")</f>
        <v/>
      </c>
      <c r="K329" s="56" t="str">
        <f>IF(AND('Infos voyageurs'!AA319="Laos",'Infos voyageurs'!AC319="septembre"),'Infos voyageurs'!AG319,"")</f>
        <v/>
      </c>
      <c r="L329" s="58" t="str">
        <f>IF(AND('Infos voyageurs'!AA319="Laos",'Infos voyageurs'!AC319="octobre"),'Infos voyageurs'!AG319,"")</f>
        <v/>
      </c>
      <c r="M329" s="58" t="str">
        <f>IF(AND('Infos voyageurs'!AA319="Laos",'Infos voyageurs'!AC319="novembre"),'Infos voyageurs'!AG319,"")</f>
        <v/>
      </c>
      <c r="N329" s="58" t="str">
        <f>IF(AND('Infos voyageurs'!AA319="Laos",'Infos voyageurs'!AC319="décembre"),'Infos voyageurs'!AG319,"")</f>
        <v/>
      </c>
      <c r="Q329" s="14"/>
      <c r="R329" s="24" t="str">
        <f>IF('Infos voyageurs'!AA319="Laos",'Infos voyageurs'!AI319,"")</f>
        <v/>
      </c>
      <c r="S329" s="14"/>
      <c r="T329" s="68"/>
      <c r="U329" s="54" t="str">
        <f>IF('Infos voyageurs'!AE319="Laos",'Infos voyageurs'!AL319,"")</f>
        <v/>
      </c>
      <c r="V329" s="68"/>
      <c r="W329" s="69"/>
      <c r="X329" s="56" t="str">
        <f>IF('Infos voyageurs'!AA319="Laos",'Infos voyageurs'!AN319,"")</f>
        <v/>
      </c>
      <c r="Y329" s="69"/>
      <c r="Z329" s="70"/>
      <c r="AA329" s="58">
        <f t="shared" si="10"/>
        <v>0</v>
      </c>
      <c r="AB329" s="70"/>
    </row>
    <row r="330" spans="1:28" ht="16" customHeight="1" x14ac:dyDescent="0.2">
      <c r="A330" s="1" t="str">
        <f>IF('Infos voyageurs'!AA320="Laos",'Infos voyageurs'!B320,"")</f>
        <v/>
      </c>
      <c r="B330" s="61">
        <f t="shared" si="9"/>
        <v>0</v>
      </c>
      <c r="C330" s="24" t="str">
        <f>IF(AND('Infos voyageurs'!AA320="Laos",'Infos voyageurs'!AC320="janvier"),'Infos voyageurs'!AG320,"")</f>
        <v/>
      </c>
      <c r="D330" s="24" t="str">
        <f>IF(AND('Infos voyageurs'!AA320="Laos",'Infos voyageurs'!AC320="février"),'Infos voyageurs'!AG320,"")</f>
        <v/>
      </c>
      <c r="E330" s="24" t="str">
        <f>IF(AND('Infos voyageurs'!AA320="Laos",'Infos voyageurs'!AC320="mars"),'Infos voyageurs'!AG320,"")</f>
        <v/>
      </c>
      <c r="F330" s="54" t="str">
        <f>IF(AND('Infos voyageurs'!AA320="Laos",'Infos voyageurs'!AC320="avril"),'Infos voyageurs'!AG320,"")</f>
        <v/>
      </c>
      <c r="G330" s="54" t="str">
        <f>IF(AND('Infos voyageurs'!AA320="Laos",'Infos voyageurs'!AC320="mai"),'Infos voyageurs'!AG320,"")</f>
        <v/>
      </c>
      <c r="H330" s="54" t="str">
        <f>IF(AND('Infos voyageurs'!AA321="Laos",'Infos voyageurs'!AC321="juin"),'Infos voyageurs'!AG321,"")</f>
        <v/>
      </c>
      <c r="I330" s="56" t="str">
        <f>IF(AND('Infos voyageurs'!AA320="Laos",'Infos voyageurs'!AC320="juillet"),'Infos voyageurs'!AG320,"")</f>
        <v/>
      </c>
      <c r="J330" s="56" t="str">
        <f>IF(AND('Infos voyageurs'!AA320="Laos",'Infos voyageurs'!AC320="août"),'Infos voyageurs'!AG320,"")</f>
        <v/>
      </c>
      <c r="K330" s="56" t="str">
        <f>IF(AND('Infos voyageurs'!AA320="Laos",'Infos voyageurs'!AC320="septembre"),'Infos voyageurs'!AG320,"")</f>
        <v/>
      </c>
      <c r="L330" s="58" t="str">
        <f>IF(AND('Infos voyageurs'!AA320="Laos",'Infos voyageurs'!AC320="octobre"),'Infos voyageurs'!AG320,"")</f>
        <v/>
      </c>
      <c r="M330" s="58" t="str">
        <f>IF(AND('Infos voyageurs'!AA320="Laos",'Infos voyageurs'!AC320="novembre"),'Infos voyageurs'!AG320,"")</f>
        <v/>
      </c>
      <c r="N330" s="58" t="str">
        <f>IF(AND('Infos voyageurs'!AA320="Laos",'Infos voyageurs'!AC320="décembre"),'Infos voyageurs'!AG320,"")</f>
        <v/>
      </c>
      <c r="Q330" s="14"/>
      <c r="R330" s="24" t="str">
        <f>IF('Infos voyageurs'!AA320="Laos",'Infos voyageurs'!AI320,"")</f>
        <v/>
      </c>
      <c r="S330" s="14"/>
      <c r="T330" s="68"/>
      <c r="U330" s="54" t="str">
        <f>IF('Infos voyageurs'!AE320="Laos",'Infos voyageurs'!AL320,"")</f>
        <v/>
      </c>
      <c r="V330" s="68"/>
      <c r="W330" s="69"/>
      <c r="X330" s="56" t="str">
        <f>IF('Infos voyageurs'!AA320="Laos",'Infos voyageurs'!AN320,"")</f>
        <v/>
      </c>
      <c r="Y330" s="69"/>
      <c r="Z330" s="70"/>
      <c r="AA330" s="58">
        <f t="shared" si="10"/>
        <v>0</v>
      </c>
      <c r="AB330" s="70"/>
    </row>
    <row r="331" spans="1:28" ht="16" customHeight="1" x14ac:dyDescent="0.2">
      <c r="A331" s="1" t="str">
        <f>IF('Infos voyageurs'!AA321="Laos",'Infos voyageurs'!B321,"")</f>
        <v/>
      </c>
      <c r="B331" s="61">
        <f t="shared" si="9"/>
        <v>0</v>
      </c>
      <c r="C331" s="24" t="str">
        <f>IF(AND('Infos voyageurs'!AA321="Laos",'Infos voyageurs'!AC321="janvier"),'Infos voyageurs'!AG321,"")</f>
        <v/>
      </c>
      <c r="D331" s="24" t="str">
        <f>IF(AND('Infos voyageurs'!AA321="Laos",'Infos voyageurs'!AC321="février"),'Infos voyageurs'!AG321,"")</f>
        <v/>
      </c>
      <c r="E331" s="24" t="str">
        <f>IF(AND('Infos voyageurs'!AA321="Laos",'Infos voyageurs'!AC321="mars"),'Infos voyageurs'!AG321,"")</f>
        <v/>
      </c>
      <c r="F331" s="54" t="str">
        <f>IF(AND('Infos voyageurs'!AA321="Laos",'Infos voyageurs'!AC321="avril"),'Infos voyageurs'!AG321,"")</f>
        <v/>
      </c>
      <c r="G331" s="54" t="str">
        <f>IF(AND('Infos voyageurs'!AA321="Laos",'Infos voyageurs'!AC321="mai"),'Infos voyageurs'!AG321,"")</f>
        <v/>
      </c>
      <c r="H331" s="54" t="str">
        <f>IF(AND('Infos voyageurs'!AA322="Laos",'Infos voyageurs'!AC322="juin"),'Infos voyageurs'!AG322,"")</f>
        <v/>
      </c>
      <c r="I331" s="56" t="str">
        <f>IF(AND('Infos voyageurs'!AA321="Laos",'Infos voyageurs'!AC321="juillet"),'Infos voyageurs'!AG321,"")</f>
        <v/>
      </c>
      <c r="J331" s="56" t="str">
        <f>IF(AND('Infos voyageurs'!AA321="Laos",'Infos voyageurs'!AC321="août"),'Infos voyageurs'!AG321,"")</f>
        <v/>
      </c>
      <c r="K331" s="56" t="str">
        <f>IF(AND('Infos voyageurs'!AA321="Laos",'Infos voyageurs'!AC321="septembre"),'Infos voyageurs'!AG321,"")</f>
        <v/>
      </c>
      <c r="L331" s="58" t="str">
        <f>IF(AND('Infos voyageurs'!AA321="Laos",'Infos voyageurs'!AC321="octobre"),'Infos voyageurs'!AG321,"")</f>
        <v/>
      </c>
      <c r="M331" s="58" t="str">
        <f>IF(AND('Infos voyageurs'!AA321="Laos",'Infos voyageurs'!AC321="novembre"),'Infos voyageurs'!AG321,"")</f>
        <v/>
      </c>
      <c r="N331" s="58" t="str">
        <f>IF(AND('Infos voyageurs'!AA321="Laos",'Infos voyageurs'!AC321="décembre"),'Infos voyageurs'!AG321,"")</f>
        <v/>
      </c>
      <c r="Q331" s="14"/>
      <c r="R331" s="24" t="str">
        <f>IF('Infos voyageurs'!AA321="Laos",'Infos voyageurs'!AI321,"")</f>
        <v/>
      </c>
      <c r="S331" s="14"/>
      <c r="T331" s="68"/>
      <c r="U331" s="54" t="str">
        <f>IF('Infos voyageurs'!AE321="Laos",'Infos voyageurs'!AL321,"")</f>
        <v/>
      </c>
      <c r="V331" s="68"/>
      <c r="W331" s="69"/>
      <c r="X331" s="56" t="str">
        <f>IF('Infos voyageurs'!AA321="Laos",'Infos voyageurs'!AN321,"")</f>
        <v/>
      </c>
      <c r="Y331" s="69"/>
      <c r="Z331" s="70"/>
      <c r="AA331" s="58">
        <f t="shared" si="10"/>
        <v>0</v>
      </c>
      <c r="AB331" s="70"/>
    </row>
    <row r="332" spans="1:28" ht="16" customHeight="1" x14ac:dyDescent="0.2">
      <c r="A332" s="1" t="str">
        <f>IF('Infos voyageurs'!AA322="Laos",'Infos voyageurs'!B322,"")</f>
        <v/>
      </c>
      <c r="B332" s="61">
        <f t="shared" si="9"/>
        <v>0</v>
      </c>
      <c r="C332" s="24" t="str">
        <f>IF(AND('Infos voyageurs'!AA322="Laos",'Infos voyageurs'!AC322="janvier"),'Infos voyageurs'!AG322,"")</f>
        <v/>
      </c>
      <c r="D332" s="24" t="str">
        <f>IF(AND('Infos voyageurs'!AA322="Laos",'Infos voyageurs'!AC322="février"),'Infos voyageurs'!AG322,"")</f>
        <v/>
      </c>
      <c r="E332" s="24" t="str">
        <f>IF(AND('Infos voyageurs'!AA322="Laos",'Infos voyageurs'!AC322="mars"),'Infos voyageurs'!AG322,"")</f>
        <v/>
      </c>
      <c r="F332" s="54" t="str">
        <f>IF(AND('Infos voyageurs'!AA322="Laos",'Infos voyageurs'!AC322="avril"),'Infos voyageurs'!AG322,"")</f>
        <v/>
      </c>
      <c r="G332" s="54" t="str">
        <f>IF(AND('Infos voyageurs'!AA322="Laos",'Infos voyageurs'!AC322="mai"),'Infos voyageurs'!AG322,"")</f>
        <v/>
      </c>
      <c r="H332" s="54" t="str">
        <f>IF(AND('Infos voyageurs'!AA323="Laos",'Infos voyageurs'!AC323="juin"),'Infos voyageurs'!AG323,"")</f>
        <v/>
      </c>
      <c r="I332" s="56" t="str">
        <f>IF(AND('Infos voyageurs'!AA322="Laos",'Infos voyageurs'!AC322="juillet"),'Infos voyageurs'!AG322,"")</f>
        <v/>
      </c>
      <c r="J332" s="56" t="str">
        <f>IF(AND('Infos voyageurs'!AA322="Laos",'Infos voyageurs'!AC322="août"),'Infos voyageurs'!AG322,"")</f>
        <v/>
      </c>
      <c r="K332" s="56" t="str">
        <f>IF(AND('Infos voyageurs'!AA322="Laos",'Infos voyageurs'!AC322="septembre"),'Infos voyageurs'!AG322,"")</f>
        <v/>
      </c>
      <c r="L332" s="58" t="str">
        <f>IF(AND('Infos voyageurs'!AA322="Laos",'Infos voyageurs'!AC322="octobre"),'Infos voyageurs'!AG322,"")</f>
        <v/>
      </c>
      <c r="M332" s="58" t="str">
        <f>IF(AND('Infos voyageurs'!AA322="Laos",'Infos voyageurs'!AC322="novembre"),'Infos voyageurs'!AG322,"")</f>
        <v/>
      </c>
      <c r="N332" s="58" t="str">
        <f>IF(AND('Infos voyageurs'!AA322="Laos",'Infos voyageurs'!AC322="décembre"),'Infos voyageurs'!AG322,"")</f>
        <v/>
      </c>
      <c r="Q332" s="14"/>
      <c r="R332" s="24" t="str">
        <f>IF('Infos voyageurs'!AA322="Laos",'Infos voyageurs'!AI322,"")</f>
        <v/>
      </c>
      <c r="S332" s="14"/>
      <c r="T332" s="68"/>
      <c r="U332" s="54" t="str">
        <f>IF('Infos voyageurs'!AE322="Laos",'Infos voyageurs'!AL322,"")</f>
        <v/>
      </c>
      <c r="V332" s="68"/>
      <c r="W332" s="69"/>
      <c r="X332" s="56" t="str">
        <f>IF('Infos voyageurs'!AA322="Laos",'Infos voyageurs'!AN322,"")</f>
        <v/>
      </c>
      <c r="Y332" s="69"/>
      <c r="Z332" s="70"/>
      <c r="AA332" s="58">
        <f t="shared" si="10"/>
        <v>0</v>
      </c>
      <c r="AB332" s="70"/>
    </row>
    <row r="333" spans="1:28" ht="16" customHeight="1" x14ac:dyDescent="0.2">
      <c r="A333" s="1" t="str">
        <f>IF('Infos voyageurs'!AA323="Laos",'Infos voyageurs'!B323,"")</f>
        <v/>
      </c>
      <c r="B333" s="61">
        <f t="shared" ref="B333:B396" si="11">SUM(C333:N333)</f>
        <v>0</v>
      </c>
      <c r="C333" s="24" t="str">
        <f>IF(AND('Infos voyageurs'!AA323="Laos",'Infos voyageurs'!AC323="janvier"),'Infos voyageurs'!AG323,"")</f>
        <v/>
      </c>
      <c r="D333" s="24" t="str">
        <f>IF(AND('Infos voyageurs'!AA323="Laos",'Infos voyageurs'!AC323="février"),'Infos voyageurs'!AG323,"")</f>
        <v/>
      </c>
      <c r="E333" s="24" t="str">
        <f>IF(AND('Infos voyageurs'!AA323="Laos",'Infos voyageurs'!AC323="mars"),'Infos voyageurs'!AG323,"")</f>
        <v/>
      </c>
      <c r="F333" s="54" t="str">
        <f>IF(AND('Infos voyageurs'!AA323="Laos",'Infos voyageurs'!AC323="avril"),'Infos voyageurs'!AG323,"")</f>
        <v/>
      </c>
      <c r="G333" s="54" t="str">
        <f>IF(AND('Infos voyageurs'!AA323="Laos",'Infos voyageurs'!AC323="mai"),'Infos voyageurs'!AG323,"")</f>
        <v/>
      </c>
      <c r="H333" s="54" t="str">
        <f>IF(AND('Infos voyageurs'!AA324="Laos",'Infos voyageurs'!AC324="juin"),'Infos voyageurs'!AG324,"")</f>
        <v/>
      </c>
      <c r="I333" s="56" t="str">
        <f>IF(AND('Infos voyageurs'!AA323="Laos",'Infos voyageurs'!AC323="juillet"),'Infos voyageurs'!AG323,"")</f>
        <v/>
      </c>
      <c r="J333" s="56" t="str">
        <f>IF(AND('Infos voyageurs'!AA323="Laos",'Infos voyageurs'!AC323="août"),'Infos voyageurs'!AG323,"")</f>
        <v/>
      </c>
      <c r="K333" s="56" t="str">
        <f>IF(AND('Infos voyageurs'!AA323="Laos",'Infos voyageurs'!AC323="septembre"),'Infos voyageurs'!AG323,"")</f>
        <v/>
      </c>
      <c r="L333" s="58" t="str">
        <f>IF(AND('Infos voyageurs'!AA323="Laos",'Infos voyageurs'!AC323="octobre"),'Infos voyageurs'!AG323,"")</f>
        <v/>
      </c>
      <c r="M333" s="58" t="str">
        <f>IF(AND('Infos voyageurs'!AA323="Laos",'Infos voyageurs'!AC323="novembre"),'Infos voyageurs'!AG323,"")</f>
        <v/>
      </c>
      <c r="N333" s="58" t="str">
        <f>IF(AND('Infos voyageurs'!AA323="Laos",'Infos voyageurs'!AC323="décembre"),'Infos voyageurs'!AG323,"")</f>
        <v/>
      </c>
      <c r="Q333" s="14"/>
      <c r="R333" s="24" t="str">
        <f>IF('Infos voyageurs'!AA323="Laos",'Infos voyageurs'!AI323,"")</f>
        <v/>
      </c>
      <c r="S333" s="14"/>
      <c r="T333" s="68"/>
      <c r="U333" s="54" t="str">
        <f>IF('Infos voyageurs'!AE323="Laos",'Infos voyageurs'!AL323,"")</f>
        <v/>
      </c>
      <c r="V333" s="68"/>
      <c r="W333" s="69"/>
      <c r="X333" s="56" t="str">
        <f>IF('Infos voyageurs'!AA323="Laos",'Infos voyageurs'!AN323,"")</f>
        <v/>
      </c>
      <c r="Y333" s="69"/>
      <c r="Z333" s="70"/>
      <c r="AA333" s="58">
        <f t="shared" ref="AA333:AA396" si="12">B333</f>
        <v>0</v>
      </c>
      <c r="AB333" s="70"/>
    </row>
    <row r="334" spans="1:28" ht="16" customHeight="1" x14ac:dyDescent="0.2">
      <c r="A334" s="1" t="str">
        <f>IF('Infos voyageurs'!AA324="Laos",'Infos voyageurs'!B324,"")</f>
        <v/>
      </c>
      <c r="B334" s="61">
        <f t="shared" si="11"/>
        <v>0</v>
      </c>
      <c r="C334" s="24" t="str">
        <f>IF(AND('Infos voyageurs'!AA324="Laos",'Infos voyageurs'!AC324="janvier"),'Infos voyageurs'!AG324,"")</f>
        <v/>
      </c>
      <c r="D334" s="24" t="str">
        <f>IF(AND('Infos voyageurs'!AA324="Laos",'Infos voyageurs'!AC324="février"),'Infos voyageurs'!AG324,"")</f>
        <v/>
      </c>
      <c r="E334" s="24" t="str">
        <f>IF(AND('Infos voyageurs'!AA324="Laos",'Infos voyageurs'!AC324="mars"),'Infos voyageurs'!AG324,"")</f>
        <v/>
      </c>
      <c r="F334" s="54" t="str">
        <f>IF(AND('Infos voyageurs'!AA324="Laos",'Infos voyageurs'!AC324="avril"),'Infos voyageurs'!AG324,"")</f>
        <v/>
      </c>
      <c r="G334" s="54" t="str">
        <f>IF(AND('Infos voyageurs'!AA324="Laos",'Infos voyageurs'!AC324="mai"),'Infos voyageurs'!AG324,"")</f>
        <v/>
      </c>
      <c r="H334" s="54" t="str">
        <f>IF(AND('Infos voyageurs'!AA325="Laos",'Infos voyageurs'!AC325="juin"),'Infos voyageurs'!AG325,"")</f>
        <v/>
      </c>
      <c r="I334" s="56" t="str">
        <f>IF(AND('Infos voyageurs'!AA324="Laos",'Infos voyageurs'!AC324="juillet"),'Infos voyageurs'!AG324,"")</f>
        <v/>
      </c>
      <c r="J334" s="56" t="str">
        <f>IF(AND('Infos voyageurs'!AA324="Laos",'Infos voyageurs'!AC324="août"),'Infos voyageurs'!AG324,"")</f>
        <v/>
      </c>
      <c r="K334" s="56" t="str">
        <f>IF(AND('Infos voyageurs'!AA324="Laos",'Infos voyageurs'!AC324="septembre"),'Infos voyageurs'!AG324,"")</f>
        <v/>
      </c>
      <c r="L334" s="58" t="str">
        <f>IF(AND('Infos voyageurs'!AA324="Laos",'Infos voyageurs'!AC324="octobre"),'Infos voyageurs'!AG324,"")</f>
        <v/>
      </c>
      <c r="M334" s="58" t="str">
        <f>IF(AND('Infos voyageurs'!AA324="Laos",'Infos voyageurs'!AC324="novembre"),'Infos voyageurs'!AG324,"")</f>
        <v/>
      </c>
      <c r="N334" s="58" t="str">
        <f>IF(AND('Infos voyageurs'!AA324="Laos",'Infos voyageurs'!AC324="décembre"),'Infos voyageurs'!AG324,"")</f>
        <v/>
      </c>
      <c r="Q334" s="14"/>
      <c r="R334" s="24" t="str">
        <f>IF('Infos voyageurs'!AA324="Laos",'Infos voyageurs'!AI324,"")</f>
        <v/>
      </c>
      <c r="S334" s="14"/>
      <c r="T334" s="68"/>
      <c r="U334" s="54" t="str">
        <f>IF('Infos voyageurs'!AE324="Laos",'Infos voyageurs'!AL324,"")</f>
        <v/>
      </c>
      <c r="V334" s="68"/>
      <c r="W334" s="69"/>
      <c r="X334" s="56" t="str">
        <f>IF('Infos voyageurs'!AA324="Laos",'Infos voyageurs'!AN324,"")</f>
        <v/>
      </c>
      <c r="Y334" s="69"/>
      <c r="Z334" s="70"/>
      <c r="AA334" s="58">
        <f t="shared" si="12"/>
        <v>0</v>
      </c>
      <c r="AB334" s="70"/>
    </row>
    <row r="335" spans="1:28" ht="16" customHeight="1" x14ac:dyDescent="0.2">
      <c r="A335" s="1" t="str">
        <f>IF('Infos voyageurs'!AA325="Laos",'Infos voyageurs'!B325,"")</f>
        <v/>
      </c>
      <c r="B335" s="61">
        <f t="shared" si="11"/>
        <v>0</v>
      </c>
      <c r="C335" s="24" t="str">
        <f>IF(AND('Infos voyageurs'!AA325="Laos",'Infos voyageurs'!AC325="janvier"),'Infos voyageurs'!AG325,"")</f>
        <v/>
      </c>
      <c r="D335" s="24" t="str">
        <f>IF(AND('Infos voyageurs'!AA325="Laos",'Infos voyageurs'!AC325="février"),'Infos voyageurs'!AG325,"")</f>
        <v/>
      </c>
      <c r="E335" s="24" t="str">
        <f>IF(AND('Infos voyageurs'!AA325="Laos",'Infos voyageurs'!AC325="mars"),'Infos voyageurs'!AG325,"")</f>
        <v/>
      </c>
      <c r="F335" s="54" t="str">
        <f>IF(AND('Infos voyageurs'!AA325="Laos",'Infos voyageurs'!AC325="avril"),'Infos voyageurs'!AG325,"")</f>
        <v/>
      </c>
      <c r="G335" s="54" t="str">
        <f>IF(AND('Infos voyageurs'!AA325="Laos",'Infos voyageurs'!AC325="mai"),'Infos voyageurs'!AG325,"")</f>
        <v/>
      </c>
      <c r="H335" s="54" t="str">
        <f>IF(AND('Infos voyageurs'!AA326="Laos",'Infos voyageurs'!AC326="juin"),'Infos voyageurs'!AG326,"")</f>
        <v/>
      </c>
      <c r="I335" s="56" t="str">
        <f>IF(AND('Infos voyageurs'!AA325="Laos",'Infos voyageurs'!AC325="juillet"),'Infos voyageurs'!AG325,"")</f>
        <v/>
      </c>
      <c r="J335" s="56" t="str">
        <f>IF(AND('Infos voyageurs'!AA325="Laos",'Infos voyageurs'!AC325="août"),'Infos voyageurs'!AG325,"")</f>
        <v/>
      </c>
      <c r="K335" s="56" t="str">
        <f>IF(AND('Infos voyageurs'!AA325="Laos",'Infos voyageurs'!AC325="septembre"),'Infos voyageurs'!AG325,"")</f>
        <v/>
      </c>
      <c r="L335" s="58" t="str">
        <f>IF(AND('Infos voyageurs'!AA325="Laos",'Infos voyageurs'!AC325="octobre"),'Infos voyageurs'!AG325,"")</f>
        <v/>
      </c>
      <c r="M335" s="58" t="str">
        <f>IF(AND('Infos voyageurs'!AA325="Laos",'Infos voyageurs'!AC325="novembre"),'Infos voyageurs'!AG325,"")</f>
        <v/>
      </c>
      <c r="N335" s="58" t="str">
        <f>IF(AND('Infos voyageurs'!AA325="Laos",'Infos voyageurs'!AC325="décembre"),'Infos voyageurs'!AG325,"")</f>
        <v/>
      </c>
      <c r="Q335" s="14"/>
      <c r="R335" s="24" t="str">
        <f>IF('Infos voyageurs'!AA325="Laos",'Infos voyageurs'!AI325,"")</f>
        <v/>
      </c>
      <c r="S335" s="14"/>
      <c r="T335" s="68"/>
      <c r="U335" s="54" t="str">
        <f>IF('Infos voyageurs'!AE325="Laos",'Infos voyageurs'!AL325,"")</f>
        <v/>
      </c>
      <c r="V335" s="68"/>
      <c r="W335" s="69"/>
      <c r="X335" s="56" t="str">
        <f>IF('Infos voyageurs'!AA325="Laos",'Infos voyageurs'!AN325,"")</f>
        <v/>
      </c>
      <c r="Y335" s="69"/>
      <c r="Z335" s="70"/>
      <c r="AA335" s="58">
        <f t="shared" si="12"/>
        <v>0</v>
      </c>
      <c r="AB335" s="70"/>
    </row>
    <row r="336" spans="1:28" ht="16" customHeight="1" x14ac:dyDescent="0.2">
      <c r="A336" s="1" t="str">
        <f>IF('Infos voyageurs'!AA326="Laos",'Infos voyageurs'!B326,"")</f>
        <v/>
      </c>
      <c r="B336" s="61">
        <f t="shared" si="11"/>
        <v>0</v>
      </c>
      <c r="C336" s="24" t="str">
        <f>IF(AND('Infos voyageurs'!AA326="Laos",'Infos voyageurs'!AC326="janvier"),'Infos voyageurs'!AG326,"")</f>
        <v/>
      </c>
      <c r="D336" s="24" t="str">
        <f>IF(AND('Infos voyageurs'!AA326="Laos",'Infos voyageurs'!AC326="février"),'Infos voyageurs'!AG326,"")</f>
        <v/>
      </c>
      <c r="E336" s="24" t="str">
        <f>IF(AND('Infos voyageurs'!AA326="Laos",'Infos voyageurs'!AC326="mars"),'Infos voyageurs'!AG326,"")</f>
        <v/>
      </c>
      <c r="F336" s="54" t="str">
        <f>IF(AND('Infos voyageurs'!AA326="Laos",'Infos voyageurs'!AC326="avril"),'Infos voyageurs'!AG326,"")</f>
        <v/>
      </c>
      <c r="G336" s="54" t="str">
        <f>IF(AND('Infos voyageurs'!AA326="Laos",'Infos voyageurs'!AC326="mai"),'Infos voyageurs'!AG326,"")</f>
        <v/>
      </c>
      <c r="H336" s="54" t="str">
        <f>IF(AND('Infos voyageurs'!AA327="Laos",'Infos voyageurs'!AC327="juin"),'Infos voyageurs'!AG327,"")</f>
        <v/>
      </c>
      <c r="I336" s="56" t="str">
        <f>IF(AND('Infos voyageurs'!AA326="Laos",'Infos voyageurs'!AC326="juillet"),'Infos voyageurs'!AG326,"")</f>
        <v/>
      </c>
      <c r="J336" s="56" t="str">
        <f>IF(AND('Infos voyageurs'!AA326="Laos",'Infos voyageurs'!AC326="août"),'Infos voyageurs'!AG326,"")</f>
        <v/>
      </c>
      <c r="K336" s="56" t="str">
        <f>IF(AND('Infos voyageurs'!AA326="Laos",'Infos voyageurs'!AC326="septembre"),'Infos voyageurs'!AG326,"")</f>
        <v/>
      </c>
      <c r="L336" s="58" t="str">
        <f>IF(AND('Infos voyageurs'!AA326="Laos",'Infos voyageurs'!AC326="octobre"),'Infos voyageurs'!AG326,"")</f>
        <v/>
      </c>
      <c r="M336" s="58" t="str">
        <f>IF(AND('Infos voyageurs'!AA326="Laos",'Infos voyageurs'!AC326="novembre"),'Infos voyageurs'!AG326,"")</f>
        <v/>
      </c>
      <c r="N336" s="58" t="str">
        <f>IF(AND('Infos voyageurs'!AA326="Laos",'Infos voyageurs'!AC326="décembre"),'Infos voyageurs'!AG326,"")</f>
        <v/>
      </c>
      <c r="Q336" s="14"/>
      <c r="R336" s="24" t="str">
        <f>IF('Infos voyageurs'!AA326="Laos",'Infos voyageurs'!AI326,"")</f>
        <v/>
      </c>
      <c r="S336" s="14"/>
      <c r="T336" s="68"/>
      <c r="U336" s="54" t="str">
        <f>IF('Infos voyageurs'!AE326="Laos",'Infos voyageurs'!AL326,"")</f>
        <v/>
      </c>
      <c r="V336" s="68"/>
      <c r="W336" s="69"/>
      <c r="X336" s="56" t="str">
        <f>IF('Infos voyageurs'!AA326="Laos",'Infos voyageurs'!AN326,"")</f>
        <v/>
      </c>
      <c r="Y336" s="69"/>
      <c r="Z336" s="70"/>
      <c r="AA336" s="58">
        <f t="shared" si="12"/>
        <v>0</v>
      </c>
      <c r="AB336" s="70"/>
    </row>
    <row r="337" spans="1:28" ht="16" customHeight="1" x14ac:dyDescent="0.2">
      <c r="A337" s="1" t="str">
        <f>IF('Infos voyageurs'!AA327="Laos",'Infos voyageurs'!B327,"")</f>
        <v/>
      </c>
      <c r="B337" s="61">
        <f t="shared" si="11"/>
        <v>0</v>
      </c>
      <c r="C337" s="24" t="str">
        <f>IF(AND('Infos voyageurs'!AA327="Laos",'Infos voyageurs'!AC327="janvier"),'Infos voyageurs'!AG327,"")</f>
        <v/>
      </c>
      <c r="D337" s="24" t="str">
        <f>IF(AND('Infos voyageurs'!AA327="Laos",'Infos voyageurs'!AC327="février"),'Infos voyageurs'!AG327,"")</f>
        <v/>
      </c>
      <c r="E337" s="24" t="str">
        <f>IF(AND('Infos voyageurs'!AA327="Laos",'Infos voyageurs'!AC327="mars"),'Infos voyageurs'!AG327,"")</f>
        <v/>
      </c>
      <c r="F337" s="54" t="str">
        <f>IF(AND('Infos voyageurs'!AA327="Laos",'Infos voyageurs'!AC327="avril"),'Infos voyageurs'!AG327,"")</f>
        <v/>
      </c>
      <c r="G337" s="54" t="str">
        <f>IF(AND('Infos voyageurs'!AA327="Laos",'Infos voyageurs'!AC327="mai"),'Infos voyageurs'!AG327,"")</f>
        <v/>
      </c>
      <c r="H337" s="54" t="str">
        <f>IF(AND('Infos voyageurs'!AA328="Laos",'Infos voyageurs'!AC328="juin"),'Infos voyageurs'!AG328,"")</f>
        <v/>
      </c>
      <c r="I337" s="56" t="str">
        <f>IF(AND('Infos voyageurs'!AA327="Laos",'Infos voyageurs'!AC327="juillet"),'Infos voyageurs'!AG327,"")</f>
        <v/>
      </c>
      <c r="J337" s="56" t="str">
        <f>IF(AND('Infos voyageurs'!AA327="Laos",'Infos voyageurs'!AC327="août"),'Infos voyageurs'!AG327,"")</f>
        <v/>
      </c>
      <c r="K337" s="56" t="str">
        <f>IF(AND('Infos voyageurs'!AA327="Laos",'Infos voyageurs'!AC327="septembre"),'Infos voyageurs'!AG327,"")</f>
        <v/>
      </c>
      <c r="L337" s="58" t="str">
        <f>IF(AND('Infos voyageurs'!AA327="Laos",'Infos voyageurs'!AC327="octobre"),'Infos voyageurs'!AG327,"")</f>
        <v/>
      </c>
      <c r="M337" s="58" t="str">
        <f>IF(AND('Infos voyageurs'!AA327="Laos",'Infos voyageurs'!AC327="novembre"),'Infos voyageurs'!AG327,"")</f>
        <v/>
      </c>
      <c r="N337" s="58" t="str">
        <f>IF(AND('Infos voyageurs'!AA327="Laos",'Infos voyageurs'!AC327="décembre"),'Infos voyageurs'!AG327,"")</f>
        <v/>
      </c>
      <c r="Q337" s="14"/>
      <c r="R337" s="24" t="str">
        <f>IF('Infos voyageurs'!AA327="Laos",'Infos voyageurs'!AI327,"")</f>
        <v/>
      </c>
      <c r="S337" s="14"/>
      <c r="T337" s="68"/>
      <c r="U337" s="54" t="str">
        <f>IF('Infos voyageurs'!AE327="Laos",'Infos voyageurs'!AL327,"")</f>
        <v/>
      </c>
      <c r="V337" s="68"/>
      <c r="W337" s="69"/>
      <c r="X337" s="56" t="str">
        <f>IF('Infos voyageurs'!AA327="Laos",'Infos voyageurs'!AN327,"")</f>
        <v/>
      </c>
      <c r="Y337" s="69"/>
      <c r="Z337" s="70"/>
      <c r="AA337" s="58">
        <f t="shared" si="12"/>
        <v>0</v>
      </c>
      <c r="AB337" s="70"/>
    </row>
    <row r="338" spans="1:28" ht="16" customHeight="1" x14ac:dyDescent="0.2">
      <c r="A338" s="1" t="str">
        <f>IF('Infos voyageurs'!AA328="Laos",'Infos voyageurs'!B328,"")</f>
        <v/>
      </c>
      <c r="B338" s="61">
        <f t="shared" si="11"/>
        <v>0</v>
      </c>
      <c r="C338" s="24" t="str">
        <f>IF(AND('Infos voyageurs'!AA328="Laos",'Infos voyageurs'!AC328="janvier"),'Infos voyageurs'!AG328,"")</f>
        <v/>
      </c>
      <c r="D338" s="24" t="str">
        <f>IF(AND('Infos voyageurs'!AA328="Laos",'Infos voyageurs'!AC328="février"),'Infos voyageurs'!AG328,"")</f>
        <v/>
      </c>
      <c r="E338" s="24" t="str">
        <f>IF(AND('Infos voyageurs'!AA328="Laos",'Infos voyageurs'!AC328="mars"),'Infos voyageurs'!AG328,"")</f>
        <v/>
      </c>
      <c r="F338" s="54" t="str">
        <f>IF(AND('Infos voyageurs'!AA328="Laos",'Infos voyageurs'!AC328="avril"),'Infos voyageurs'!AG328,"")</f>
        <v/>
      </c>
      <c r="G338" s="54" t="str">
        <f>IF(AND('Infos voyageurs'!AA328="Laos",'Infos voyageurs'!AC328="mai"),'Infos voyageurs'!AG328,"")</f>
        <v/>
      </c>
      <c r="H338" s="54" t="str">
        <f>IF(AND('Infos voyageurs'!AA329="Laos",'Infos voyageurs'!AC329="juin"),'Infos voyageurs'!AG329,"")</f>
        <v/>
      </c>
      <c r="I338" s="56" t="str">
        <f>IF(AND('Infos voyageurs'!AA328="Laos",'Infos voyageurs'!AC328="juillet"),'Infos voyageurs'!AG328,"")</f>
        <v/>
      </c>
      <c r="J338" s="56" t="str">
        <f>IF(AND('Infos voyageurs'!AA328="Laos",'Infos voyageurs'!AC328="août"),'Infos voyageurs'!AG328,"")</f>
        <v/>
      </c>
      <c r="K338" s="56" t="str">
        <f>IF(AND('Infos voyageurs'!AA328="Laos",'Infos voyageurs'!AC328="septembre"),'Infos voyageurs'!AG328,"")</f>
        <v/>
      </c>
      <c r="L338" s="58" t="str">
        <f>IF(AND('Infos voyageurs'!AA328="Laos",'Infos voyageurs'!AC328="octobre"),'Infos voyageurs'!AG328,"")</f>
        <v/>
      </c>
      <c r="M338" s="58" t="str">
        <f>IF(AND('Infos voyageurs'!AA328="Laos",'Infos voyageurs'!AC328="novembre"),'Infos voyageurs'!AG328,"")</f>
        <v/>
      </c>
      <c r="N338" s="58" t="str">
        <f>IF(AND('Infos voyageurs'!AA328="Laos",'Infos voyageurs'!AC328="décembre"),'Infos voyageurs'!AG328,"")</f>
        <v/>
      </c>
      <c r="Q338" s="14"/>
      <c r="R338" s="24" t="str">
        <f>IF('Infos voyageurs'!AA328="Laos",'Infos voyageurs'!AI328,"")</f>
        <v/>
      </c>
      <c r="S338" s="14"/>
      <c r="T338" s="68"/>
      <c r="U338" s="54" t="str">
        <f>IF('Infos voyageurs'!AE328="Laos",'Infos voyageurs'!AL328,"")</f>
        <v/>
      </c>
      <c r="V338" s="68"/>
      <c r="W338" s="69"/>
      <c r="X338" s="56" t="str">
        <f>IF('Infos voyageurs'!AA328="Laos",'Infos voyageurs'!AN328,"")</f>
        <v/>
      </c>
      <c r="Y338" s="69"/>
      <c r="Z338" s="70"/>
      <c r="AA338" s="58">
        <f t="shared" si="12"/>
        <v>0</v>
      </c>
      <c r="AB338" s="70"/>
    </row>
    <row r="339" spans="1:28" ht="16" customHeight="1" x14ac:dyDescent="0.2">
      <c r="A339" s="1" t="str">
        <f>IF('Infos voyageurs'!AA329="Laos",'Infos voyageurs'!B329,"")</f>
        <v/>
      </c>
      <c r="B339" s="61">
        <f t="shared" si="11"/>
        <v>0</v>
      </c>
      <c r="C339" s="24" t="str">
        <f>IF(AND('Infos voyageurs'!AA329="Laos",'Infos voyageurs'!AC329="janvier"),'Infos voyageurs'!AG329,"")</f>
        <v/>
      </c>
      <c r="D339" s="24" t="str">
        <f>IF(AND('Infos voyageurs'!AA329="Laos",'Infos voyageurs'!AC329="février"),'Infos voyageurs'!AG329,"")</f>
        <v/>
      </c>
      <c r="E339" s="24" t="str">
        <f>IF(AND('Infos voyageurs'!AA329="Laos",'Infos voyageurs'!AC329="mars"),'Infos voyageurs'!AG329,"")</f>
        <v/>
      </c>
      <c r="F339" s="54" t="str">
        <f>IF(AND('Infos voyageurs'!AA329="Laos",'Infos voyageurs'!AC329="avril"),'Infos voyageurs'!AG329,"")</f>
        <v/>
      </c>
      <c r="G339" s="54" t="str">
        <f>IF(AND('Infos voyageurs'!AA329="Laos",'Infos voyageurs'!AC329="mai"),'Infos voyageurs'!AG329,"")</f>
        <v/>
      </c>
      <c r="H339" s="54" t="str">
        <f>IF(AND('Infos voyageurs'!AA330="Laos",'Infos voyageurs'!AC330="juin"),'Infos voyageurs'!AG330,"")</f>
        <v/>
      </c>
      <c r="I339" s="56" t="str">
        <f>IF(AND('Infos voyageurs'!AA329="Laos",'Infos voyageurs'!AC329="juillet"),'Infos voyageurs'!AG329,"")</f>
        <v/>
      </c>
      <c r="J339" s="56" t="str">
        <f>IF(AND('Infos voyageurs'!AA329="Laos",'Infos voyageurs'!AC329="août"),'Infos voyageurs'!AG329,"")</f>
        <v/>
      </c>
      <c r="K339" s="56" t="str">
        <f>IF(AND('Infos voyageurs'!AA329="Laos",'Infos voyageurs'!AC329="septembre"),'Infos voyageurs'!AG329,"")</f>
        <v/>
      </c>
      <c r="L339" s="58" t="str">
        <f>IF(AND('Infos voyageurs'!AA329="Laos",'Infos voyageurs'!AC329="octobre"),'Infos voyageurs'!AG329,"")</f>
        <v/>
      </c>
      <c r="M339" s="58" t="str">
        <f>IF(AND('Infos voyageurs'!AA329="Laos",'Infos voyageurs'!AC329="novembre"),'Infos voyageurs'!AG329,"")</f>
        <v/>
      </c>
      <c r="N339" s="58" t="str">
        <f>IF(AND('Infos voyageurs'!AA329="Laos",'Infos voyageurs'!AC329="décembre"),'Infos voyageurs'!AG329,"")</f>
        <v/>
      </c>
      <c r="Q339" s="14"/>
      <c r="R339" s="24" t="str">
        <f>IF('Infos voyageurs'!AA329="Laos",'Infos voyageurs'!AI329,"")</f>
        <v/>
      </c>
      <c r="S339" s="14"/>
      <c r="T339" s="68"/>
      <c r="U339" s="54" t="str">
        <f>IF('Infos voyageurs'!AE329="Laos",'Infos voyageurs'!AL329,"")</f>
        <v/>
      </c>
      <c r="V339" s="68"/>
      <c r="W339" s="69"/>
      <c r="X339" s="56" t="str">
        <f>IF('Infos voyageurs'!AA329="Laos",'Infos voyageurs'!AN329,"")</f>
        <v/>
      </c>
      <c r="Y339" s="69"/>
      <c r="Z339" s="70"/>
      <c r="AA339" s="58">
        <f t="shared" si="12"/>
        <v>0</v>
      </c>
      <c r="AB339" s="70"/>
    </row>
    <row r="340" spans="1:28" ht="16" customHeight="1" x14ac:dyDescent="0.2">
      <c r="A340" s="1" t="str">
        <f>IF('Infos voyageurs'!AA330="Laos",'Infos voyageurs'!B330,"")</f>
        <v/>
      </c>
      <c r="B340" s="61">
        <f t="shared" si="11"/>
        <v>0</v>
      </c>
      <c r="C340" s="24" t="str">
        <f>IF(AND('Infos voyageurs'!AA330="Laos",'Infos voyageurs'!AC330="janvier"),'Infos voyageurs'!AG330,"")</f>
        <v/>
      </c>
      <c r="D340" s="24" t="str">
        <f>IF(AND('Infos voyageurs'!AA330="Laos",'Infos voyageurs'!AC330="février"),'Infos voyageurs'!AG330,"")</f>
        <v/>
      </c>
      <c r="E340" s="24" t="str">
        <f>IF(AND('Infos voyageurs'!AA330="Laos",'Infos voyageurs'!AC330="mars"),'Infos voyageurs'!AG330,"")</f>
        <v/>
      </c>
      <c r="F340" s="54" t="str">
        <f>IF(AND('Infos voyageurs'!AA330="Laos",'Infos voyageurs'!AC330="avril"),'Infos voyageurs'!AG330,"")</f>
        <v/>
      </c>
      <c r="G340" s="54" t="str">
        <f>IF(AND('Infos voyageurs'!AA330="Laos",'Infos voyageurs'!AC330="mai"),'Infos voyageurs'!AG330,"")</f>
        <v/>
      </c>
      <c r="H340" s="54" t="str">
        <f>IF(AND('Infos voyageurs'!AA331="Laos",'Infos voyageurs'!AC331="juin"),'Infos voyageurs'!AG331,"")</f>
        <v/>
      </c>
      <c r="I340" s="56" t="str">
        <f>IF(AND('Infos voyageurs'!AA330="Laos",'Infos voyageurs'!AC330="juillet"),'Infos voyageurs'!AG330,"")</f>
        <v/>
      </c>
      <c r="J340" s="56" t="str">
        <f>IF(AND('Infos voyageurs'!AA330="Laos",'Infos voyageurs'!AC330="août"),'Infos voyageurs'!AG330,"")</f>
        <v/>
      </c>
      <c r="K340" s="56" t="str">
        <f>IF(AND('Infos voyageurs'!AA330="Laos",'Infos voyageurs'!AC330="septembre"),'Infos voyageurs'!AG330,"")</f>
        <v/>
      </c>
      <c r="L340" s="58" t="str">
        <f>IF(AND('Infos voyageurs'!AA330="Laos",'Infos voyageurs'!AC330="octobre"),'Infos voyageurs'!AG330,"")</f>
        <v/>
      </c>
      <c r="M340" s="58" t="str">
        <f>IF(AND('Infos voyageurs'!AA330="Laos",'Infos voyageurs'!AC330="novembre"),'Infos voyageurs'!AG330,"")</f>
        <v/>
      </c>
      <c r="N340" s="58" t="str">
        <f>IF(AND('Infos voyageurs'!AA330="Laos",'Infos voyageurs'!AC330="décembre"),'Infos voyageurs'!AG330,"")</f>
        <v/>
      </c>
      <c r="Q340" s="14"/>
      <c r="R340" s="24" t="str">
        <f>IF('Infos voyageurs'!AA330="Laos",'Infos voyageurs'!AI330,"")</f>
        <v/>
      </c>
      <c r="S340" s="14"/>
      <c r="T340" s="68"/>
      <c r="U340" s="54" t="str">
        <f>IF('Infos voyageurs'!AE330="Laos",'Infos voyageurs'!AL330,"")</f>
        <v/>
      </c>
      <c r="V340" s="68"/>
      <c r="W340" s="69"/>
      <c r="X340" s="56" t="str">
        <f>IF('Infos voyageurs'!AA330="Laos",'Infos voyageurs'!AN330,"")</f>
        <v/>
      </c>
      <c r="Y340" s="69"/>
      <c r="Z340" s="70"/>
      <c r="AA340" s="58">
        <f t="shared" si="12"/>
        <v>0</v>
      </c>
      <c r="AB340" s="70"/>
    </row>
    <row r="341" spans="1:28" ht="16" customHeight="1" x14ac:dyDescent="0.2">
      <c r="A341" s="1" t="str">
        <f>IF('Infos voyageurs'!AA331="Laos",'Infos voyageurs'!B331,"")</f>
        <v/>
      </c>
      <c r="B341" s="61">
        <f t="shared" si="11"/>
        <v>0</v>
      </c>
      <c r="C341" s="24" t="str">
        <f>IF(AND('Infos voyageurs'!AA331="Laos",'Infos voyageurs'!AC331="janvier"),'Infos voyageurs'!AG331,"")</f>
        <v/>
      </c>
      <c r="D341" s="24" t="str">
        <f>IF(AND('Infos voyageurs'!AA331="Laos",'Infos voyageurs'!AC331="février"),'Infos voyageurs'!AG331,"")</f>
        <v/>
      </c>
      <c r="E341" s="24" t="str">
        <f>IF(AND('Infos voyageurs'!AA331="Laos",'Infos voyageurs'!AC331="mars"),'Infos voyageurs'!AG331,"")</f>
        <v/>
      </c>
      <c r="F341" s="54" t="str">
        <f>IF(AND('Infos voyageurs'!AA331="Laos",'Infos voyageurs'!AC331="avril"),'Infos voyageurs'!AG331,"")</f>
        <v/>
      </c>
      <c r="G341" s="54" t="str">
        <f>IF(AND('Infos voyageurs'!AA331="Laos",'Infos voyageurs'!AC331="mai"),'Infos voyageurs'!AG331,"")</f>
        <v/>
      </c>
      <c r="H341" s="54" t="str">
        <f>IF(AND('Infos voyageurs'!AA332="Laos",'Infos voyageurs'!AC332="juin"),'Infos voyageurs'!AG332,"")</f>
        <v/>
      </c>
      <c r="I341" s="56" t="str">
        <f>IF(AND('Infos voyageurs'!AA331="Laos",'Infos voyageurs'!AC331="juillet"),'Infos voyageurs'!AG331,"")</f>
        <v/>
      </c>
      <c r="J341" s="56" t="str">
        <f>IF(AND('Infos voyageurs'!AA331="Laos",'Infos voyageurs'!AC331="août"),'Infos voyageurs'!AG331,"")</f>
        <v/>
      </c>
      <c r="K341" s="56" t="str">
        <f>IF(AND('Infos voyageurs'!AA331="Laos",'Infos voyageurs'!AC331="septembre"),'Infos voyageurs'!AG331,"")</f>
        <v/>
      </c>
      <c r="L341" s="58" t="str">
        <f>IF(AND('Infos voyageurs'!AA331="Laos",'Infos voyageurs'!AC331="octobre"),'Infos voyageurs'!AG331,"")</f>
        <v/>
      </c>
      <c r="M341" s="58" t="str">
        <f>IF(AND('Infos voyageurs'!AA331="Laos",'Infos voyageurs'!AC331="novembre"),'Infos voyageurs'!AG331,"")</f>
        <v/>
      </c>
      <c r="N341" s="58" t="str">
        <f>IF(AND('Infos voyageurs'!AA331="Laos",'Infos voyageurs'!AC331="décembre"),'Infos voyageurs'!AG331,"")</f>
        <v/>
      </c>
      <c r="Q341" s="14"/>
      <c r="R341" s="24" t="str">
        <f>IF('Infos voyageurs'!AA331="Laos",'Infos voyageurs'!AI331,"")</f>
        <v/>
      </c>
      <c r="S341" s="14"/>
      <c r="T341" s="68"/>
      <c r="U341" s="54" t="str">
        <f>IF('Infos voyageurs'!AE331="Laos",'Infos voyageurs'!AL331,"")</f>
        <v/>
      </c>
      <c r="V341" s="68"/>
      <c r="W341" s="69"/>
      <c r="X341" s="56" t="str">
        <f>IF('Infos voyageurs'!AA331="Laos",'Infos voyageurs'!AN331,"")</f>
        <v/>
      </c>
      <c r="Y341" s="69"/>
      <c r="Z341" s="70"/>
      <c r="AA341" s="58">
        <f t="shared" si="12"/>
        <v>0</v>
      </c>
      <c r="AB341" s="70"/>
    </row>
    <row r="342" spans="1:28" ht="16" customHeight="1" x14ac:dyDescent="0.2">
      <c r="A342" s="1" t="str">
        <f>IF('Infos voyageurs'!AA332="Laos",'Infos voyageurs'!B332,"")</f>
        <v/>
      </c>
      <c r="B342" s="61">
        <f t="shared" si="11"/>
        <v>0</v>
      </c>
      <c r="C342" s="24" t="str">
        <f>IF(AND('Infos voyageurs'!AA332="Laos",'Infos voyageurs'!AC332="janvier"),'Infos voyageurs'!AG332,"")</f>
        <v/>
      </c>
      <c r="D342" s="24" t="str">
        <f>IF(AND('Infos voyageurs'!AA332="Laos",'Infos voyageurs'!AC332="février"),'Infos voyageurs'!AG332,"")</f>
        <v/>
      </c>
      <c r="E342" s="24" t="str">
        <f>IF(AND('Infos voyageurs'!AA332="Laos",'Infos voyageurs'!AC332="mars"),'Infos voyageurs'!AG332,"")</f>
        <v/>
      </c>
      <c r="F342" s="54" t="str">
        <f>IF(AND('Infos voyageurs'!AA332="Laos",'Infos voyageurs'!AC332="avril"),'Infos voyageurs'!AG332,"")</f>
        <v/>
      </c>
      <c r="G342" s="54" t="str">
        <f>IF(AND('Infos voyageurs'!AA332="Laos",'Infos voyageurs'!AC332="mai"),'Infos voyageurs'!AG332,"")</f>
        <v/>
      </c>
      <c r="H342" s="54" t="str">
        <f>IF(AND('Infos voyageurs'!AA333="Laos",'Infos voyageurs'!AC333="juin"),'Infos voyageurs'!AG333,"")</f>
        <v/>
      </c>
      <c r="I342" s="56" t="str">
        <f>IF(AND('Infos voyageurs'!AA332="Laos",'Infos voyageurs'!AC332="juillet"),'Infos voyageurs'!AG332,"")</f>
        <v/>
      </c>
      <c r="J342" s="56" t="str">
        <f>IF(AND('Infos voyageurs'!AA332="Laos",'Infos voyageurs'!AC332="août"),'Infos voyageurs'!AG332,"")</f>
        <v/>
      </c>
      <c r="K342" s="56" t="str">
        <f>IF(AND('Infos voyageurs'!AA332="Laos",'Infos voyageurs'!AC332="septembre"),'Infos voyageurs'!AG332,"")</f>
        <v/>
      </c>
      <c r="L342" s="58" t="str">
        <f>IF(AND('Infos voyageurs'!AA332="Laos",'Infos voyageurs'!AC332="octobre"),'Infos voyageurs'!AG332,"")</f>
        <v/>
      </c>
      <c r="M342" s="58" t="str">
        <f>IF(AND('Infos voyageurs'!AA332="Laos",'Infos voyageurs'!AC332="novembre"),'Infos voyageurs'!AG332,"")</f>
        <v/>
      </c>
      <c r="N342" s="58" t="str">
        <f>IF(AND('Infos voyageurs'!AA332="Laos",'Infos voyageurs'!AC332="décembre"),'Infos voyageurs'!AG332,"")</f>
        <v/>
      </c>
      <c r="Q342" s="14"/>
      <c r="R342" s="24" t="str">
        <f>IF('Infos voyageurs'!AA332="Laos",'Infos voyageurs'!AI332,"")</f>
        <v/>
      </c>
      <c r="S342" s="14"/>
      <c r="T342" s="68"/>
      <c r="U342" s="54" t="str">
        <f>IF('Infos voyageurs'!AE332="Laos",'Infos voyageurs'!AL332,"")</f>
        <v/>
      </c>
      <c r="V342" s="68"/>
      <c r="W342" s="69"/>
      <c r="X342" s="56" t="str">
        <f>IF('Infos voyageurs'!AA332="Laos",'Infos voyageurs'!AN332,"")</f>
        <v/>
      </c>
      <c r="Y342" s="69"/>
      <c r="Z342" s="70"/>
      <c r="AA342" s="58">
        <f t="shared" si="12"/>
        <v>0</v>
      </c>
      <c r="AB342" s="70"/>
    </row>
    <row r="343" spans="1:28" ht="16" customHeight="1" x14ac:dyDescent="0.2">
      <c r="A343" s="1" t="str">
        <f>IF('Infos voyageurs'!AA333="Laos",'Infos voyageurs'!B333,"")</f>
        <v/>
      </c>
      <c r="B343" s="61">
        <f t="shared" si="11"/>
        <v>0</v>
      </c>
      <c r="C343" s="24" t="str">
        <f>IF(AND('Infos voyageurs'!AA333="Laos",'Infos voyageurs'!AC333="janvier"),'Infos voyageurs'!AG333,"")</f>
        <v/>
      </c>
      <c r="D343" s="24" t="str">
        <f>IF(AND('Infos voyageurs'!AA333="Laos",'Infos voyageurs'!AC333="février"),'Infos voyageurs'!AG333,"")</f>
        <v/>
      </c>
      <c r="E343" s="24" t="str">
        <f>IF(AND('Infos voyageurs'!AA333="Laos",'Infos voyageurs'!AC333="mars"),'Infos voyageurs'!AG333,"")</f>
        <v/>
      </c>
      <c r="F343" s="54" t="str">
        <f>IF(AND('Infos voyageurs'!AA333="Laos",'Infos voyageurs'!AC333="avril"),'Infos voyageurs'!AG333,"")</f>
        <v/>
      </c>
      <c r="G343" s="54" t="str">
        <f>IF(AND('Infos voyageurs'!AA333="Laos",'Infos voyageurs'!AC333="mai"),'Infos voyageurs'!AG333,"")</f>
        <v/>
      </c>
      <c r="H343" s="54" t="str">
        <f>IF(AND('Infos voyageurs'!AA334="Laos",'Infos voyageurs'!AC334="juin"),'Infos voyageurs'!AG334,"")</f>
        <v/>
      </c>
      <c r="I343" s="56" t="str">
        <f>IF(AND('Infos voyageurs'!AA333="Laos",'Infos voyageurs'!AC333="juillet"),'Infos voyageurs'!AG333,"")</f>
        <v/>
      </c>
      <c r="J343" s="56" t="str">
        <f>IF(AND('Infos voyageurs'!AA333="Laos",'Infos voyageurs'!AC333="août"),'Infos voyageurs'!AG333,"")</f>
        <v/>
      </c>
      <c r="K343" s="56" t="str">
        <f>IF(AND('Infos voyageurs'!AA333="Laos",'Infos voyageurs'!AC333="septembre"),'Infos voyageurs'!AG333,"")</f>
        <v/>
      </c>
      <c r="L343" s="58" t="str">
        <f>IF(AND('Infos voyageurs'!AA333="Laos",'Infos voyageurs'!AC333="octobre"),'Infos voyageurs'!AG333,"")</f>
        <v/>
      </c>
      <c r="M343" s="58" t="str">
        <f>IF(AND('Infos voyageurs'!AA333="Laos",'Infos voyageurs'!AC333="novembre"),'Infos voyageurs'!AG333,"")</f>
        <v/>
      </c>
      <c r="N343" s="58" t="str">
        <f>IF(AND('Infos voyageurs'!AA333="Laos",'Infos voyageurs'!AC333="décembre"),'Infos voyageurs'!AG333,"")</f>
        <v/>
      </c>
      <c r="Q343" s="14"/>
      <c r="R343" s="24" t="str">
        <f>IF('Infos voyageurs'!AA333="Laos",'Infos voyageurs'!AI333,"")</f>
        <v/>
      </c>
      <c r="S343" s="14"/>
      <c r="T343" s="68"/>
      <c r="U343" s="54" t="str">
        <f>IF('Infos voyageurs'!AE333="Laos",'Infos voyageurs'!AL333,"")</f>
        <v/>
      </c>
      <c r="V343" s="68"/>
      <c r="W343" s="69"/>
      <c r="X343" s="56" t="str">
        <f>IF('Infos voyageurs'!AA333="Laos",'Infos voyageurs'!AN333,"")</f>
        <v/>
      </c>
      <c r="Y343" s="69"/>
      <c r="Z343" s="70"/>
      <c r="AA343" s="58">
        <f t="shared" si="12"/>
        <v>0</v>
      </c>
      <c r="AB343" s="70"/>
    </row>
    <row r="344" spans="1:28" ht="16" customHeight="1" x14ac:dyDescent="0.2">
      <c r="A344" s="1" t="str">
        <f>IF('Infos voyageurs'!AA334="Laos",'Infos voyageurs'!B334,"")</f>
        <v/>
      </c>
      <c r="B344" s="61">
        <f t="shared" si="11"/>
        <v>0</v>
      </c>
      <c r="C344" s="24" t="str">
        <f>IF(AND('Infos voyageurs'!AA334="Laos",'Infos voyageurs'!AC334="janvier"),'Infos voyageurs'!AG334,"")</f>
        <v/>
      </c>
      <c r="D344" s="24" t="str">
        <f>IF(AND('Infos voyageurs'!AA334="Laos",'Infos voyageurs'!AC334="février"),'Infos voyageurs'!AG334,"")</f>
        <v/>
      </c>
      <c r="E344" s="24" t="str">
        <f>IF(AND('Infos voyageurs'!AA334="Laos",'Infos voyageurs'!AC334="mars"),'Infos voyageurs'!AG334,"")</f>
        <v/>
      </c>
      <c r="F344" s="54" t="str">
        <f>IF(AND('Infos voyageurs'!AA334="Laos",'Infos voyageurs'!AC334="avril"),'Infos voyageurs'!AG334,"")</f>
        <v/>
      </c>
      <c r="G344" s="54" t="str">
        <f>IF(AND('Infos voyageurs'!AA334="Laos",'Infos voyageurs'!AC334="mai"),'Infos voyageurs'!AG334,"")</f>
        <v/>
      </c>
      <c r="H344" s="54" t="str">
        <f>IF(AND('Infos voyageurs'!AA335="Laos",'Infos voyageurs'!AC335="juin"),'Infos voyageurs'!AG335,"")</f>
        <v/>
      </c>
      <c r="I344" s="56" t="str">
        <f>IF(AND('Infos voyageurs'!AA334="Laos",'Infos voyageurs'!AC334="juillet"),'Infos voyageurs'!AG334,"")</f>
        <v/>
      </c>
      <c r="J344" s="56" t="str">
        <f>IF(AND('Infos voyageurs'!AA334="Laos",'Infos voyageurs'!AC334="août"),'Infos voyageurs'!AG334,"")</f>
        <v/>
      </c>
      <c r="K344" s="56" t="str">
        <f>IF(AND('Infos voyageurs'!AA334="Laos",'Infos voyageurs'!AC334="septembre"),'Infos voyageurs'!AG334,"")</f>
        <v/>
      </c>
      <c r="L344" s="58" t="str">
        <f>IF(AND('Infos voyageurs'!AA334="Laos",'Infos voyageurs'!AC334="octobre"),'Infos voyageurs'!AG334,"")</f>
        <v/>
      </c>
      <c r="M344" s="58" t="str">
        <f>IF(AND('Infos voyageurs'!AA334="Laos",'Infos voyageurs'!AC334="novembre"),'Infos voyageurs'!AG334,"")</f>
        <v/>
      </c>
      <c r="N344" s="58" t="str">
        <f>IF(AND('Infos voyageurs'!AA334="Laos",'Infos voyageurs'!AC334="décembre"),'Infos voyageurs'!AG334,"")</f>
        <v/>
      </c>
      <c r="Q344" s="14"/>
      <c r="R344" s="24" t="str">
        <f>IF('Infos voyageurs'!AA334="Laos",'Infos voyageurs'!AI334,"")</f>
        <v/>
      </c>
      <c r="S344" s="14"/>
      <c r="T344" s="68"/>
      <c r="U344" s="54" t="str">
        <f>IF('Infos voyageurs'!AE334="Laos",'Infos voyageurs'!AL334,"")</f>
        <v/>
      </c>
      <c r="V344" s="68"/>
      <c r="W344" s="69"/>
      <c r="X344" s="56" t="str">
        <f>IF('Infos voyageurs'!AA334="Laos",'Infos voyageurs'!AN334,"")</f>
        <v/>
      </c>
      <c r="Y344" s="69"/>
      <c r="Z344" s="70"/>
      <c r="AA344" s="58">
        <f t="shared" si="12"/>
        <v>0</v>
      </c>
      <c r="AB344" s="70"/>
    </row>
    <row r="345" spans="1:28" ht="16" customHeight="1" x14ac:dyDescent="0.2">
      <c r="A345" s="1" t="str">
        <f>IF('Infos voyageurs'!AA335="Laos",'Infos voyageurs'!B335,"")</f>
        <v/>
      </c>
      <c r="B345" s="61">
        <f t="shared" si="11"/>
        <v>0</v>
      </c>
      <c r="C345" s="24" t="str">
        <f>IF(AND('Infos voyageurs'!AA335="Laos",'Infos voyageurs'!AC335="janvier"),'Infos voyageurs'!AG335,"")</f>
        <v/>
      </c>
      <c r="D345" s="24" t="str">
        <f>IF(AND('Infos voyageurs'!AA335="Laos",'Infos voyageurs'!AC335="février"),'Infos voyageurs'!AG335,"")</f>
        <v/>
      </c>
      <c r="E345" s="24" t="str">
        <f>IF(AND('Infos voyageurs'!AA335="Laos",'Infos voyageurs'!AC335="mars"),'Infos voyageurs'!AG335,"")</f>
        <v/>
      </c>
      <c r="F345" s="54" t="str">
        <f>IF(AND('Infos voyageurs'!AA335="Laos",'Infos voyageurs'!AC335="avril"),'Infos voyageurs'!AG335,"")</f>
        <v/>
      </c>
      <c r="G345" s="54" t="str">
        <f>IF(AND('Infos voyageurs'!AA335="Laos",'Infos voyageurs'!AC335="mai"),'Infos voyageurs'!AG335,"")</f>
        <v/>
      </c>
      <c r="H345" s="54" t="str">
        <f>IF(AND('Infos voyageurs'!AA336="Laos",'Infos voyageurs'!AC336="juin"),'Infos voyageurs'!AG336,"")</f>
        <v/>
      </c>
      <c r="I345" s="56" t="str">
        <f>IF(AND('Infos voyageurs'!AA335="Laos",'Infos voyageurs'!AC335="juillet"),'Infos voyageurs'!AG335,"")</f>
        <v/>
      </c>
      <c r="J345" s="56" t="str">
        <f>IF(AND('Infos voyageurs'!AA335="Laos",'Infos voyageurs'!AC335="août"),'Infos voyageurs'!AG335,"")</f>
        <v/>
      </c>
      <c r="K345" s="56" t="str">
        <f>IF(AND('Infos voyageurs'!AA335="Laos",'Infos voyageurs'!AC335="septembre"),'Infos voyageurs'!AG335,"")</f>
        <v/>
      </c>
      <c r="L345" s="58" t="str">
        <f>IF(AND('Infos voyageurs'!AA335="Laos",'Infos voyageurs'!AC335="octobre"),'Infos voyageurs'!AG335,"")</f>
        <v/>
      </c>
      <c r="M345" s="58" t="str">
        <f>IF(AND('Infos voyageurs'!AA335="Laos",'Infos voyageurs'!AC335="novembre"),'Infos voyageurs'!AG335,"")</f>
        <v/>
      </c>
      <c r="N345" s="58" t="str">
        <f>IF(AND('Infos voyageurs'!AA335="Laos",'Infos voyageurs'!AC335="décembre"),'Infos voyageurs'!AG335,"")</f>
        <v/>
      </c>
      <c r="Q345" s="14"/>
      <c r="R345" s="24" t="str">
        <f>IF('Infos voyageurs'!AA335="Laos",'Infos voyageurs'!AI335,"")</f>
        <v/>
      </c>
      <c r="S345" s="14"/>
      <c r="T345" s="68"/>
      <c r="U345" s="54" t="str">
        <f>IF('Infos voyageurs'!AE335="Laos",'Infos voyageurs'!AL335,"")</f>
        <v/>
      </c>
      <c r="V345" s="68"/>
      <c r="W345" s="69"/>
      <c r="X345" s="56" t="str">
        <f>IF('Infos voyageurs'!AA335="Laos",'Infos voyageurs'!AN335,"")</f>
        <v/>
      </c>
      <c r="Y345" s="69"/>
      <c r="Z345" s="70"/>
      <c r="AA345" s="58">
        <f t="shared" si="12"/>
        <v>0</v>
      </c>
      <c r="AB345" s="70"/>
    </row>
    <row r="346" spans="1:28" ht="16" customHeight="1" x14ac:dyDescent="0.2">
      <c r="A346" s="1" t="str">
        <f>IF('Infos voyageurs'!AA336="Laos",'Infos voyageurs'!B336,"")</f>
        <v/>
      </c>
      <c r="B346" s="61">
        <f t="shared" si="11"/>
        <v>0</v>
      </c>
      <c r="C346" s="24" t="str">
        <f>IF(AND('Infos voyageurs'!AA336="Laos",'Infos voyageurs'!AC336="janvier"),'Infos voyageurs'!AG336,"")</f>
        <v/>
      </c>
      <c r="D346" s="24" t="str">
        <f>IF(AND('Infos voyageurs'!AA336="Laos",'Infos voyageurs'!AC336="février"),'Infos voyageurs'!AG336,"")</f>
        <v/>
      </c>
      <c r="E346" s="24" t="str">
        <f>IF(AND('Infos voyageurs'!AA336="Laos",'Infos voyageurs'!AC336="mars"),'Infos voyageurs'!AG336,"")</f>
        <v/>
      </c>
      <c r="F346" s="54" t="str">
        <f>IF(AND('Infos voyageurs'!AA336="Laos",'Infos voyageurs'!AC336="avril"),'Infos voyageurs'!AG336,"")</f>
        <v/>
      </c>
      <c r="G346" s="54" t="str">
        <f>IF(AND('Infos voyageurs'!AA336="Laos",'Infos voyageurs'!AC336="mai"),'Infos voyageurs'!AG336,"")</f>
        <v/>
      </c>
      <c r="H346" s="54" t="str">
        <f>IF(AND('Infos voyageurs'!AA337="Laos",'Infos voyageurs'!AC337="juin"),'Infos voyageurs'!AG337,"")</f>
        <v/>
      </c>
      <c r="I346" s="56" t="str">
        <f>IF(AND('Infos voyageurs'!AA336="Laos",'Infos voyageurs'!AC336="juillet"),'Infos voyageurs'!AG336,"")</f>
        <v/>
      </c>
      <c r="J346" s="56" t="str">
        <f>IF(AND('Infos voyageurs'!AA336="Laos",'Infos voyageurs'!AC336="août"),'Infos voyageurs'!AG336,"")</f>
        <v/>
      </c>
      <c r="K346" s="56" t="str">
        <f>IF(AND('Infos voyageurs'!AA336="Laos",'Infos voyageurs'!AC336="septembre"),'Infos voyageurs'!AG336,"")</f>
        <v/>
      </c>
      <c r="L346" s="58" t="str">
        <f>IF(AND('Infos voyageurs'!AA336="Laos",'Infos voyageurs'!AC336="octobre"),'Infos voyageurs'!AG336,"")</f>
        <v/>
      </c>
      <c r="M346" s="58" t="str">
        <f>IF(AND('Infos voyageurs'!AA336="Laos",'Infos voyageurs'!AC336="novembre"),'Infos voyageurs'!AG336,"")</f>
        <v/>
      </c>
      <c r="N346" s="58" t="str">
        <f>IF(AND('Infos voyageurs'!AA336="Laos",'Infos voyageurs'!AC336="décembre"),'Infos voyageurs'!AG336,"")</f>
        <v/>
      </c>
      <c r="Q346" s="14"/>
      <c r="R346" s="24" t="str">
        <f>IF('Infos voyageurs'!AA336="Laos",'Infos voyageurs'!AI336,"")</f>
        <v/>
      </c>
      <c r="S346" s="14"/>
      <c r="T346" s="68"/>
      <c r="U346" s="54" t="str">
        <f>IF('Infos voyageurs'!AE336="Laos",'Infos voyageurs'!AL336,"")</f>
        <v/>
      </c>
      <c r="V346" s="68"/>
      <c r="W346" s="69"/>
      <c r="X346" s="56" t="str">
        <f>IF('Infos voyageurs'!AA336="Laos",'Infos voyageurs'!AN336,"")</f>
        <v/>
      </c>
      <c r="Y346" s="69"/>
      <c r="Z346" s="70"/>
      <c r="AA346" s="58">
        <f t="shared" si="12"/>
        <v>0</v>
      </c>
      <c r="AB346" s="70"/>
    </row>
    <row r="347" spans="1:28" ht="16" customHeight="1" x14ac:dyDescent="0.2">
      <c r="A347" s="1" t="str">
        <f>IF('Infos voyageurs'!AA337="Laos",'Infos voyageurs'!B337,"")</f>
        <v/>
      </c>
      <c r="B347" s="61">
        <f t="shared" si="11"/>
        <v>0</v>
      </c>
      <c r="C347" s="24" t="str">
        <f>IF(AND('Infos voyageurs'!AA337="Laos",'Infos voyageurs'!AC337="janvier"),'Infos voyageurs'!AG337,"")</f>
        <v/>
      </c>
      <c r="D347" s="24" t="str">
        <f>IF(AND('Infos voyageurs'!AA337="Laos",'Infos voyageurs'!AC337="février"),'Infos voyageurs'!AG337,"")</f>
        <v/>
      </c>
      <c r="E347" s="24" t="str">
        <f>IF(AND('Infos voyageurs'!AA337="Laos",'Infos voyageurs'!AC337="mars"),'Infos voyageurs'!AG337,"")</f>
        <v/>
      </c>
      <c r="F347" s="54" t="str">
        <f>IF(AND('Infos voyageurs'!AA337="Laos",'Infos voyageurs'!AC337="avril"),'Infos voyageurs'!AG337,"")</f>
        <v/>
      </c>
      <c r="G347" s="54" t="str">
        <f>IF(AND('Infos voyageurs'!AA337="Laos",'Infos voyageurs'!AC337="mai"),'Infos voyageurs'!AG337,"")</f>
        <v/>
      </c>
      <c r="H347" s="54" t="str">
        <f>IF(AND('Infos voyageurs'!AA338="Laos",'Infos voyageurs'!AC338="juin"),'Infos voyageurs'!AG338,"")</f>
        <v/>
      </c>
      <c r="I347" s="56" t="str">
        <f>IF(AND('Infos voyageurs'!AA337="Laos",'Infos voyageurs'!AC337="juillet"),'Infos voyageurs'!AG337,"")</f>
        <v/>
      </c>
      <c r="J347" s="56" t="str">
        <f>IF(AND('Infos voyageurs'!AA337="Laos",'Infos voyageurs'!AC337="août"),'Infos voyageurs'!AG337,"")</f>
        <v/>
      </c>
      <c r="K347" s="56" t="str">
        <f>IF(AND('Infos voyageurs'!AA337="Laos",'Infos voyageurs'!AC337="septembre"),'Infos voyageurs'!AG337,"")</f>
        <v/>
      </c>
      <c r="L347" s="58" t="str">
        <f>IF(AND('Infos voyageurs'!AA337="Laos",'Infos voyageurs'!AC337="octobre"),'Infos voyageurs'!AG337,"")</f>
        <v/>
      </c>
      <c r="M347" s="58" t="str">
        <f>IF(AND('Infos voyageurs'!AA337="Laos",'Infos voyageurs'!AC337="novembre"),'Infos voyageurs'!AG337,"")</f>
        <v/>
      </c>
      <c r="N347" s="58" t="str">
        <f>IF(AND('Infos voyageurs'!AA337="Laos",'Infos voyageurs'!AC337="décembre"),'Infos voyageurs'!AG337,"")</f>
        <v/>
      </c>
      <c r="Q347" s="14"/>
      <c r="R347" s="24" t="str">
        <f>IF('Infos voyageurs'!AA337="Laos",'Infos voyageurs'!AI337,"")</f>
        <v/>
      </c>
      <c r="S347" s="14"/>
      <c r="T347" s="68"/>
      <c r="U347" s="54" t="str">
        <f>IF('Infos voyageurs'!AE337="Laos",'Infos voyageurs'!AL337,"")</f>
        <v/>
      </c>
      <c r="V347" s="68"/>
      <c r="W347" s="69"/>
      <c r="X347" s="56" t="str">
        <f>IF('Infos voyageurs'!AA337="Laos",'Infos voyageurs'!AN337,"")</f>
        <v/>
      </c>
      <c r="Y347" s="69"/>
      <c r="Z347" s="70"/>
      <c r="AA347" s="58">
        <f t="shared" si="12"/>
        <v>0</v>
      </c>
      <c r="AB347" s="70"/>
    </row>
    <row r="348" spans="1:28" ht="16" customHeight="1" x14ac:dyDescent="0.2">
      <c r="A348" s="1" t="str">
        <f>IF('Infos voyageurs'!AA338="Laos",'Infos voyageurs'!B338,"")</f>
        <v/>
      </c>
      <c r="B348" s="61">
        <f t="shared" si="11"/>
        <v>0</v>
      </c>
      <c r="C348" s="24" t="str">
        <f>IF(AND('Infos voyageurs'!AA338="Laos",'Infos voyageurs'!AC338="janvier"),'Infos voyageurs'!AG338,"")</f>
        <v/>
      </c>
      <c r="D348" s="24" t="str">
        <f>IF(AND('Infos voyageurs'!AA338="Laos",'Infos voyageurs'!AC338="février"),'Infos voyageurs'!AG338,"")</f>
        <v/>
      </c>
      <c r="E348" s="24" t="str">
        <f>IF(AND('Infos voyageurs'!AA338="Laos",'Infos voyageurs'!AC338="mars"),'Infos voyageurs'!AG338,"")</f>
        <v/>
      </c>
      <c r="F348" s="54" t="str">
        <f>IF(AND('Infos voyageurs'!AA338="Laos",'Infos voyageurs'!AC338="avril"),'Infos voyageurs'!AG338,"")</f>
        <v/>
      </c>
      <c r="G348" s="54" t="str">
        <f>IF(AND('Infos voyageurs'!AA338="Laos",'Infos voyageurs'!AC338="mai"),'Infos voyageurs'!AG338,"")</f>
        <v/>
      </c>
      <c r="H348" s="54" t="str">
        <f>IF(AND('Infos voyageurs'!AA339="Laos",'Infos voyageurs'!AC339="juin"),'Infos voyageurs'!AG339,"")</f>
        <v/>
      </c>
      <c r="I348" s="56" t="str">
        <f>IF(AND('Infos voyageurs'!AA338="Laos",'Infos voyageurs'!AC338="juillet"),'Infos voyageurs'!AG338,"")</f>
        <v/>
      </c>
      <c r="J348" s="56" t="str">
        <f>IF(AND('Infos voyageurs'!AA338="Laos",'Infos voyageurs'!AC338="août"),'Infos voyageurs'!AG338,"")</f>
        <v/>
      </c>
      <c r="K348" s="56" t="str">
        <f>IF(AND('Infos voyageurs'!AA338="Laos",'Infos voyageurs'!AC338="septembre"),'Infos voyageurs'!AG338,"")</f>
        <v/>
      </c>
      <c r="L348" s="58" t="str">
        <f>IF(AND('Infos voyageurs'!AA338="Laos",'Infos voyageurs'!AC338="octobre"),'Infos voyageurs'!AG338,"")</f>
        <v/>
      </c>
      <c r="M348" s="58" t="str">
        <f>IF(AND('Infos voyageurs'!AA338="Laos",'Infos voyageurs'!AC338="novembre"),'Infos voyageurs'!AG338,"")</f>
        <v/>
      </c>
      <c r="N348" s="58" t="str">
        <f>IF(AND('Infos voyageurs'!AA338="Laos",'Infos voyageurs'!AC338="décembre"),'Infos voyageurs'!AG338,"")</f>
        <v/>
      </c>
      <c r="Q348" s="14"/>
      <c r="R348" s="24" t="str">
        <f>IF('Infos voyageurs'!AA338="Laos",'Infos voyageurs'!AI338,"")</f>
        <v/>
      </c>
      <c r="S348" s="14"/>
      <c r="T348" s="68"/>
      <c r="U348" s="54" t="str">
        <f>IF('Infos voyageurs'!AE338="Laos",'Infos voyageurs'!AL338,"")</f>
        <v/>
      </c>
      <c r="V348" s="68"/>
      <c r="W348" s="69"/>
      <c r="X348" s="56" t="str">
        <f>IF('Infos voyageurs'!AA338="Laos",'Infos voyageurs'!AN338,"")</f>
        <v/>
      </c>
      <c r="Y348" s="69"/>
      <c r="Z348" s="70"/>
      <c r="AA348" s="58">
        <f t="shared" si="12"/>
        <v>0</v>
      </c>
      <c r="AB348" s="70"/>
    </row>
    <row r="349" spans="1:28" ht="16" customHeight="1" x14ac:dyDescent="0.2">
      <c r="A349" s="1" t="str">
        <f>IF('Infos voyageurs'!AA339="Laos",'Infos voyageurs'!B339,"")</f>
        <v/>
      </c>
      <c r="B349" s="61">
        <f t="shared" si="11"/>
        <v>0</v>
      </c>
      <c r="C349" s="24" t="str">
        <f>IF(AND('Infos voyageurs'!AA339="Laos",'Infos voyageurs'!AC339="janvier"),'Infos voyageurs'!AG339,"")</f>
        <v/>
      </c>
      <c r="D349" s="24" t="str">
        <f>IF(AND('Infos voyageurs'!AA339="Laos",'Infos voyageurs'!AC339="février"),'Infos voyageurs'!AG339,"")</f>
        <v/>
      </c>
      <c r="E349" s="24" t="str">
        <f>IF(AND('Infos voyageurs'!AA339="Laos",'Infos voyageurs'!AC339="mars"),'Infos voyageurs'!AG339,"")</f>
        <v/>
      </c>
      <c r="F349" s="54" t="str">
        <f>IF(AND('Infos voyageurs'!AA339="Laos",'Infos voyageurs'!AC339="avril"),'Infos voyageurs'!AG339,"")</f>
        <v/>
      </c>
      <c r="G349" s="54" t="str">
        <f>IF(AND('Infos voyageurs'!AA339="Laos",'Infos voyageurs'!AC339="mai"),'Infos voyageurs'!AG339,"")</f>
        <v/>
      </c>
      <c r="H349" s="54" t="str">
        <f>IF(AND('Infos voyageurs'!AA340="Laos",'Infos voyageurs'!AC340="juin"),'Infos voyageurs'!AG340,"")</f>
        <v/>
      </c>
      <c r="I349" s="56" t="str">
        <f>IF(AND('Infos voyageurs'!AA339="Laos",'Infos voyageurs'!AC339="juillet"),'Infos voyageurs'!AG339,"")</f>
        <v/>
      </c>
      <c r="J349" s="56" t="str">
        <f>IF(AND('Infos voyageurs'!AA339="Laos",'Infos voyageurs'!AC339="août"),'Infos voyageurs'!AG339,"")</f>
        <v/>
      </c>
      <c r="K349" s="56" t="str">
        <f>IF(AND('Infos voyageurs'!AA339="Laos",'Infos voyageurs'!AC339="septembre"),'Infos voyageurs'!AG339,"")</f>
        <v/>
      </c>
      <c r="L349" s="58" t="str">
        <f>IF(AND('Infos voyageurs'!AA339="Laos",'Infos voyageurs'!AC339="octobre"),'Infos voyageurs'!AG339,"")</f>
        <v/>
      </c>
      <c r="M349" s="58" t="str">
        <f>IF(AND('Infos voyageurs'!AA339="Laos",'Infos voyageurs'!AC339="novembre"),'Infos voyageurs'!AG339,"")</f>
        <v/>
      </c>
      <c r="N349" s="58" t="str">
        <f>IF(AND('Infos voyageurs'!AA339="Laos",'Infos voyageurs'!AC339="décembre"),'Infos voyageurs'!AG339,"")</f>
        <v/>
      </c>
      <c r="Q349" s="14"/>
      <c r="R349" s="24" t="str">
        <f>IF('Infos voyageurs'!AA339="Laos",'Infos voyageurs'!AI339,"")</f>
        <v/>
      </c>
      <c r="S349" s="14"/>
      <c r="T349" s="68"/>
      <c r="U349" s="54" t="str">
        <f>IF('Infos voyageurs'!AE339="Laos",'Infos voyageurs'!AL339,"")</f>
        <v/>
      </c>
      <c r="V349" s="68"/>
      <c r="W349" s="69"/>
      <c r="X349" s="56" t="str">
        <f>IF('Infos voyageurs'!AA339="Laos",'Infos voyageurs'!AN339,"")</f>
        <v/>
      </c>
      <c r="Y349" s="69"/>
      <c r="Z349" s="70"/>
      <c r="AA349" s="58">
        <f t="shared" si="12"/>
        <v>0</v>
      </c>
      <c r="AB349" s="70"/>
    </row>
    <row r="350" spans="1:28" ht="16" customHeight="1" x14ac:dyDescent="0.2">
      <c r="A350" s="1" t="str">
        <f>IF('Infos voyageurs'!AA340="Laos",'Infos voyageurs'!B340,"")</f>
        <v/>
      </c>
      <c r="B350" s="61">
        <f t="shared" si="11"/>
        <v>0</v>
      </c>
      <c r="C350" s="24" t="str">
        <f>IF(AND('Infos voyageurs'!AA340="Laos",'Infos voyageurs'!AC340="janvier"),'Infos voyageurs'!AG340,"")</f>
        <v/>
      </c>
      <c r="D350" s="24" t="str">
        <f>IF(AND('Infos voyageurs'!AA340="Laos",'Infos voyageurs'!AC340="février"),'Infos voyageurs'!AG340,"")</f>
        <v/>
      </c>
      <c r="E350" s="24" t="str">
        <f>IF(AND('Infos voyageurs'!AA340="Laos",'Infos voyageurs'!AC340="mars"),'Infos voyageurs'!AG340,"")</f>
        <v/>
      </c>
      <c r="F350" s="54" t="str">
        <f>IF(AND('Infos voyageurs'!AA340="Laos",'Infos voyageurs'!AC340="avril"),'Infos voyageurs'!AG340,"")</f>
        <v/>
      </c>
      <c r="G350" s="54" t="str">
        <f>IF(AND('Infos voyageurs'!AA340="Laos",'Infos voyageurs'!AC340="mai"),'Infos voyageurs'!AG340,"")</f>
        <v/>
      </c>
      <c r="H350" s="54" t="str">
        <f>IF(AND('Infos voyageurs'!AA341="Laos",'Infos voyageurs'!AC341="juin"),'Infos voyageurs'!AG341,"")</f>
        <v/>
      </c>
      <c r="I350" s="56" t="str">
        <f>IF(AND('Infos voyageurs'!AA340="Laos",'Infos voyageurs'!AC340="juillet"),'Infos voyageurs'!AG340,"")</f>
        <v/>
      </c>
      <c r="J350" s="56" t="str">
        <f>IF(AND('Infos voyageurs'!AA340="Laos",'Infos voyageurs'!AC340="août"),'Infos voyageurs'!AG340,"")</f>
        <v/>
      </c>
      <c r="K350" s="56" t="str">
        <f>IF(AND('Infos voyageurs'!AA340="Laos",'Infos voyageurs'!AC340="septembre"),'Infos voyageurs'!AG340,"")</f>
        <v/>
      </c>
      <c r="L350" s="58" t="str">
        <f>IF(AND('Infos voyageurs'!AA340="Laos",'Infos voyageurs'!AC340="octobre"),'Infos voyageurs'!AG340,"")</f>
        <v/>
      </c>
      <c r="M350" s="58" t="str">
        <f>IF(AND('Infos voyageurs'!AA340="Laos",'Infos voyageurs'!AC340="novembre"),'Infos voyageurs'!AG340,"")</f>
        <v/>
      </c>
      <c r="N350" s="58" t="str">
        <f>IF(AND('Infos voyageurs'!AA340="Laos",'Infos voyageurs'!AC340="décembre"),'Infos voyageurs'!AG340,"")</f>
        <v/>
      </c>
      <c r="Q350" s="14"/>
      <c r="R350" s="24" t="str">
        <f>IF('Infos voyageurs'!AA340="Laos",'Infos voyageurs'!AI340,"")</f>
        <v/>
      </c>
      <c r="S350" s="14"/>
      <c r="T350" s="68"/>
      <c r="U350" s="54" t="str">
        <f>IF('Infos voyageurs'!AE340="Laos",'Infos voyageurs'!AL340,"")</f>
        <v/>
      </c>
      <c r="V350" s="68"/>
      <c r="W350" s="69"/>
      <c r="X350" s="56" t="str">
        <f>IF('Infos voyageurs'!AA340="Laos",'Infos voyageurs'!AN340,"")</f>
        <v/>
      </c>
      <c r="Y350" s="69"/>
      <c r="Z350" s="70"/>
      <c r="AA350" s="58">
        <f t="shared" si="12"/>
        <v>0</v>
      </c>
      <c r="AB350" s="70"/>
    </row>
    <row r="351" spans="1:28" ht="16" customHeight="1" x14ac:dyDescent="0.2">
      <c r="A351" s="1" t="str">
        <f>IF('Infos voyageurs'!AA341="Laos",'Infos voyageurs'!B341,"")</f>
        <v/>
      </c>
      <c r="B351" s="61">
        <f t="shared" si="11"/>
        <v>0</v>
      </c>
      <c r="C351" s="24" t="str">
        <f>IF(AND('Infos voyageurs'!AA341="Laos",'Infos voyageurs'!AC341="janvier"),'Infos voyageurs'!AG341,"")</f>
        <v/>
      </c>
      <c r="D351" s="24" t="str">
        <f>IF(AND('Infos voyageurs'!AA341="Laos",'Infos voyageurs'!AC341="février"),'Infos voyageurs'!AG341,"")</f>
        <v/>
      </c>
      <c r="E351" s="24" t="str">
        <f>IF(AND('Infos voyageurs'!AA341="Laos",'Infos voyageurs'!AC341="mars"),'Infos voyageurs'!AG341,"")</f>
        <v/>
      </c>
      <c r="F351" s="54" t="str">
        <f>IF(AND('Infos voyageurs'!AA341="Laos",'Infos voyageurs'!AC341="avril"),'Infos voyageurs'!AG341,"")</f>
        <v/>
      </c>
      <c r="G351" s="54" t="str">
        <f>IF(AND('Infos voyageurs'!AA341="Laos",'Infos voyageurs'!AC341="mai"),'Infos voyageurs'!AG341,"")</f>
        <v/>
      </c>
      <c r="H351" s="54" t="str">
        <f>IF(AND('Infos voyageurs'!AA342="Laos",'Infos voyageurs'!AC342="juin"),'Infos voyageurs'!AG342,"")</f>
        <v/>
      </c>
      <c r="I351" s="56" t="str">
        <f>IF(AND('Infos voyageurs'!AA341="Laos",'Infos voyageurs'!AC341="juillet"),'Infos voyageurs'!AG341,"")</f>
        <v/>
      </c>
      <c r="J351" s="56" t="str">
        <f>IF(AND('Infos voyageurs'!AA341="Laos",'Infos voyageurs'!AC341="août"),'Infos voyageurs'!AG341,"")</f>
        <v/>
      </c>
      <c r="K351" s="56" t="str">
        <f>IF(AND('Infos voyageurs'!AA341="Laos",'Infos voyageurs'!AC341="septembre"),'Infos voyageurs'!AG341,"")</f>
        <v/>
      </c>
      <c r="L351" s="58" t="str">
        <f>IF(AND('Infos voyageurs'!AA341="Laos",'Infos voyageurs'!AC341="octobre"),'Infos voyageurs'!AG341,"")</f>
        <v/>
      </c>
      <c r="M351" s="58" t="str">
        <f>IF(AND('Infos voyageurs'!AA341="Laos",'Infos voyageurs'!AC341="novembre"),'Infos voyageurs'!AG341,"")</f>
        <v/>
      </c>
      <c r="N351" s="58" t="str">
        <f>IF(AND('Infos voyageurs'!AA341="Laos",'Infos voyageurs'!AC341="décembre"),'Infos voyageurs'!AG341,"")</f>
        <v/>
      </c>
      <c r="Q351" s="14"/>
      <c r="R351" s="24" t="str">
        <f>IF('Infos voyageurs'!AA341="Laos",'Infos voyageurs'!AI341,"")</f>
        <v/>
      </c>
      <c r="S351" s="14"/>
      <c r="T351" s="68"/>
      <c r="U351" s="54" t="str">
        <f>IF('Infos voyageurs'!AE341="Laos",'Infos voyageurs'!AL341,"")</f>
        <v/>
      </c>
      <c r="V351" s="68"/>
      <c r="W351" s="69"/>
      <c r="X351" s="56" t="str">
        <f>IF('Infos voyageurs'!AA341="Laos",'Infos voyageurs'!AN341,"")</f>
        <v/>
      </c>
      <c r="Y351" s="69"/>
      <c r="Z351" s="70"/>
      <c r="AA351" s="58">
        <f t="shared" si="12"/>
        <v>0</v>
      </c>
      <c r="AB351" s="70"/>
    </row>
    <row r="352" spans="1:28" ht="16" customHeight="1" x14ac:dyDescent="0.2">
      <c r="A352" s="1" t="str">
        <f>IF('Infos voyageurs'!AA342="Laos",'Infos voyageurs'!B342,"")</f>
        <v/>
      </c>
      <c r="B352" s="61">
        <f t="shared" si="11"/>
        <v>0</v>
      </c>
      <c r="C352" s="24" t="str">
        <f>IF(AND('Infos voyageurs'!AA342="Laos",'Infos voyageurs'!AC342="janvier"),'Infos voyageurs'!AG342,"")</f>
        <v/>
      </c>
      <c r="D352" s="24" t="str">
        <f>IF(AND('Infos voyageurs'!AA342="Laos",'Infos voyageurs'!AC342="février"),'Infos voyageurs'!AG342,"")</f>
        <v/>
      </c>
      <c r="E352" s="24" t="str">
        <f>IF(AND('Infos voyageurs'!AA342="Laos",'Infos voyageurs'!AC342="mars"),'Infos voyageurs'!AG342,"")</f>
        <v/>
      </c>
      <c r="F352" s="54" t="str">
        <f>IF(AND('Infos voyageurs'!AA342="Laos",'Infos voyageurs'!AC342="avril"),'Infos voyageurs'!AG342,"")</f>
        <v/>
      </c>
      <c r="G352" s="54" t="str">
        <f>IF(AND('Infos voyageurs'!AA342="Laos",'Infos voyageurs'!AC342="mai"),'Infos voyageurs'!AG342,"")</f>
        <v/>
      </c>
      <c r="H352" s="54" t="str">
        <f>IF(AND('Infos voyageurs'!AA343="Laos",'Infos voyageurs'!AC343="juin"),'Infos voyageurs'!AG343,"")</f>
        <v/>
      </c>
      <c r="I352" s="56" t="str">
        <f>IF(AND('Infos voyageurs'!AA342="Laos",'Infos voyageurs'!AC342="juillet"),'Infos voyageurs'!AG342,"")</f>
        <v/>
      </c>
      <c r="J352" s="56" t="str">
        <f>IF(AND('Infos voyageurs'!AA342="Laos",'Infos voyageurs'!AC342="août"),'Infos voyageurs'!AG342,"")</f>
        <v/>
      </c>
      <c r="K352" s="56" t="str">
        <f>IF(AND('Infos voyageurs'!AA342="Laos",'Infos voyageurs'!AC342="septembre"),'Infos voyageurs'!AG342,"")</f>
        <v/>
      </c>
      <c r="L352" s="58" t="str">
        <f>IF(AND('Infos voyageurs'!AA342="Laos",'Infos voyageurs'!AC342="octobre"),'Infos voyageurs'!AG342,"")</f>
        <v/>
      </c>
      <c r="M352" s="58" t="str">
        <f>IF(AND('Infos voyageurs'!AA342="Laos",'Infos voyageurs'!AC342="novembre"),'Infos voyageurs'!AG342,"")</f>
        <v/>
      </c>
      <c r="N352" s="58" t="str">
        <f>IF(AND('Infos voyageurs'!AA342="Laos",'Infos voyageurs'!AC342="décembre"),'Infos voyageurs'!AG342,"")</f>
        <v/>
      </c>
      <c r="Q352" s="14"/>
      <c r="R352" s="24" t="str">
        <f>IF('Infos voyageurs'!AA342="Laos",'Infos voyageurs'!AI342,"")</f>
        <v/>
      </c>
      <c r="S352" s="14"/>
      <c r="T352" s="68"/>
      <c r="U352" s="54" t="str">
        <f>IF('Infos voyageurs'!AE342="Laos",'Infos voyageurs'!AL342,"")</f>
        <v/>
      </c>
      <c r="V352" s="68"/>
      <c r="W352" s="69"/>
      <c r="X352" s="56" t="str">
        <f>IF('Infos voyageurs'!AA342="Laos",'Infos voyageurs'!AN342,"")</f>
        <v/>
      </c>
      <c r="Y352" s="69"/>
      <c r="Z352" s="70"/>
      <c r="AA352" s="58">
        <f t="shared" si="12"/>
        <v>0</v>
      </c>
      <c r="AB352" s="70"/>
    </row>
    <row r="353" spans="1:28" ht="16" customHeight="1" x14ac:dyDescent="0.2">
      <c r="A353" s="1" t="str">
        <f>IF('Infos voyageurs'!AA343="Laos",'Infos voyageurs'!B343,"")</f>
        <v/>
      </c>
      <c r="B353" s="61">
        <f t="shared" si="11"/>
        <v>0</v>
      </c>
      <c r="C353" s="24" t="str">
        <f>IF(AND('Infos voyageurs'!AA343="Laos",'Infos voyageurs'!AC343="janvier"),'Infos voyageurs'!AG343,"")</f>
        <v/>
      </c>
      <c r="D353" s="24" t="str">
        <f>IF(AND('Infos voyageurs'!AA343="Laos",'Infos voyageurs'!AC343="février"),'Infos voyageurs'!AG343,"")</f>
        <v/>
      </c>
      <c r="E353" s="24" t="str">
        <f>IF(AND('Infos voyageurs'!AA343="Laos",'Infos voyageurs'!AC343="mars"),'Infos voyageurs'!AG343,"")</f>
        <v/>
      </c>
      <c r="F353" s="54" t="str">
        <f>IF(AND('Infos voyageurs'!AA343="Laos",'Infos voyageurs'!AC343="avril"),'Infos voyageurs'!AG343,"")</f>
        <v/>
      </c>
      <c r="G353" s="54" t="str">
        <f>IF(AND('Infos voyageurs'!AA343="Laos",'Infos voyageurs'!AC343="mai"),'Infos voyageurs'!AG343,"")</f>
        <v/>
      </c>
      <c r="H353" s="54" t="str">
        <f>IF(AND('Infos voyageurs'!AA344="Laos",'Infos voyageurs'!AC344="juin"),'Infos voyageurs'!AG344,"")</f>
        <v/>
      </c>
      <c r="I353" s="56" t="str">
        <f>IF(AND('Infos voyageurs'!AA343="Laos",'Infos voyageurs'!AC343="juillet"),'Infos voyageurs'!AG343,"")</f>
        <v/>
      </c>
      <c r="J353" s="56" t="str">
        <f>IF(AND('Infos voyageurs'!AA343="Laos",'Infos voyageurs'!AC343="août"),'Infos voyageurs'!AG343,"")</f>
        <v/>
      </c>
      <c r="K353" s="56" t="str">
        <f>IF(AND('Infos voyageurs'!AA343="Laos",'Infos voyageurs'!AC343="septembre"),'Infos voyageurs'!AG343,"")</f>
        <v/>
      </c>
      <c r="L353" s="58" t="str">
        <f>IF(AND('Infos voyageurs'!AA343="Laos",'Infos voyageurs'!AC343="octobre"),'Infos voyageurs'!AG343,"")</f>
        <v/>
      </c>
      <c r="M353" s="58" t="str">
        <f>IF(AND('Infos voyageurs'!AA343="Laos",'Infos voyageurs'!AC343="novembre"),'Infos voyageurs'!AG343,"")</f>
        <v/>
      </c>
      <c r="N353" s="58" t="str">
        <f>IF(AND('Infos voyageurs'!AA343="Laos",'Infos voyageurs'!AC343="décembre"),'Infos voyageurs'!AG343,"")</f>
        <v/>
      </c>
      <c r="Q353" s="14"/>
      <c r="R353" s="24" t="str">
        <f>IF('Infos voyageurs'!AA343="Laos",'Infos voyageurs'!AI343,"")</f>
        <v/>
      </c>
      <c r="S353" s="14"/>
      <c r="T353" s="68"/>
      <c r="U353" s="54" t="str">
        <f>IF('Infos voyageurs'!AE343="Laos",'Infos voyageurs'!AL343,"")</f>
        <v/>
      </c>
      <c r="V353" s="68"/>
      <c r="W353" s="69"/>
      <c r="X353" s="56" t="str">
        <f>IF('Infos voyageurs'!AA343="Laos",'Infos voyageurs'!AN343,"")</f>
        <v/>
      </c>
      <c r="Y353" s="69"/>
      <c r="Z353" s="70"/>
      <c r="AA353" s="58">
        <f t="shared" si="12"/>
        <v>0</v>
      </c>
      <c r="AB353" s="70"/>
    </row>
    <row r="354" spans="1:28" ht="16" customHeight="1" x14ac:dyDescent="0.2">
      <c r="A354" s="1" t="str">
        <f>IF('Infos voyageurs'!AA344="Laos",'Infos voyageurs'!B344,"")</f>
        <v/>
      </c>
      <c r="B354" s="61">
        <f t="shared" si="11"/>
        <v>0</v>
      </c>
      <c r="C354" s="24" t="str">
        <f>IF(AND('Infos voyageurs'!AA344="Laos",'Infos voyageurs'!AC344="janvier"),'Infos voyageurs'!AG344,"")</f>
        <v/>
      </c>
      <c r="D354" s="24" t="str">
        <f>IF(AND('Infos voyageurs'!AA344="Laos",'Infos voyageurs'!AC344="février"),'Infos voyageurs'!AG344,"")</f>
        <v/>
      </c>
      <c r="E354" s="24" t="str">
        <f>IF(AND('Infos voyageurs'!AA344="Laos",'Infos voyageurs'!AC344="mars"),'Infos voyageurs'!AG344,"")</f>
        <v/>
      </c>
      <c r="F354" s="54" t="str">
        <f>IF(AND('Infos voyageurs'!AA344="Laos",'Infos voyageurs'!AC344="avril"),'Infos voyageurs'!AG344,"")</f>
        <v/>
      </c>
      <c r="G354" s="54" t="str">
        <f>IF(AND('Infos voyageurs'!AA344="Laos",'Infos voyageurs'!AC344="mai"),'Infos voyageurs'!AG344,"")</f>
        <v/>
      </c>
      <c r="H354" s="54" t="str">
        <f>IF(AND('Infos voyageurs'!AA345="Laos",'Infos voyageurs'!AC345="juin"),'Infos voyageurs'!AG345,"")</f>
        <v/>
      </c>
      <c r="I354" s="56" t="str">
        <f>IF(AND('Infos voyageurs'!AA344="Laos",'Infos voyageurs'!AC344="juillet"),'Infos voyageurs'!AG344,"")</f>
        <v/>
      </c>
      <c r="J354" s="56" t="str">
        <f>IF(AND('Infos voyageurs'!AA344="Laos",'Infos voyageurs'!AC344="août"),'Infos voyageurs'!AG344,"")</f>
        <v/>
      </c>
      <c r="K354" s="56" t="str">
        <f>IF(AND('Infos voyageurs'!AA344="Laos",'Infos voyageurs'!AC344="septembre"),'Infos voyageurs'!AG344,"")</f>
        <v/>
      </c>
      <c r="L354" s="58" t="str">
        <f>IF(AND('Infos voyageurs'!AA344="Laos",'Infos voyageurs'!AC344="octobre"),'Infos voyageurs'!AG344,"")</f>
        <v/>
      </c>
      <c r="M354" s="58" t="str">
        <f>IF(AND('Infos voyageurs'!AA344="Laos",'Infos voyageurs'!AC344="novembre"),'Infos voyageurs'!AG344,"")</f>
        <v/>
      </c>
      <c r="N354" s="58" t="str">
        <f>IF(AND('Infos voyageurs'!AA344="Laos",'Infos voyageurs'!AC344="décembre"),'Infos voyageurs'!AG344,"")</f>
        <v/>
      </c>
      <c r="Q354" s="14"/>
      <c r="R354" s="24" t="str">
        <f>IF('Infos voyageurs'!AA344="Laos",'Infos voyageurs'!AI344,"")</f>
        <v/>
      </c>
      <c r="S354" s="14"/>
      <c r="T354" s="68"/>
      <c r="U354" s="54" t="str">
        <f>IF('Infos voyageurs'!AE344="Laos",'Infos voyageurs'!AL344,"")</f>
        <v/>
      </c>
      <c r="V354" s="68"/>
      <c r="W354" s="69"/>
      <c r="X354" s="56" t="str">
        <f>IF('Infos voyageurs'!AA344="Laos",'Infos voyageurs'!AN344,"")</f>
        <v/>
      </c>
      <c r="Y354" s="69"/>
      <c r="Z354" s="70"/>
      <c r="AA354" s="58">
        <f t="shared" si="12"/>
        <v>0</v>
      </c>
      <c r="AB354" s="70"/>
    </row>
    <row r="355" spans="1:28" ht="16" customHeight="1" x14ac:dyDescent="0.2">
      <c r="A355" s="1" t="str">
        <f>IF('Infos voyageurs'!AA345="Laos",'Infos voyageurs'!B345,"")</f>
        <v/>
      </c>
      <c r="B355" s="61">
        <f t="shared" si="11"/>
        <v>0</v>
      </c>
      <c r="C355" s="24" t="str">
        <f>IF(AND('Infos voyageurs'!AA345="Laos",'Infos voyageurs'!AC345="janvier"),'Infos voyageurs'!AG345,"")</f>
        <v/>
      </c>
      <c r="D355" s="24" t="str">
        <f>IF(AND('Infos voyageurs'!AA345="Laos",'Infos voyageurs'!AC345="février"),'Infos voyageurs'!AG345,"")</f>
        <v/>
      </c>
      <c r="E355" s="24" t="str">
        <f>IF(AND('Infos voyageurs'!AA345="Laos",'Infos voyageurs'!AC345="mars"),'Infos voyageurs'!AG345,"")</f>
        <v/>
      </c>
      <c r="F355" s="54" t="str">
        <f>IF(AND('Infos voyageurs'!AA345="Laos",'Infos voyageurs'!AC345="avril"),'Infos voyageurs'!AG345,"")</f>
        <v/>
      </c>
      <c r="G355" s="54" t="str">
        <f>IF(AND('Infos voyageurs'!AA345="Laos",'Infos voyageurs'!AC345="mai"),'Infos voyageurs'!AG345,"")</f>
        <v/>
      </c>
      <c r="H355" s="54" t="str">
        <f>IF(AND('Infos voyageurs'!AA346="Laos",'Infos voyageurs'!AC346="juin"),'Infos voyageurs'!AG346,"")</f>
        <v/>
      </c>
      <c r="I355" s="56" t="str">
        <f>IF(AND('Infos voyageurs'!AA345="Laos",'Infos voyageurs'!AC345="juillet"),'Infos voyageurs'!AG345,"")</f>
        <v/>
      </c>
      <c r="J355" s="56" t="str">
        <f>IF(AND('Infos voyageurs'!AA345="Laos",'Infos voyageurs'!AC345="août"),'Infos voyageurs'!AG345,"")</f>
        <v/>
      </c>
      <c r="K355" s="56" t="str">
        <f>IF(AND('Infos voyageurs'!AA345="Laos",'Infos voyageurs'!AC345="septembre"),'Infos voyageurs'!AG345,"")</f>
        <v/>
      </c>
      <c r="L355" s="58" t="str">
        <f>IF(AND('Infos voyageurs'!AA345="Laos",'Infos voyageurs'!AC345="octobre"),'Infos voyageurs'!AG345,"")</f>
        <v/>
      </c>
      <c r="M355" s="58" t="str">
        <f>IF(AND('Infos voyageurs'!AA345="Laos",'Infos voyageurs'!AC345="novembre"),'Infos voyageurs'!AG345,"")</f>
        <v/>
      </c>
      <c r="N355" s="58" t="str">
        <f>IF(AND('Infos voyageurs'!AA345="Laos",'Infos voyageurs'!AC345="décembre"),'Infos voyageurs'!AG345,"")</f>
        <v/>
      </c>
      <c r="Q355" s="14"/>
      <c r="R355" s="24" t="str">
        <f>IF('Infos voyageurs'!AA345="Laos",'Infos voyageurs'!AI345,"")</f>
        <v/>
      </c>
      <c r="S355" s="14"/>
      <c r="T355" s="68"/>
      <c r="U355" s="54" t="str">
        <f>IF('Infos voyageurs'!AE345="Laos",'Infos voyageurs'!AL345,"")</f>
        <v/>
      </c>
      <c r="V355" s="68"/>
      <c r="W355" s="69"/>
      <c r="X355" s="56" t="str">
        <f>IF('Infos voyageurs'!AA345="Laos",'Infos voyageurs'!AN345,"")</f>
        <v/>
      </c>
      <c r="Y355" s="69"/>
      <c r="Z355" s="70"/>
      <c r="AA355" s="58">
        <f t="shared" si="12"/>
        <v>0</v>
      </c>
      <c r="AB355" s="70"/>
    </row>
    <row r="356" spans="1:28" ht="16" customHeight="1" x14ac:dyDescent="0.2">
      <c r="A356" s="1" t="str">
        <f>IF('Infos voyageurs'!AA346="Laos",'Infos voyageurs'!B346,"")</f>
        <v/>
      </c>
      <c r="B356" s="61">
        <f t="shared" si="11"/>
        <v>0</v>
      </c>
      <c r="C356" s="24" t="str">
        <f>IF(AND('Infos voyageurs'!AA346="Laos",'Infos voyageurs'!AC346="janvier"),'Infos voyageurs'!AG346,"")</f>
        <v/>
      </c>
      <c r="D356" s="24" t="str">
        <f>IF(AND('Infos voyageurs'!AA346="Laos",'Infos voyageurs'!AC346="février"),'Infos voyageurs'!AG346,"")</f>
        <v/>
      </c>
      <c r="E356" s="24" t="str">
        <f>IF(AND('Infos voyageurs'!AA346="Laos",'Infos voyageurs'!AC346="mars"),'Infos voyageurs'!AG346,"")</f>
        <v/>
      </c>
      <c r="F356" s="54" t="str">
        <f>IF(AND('Infos voyageurs'!AA346="Laos",'Infos voyageurs'!AC346="avril"),'Infos voyageurs'!AG346,"")</f>
        <v/>
      </c>
      <c r="G356" s="54" t="str">
        <f>IF(AND('Infos voyageurs'!AA346="Laos",'Infos voyageurs'!AC346="mai"),'Infos voyageurs'!AG346,"")</f>
        <v/>
      </c>
      <c r="H356" s="54" t="str">
        <f>IF(AND('Infos voyageurs'!AA347="Laos",'Infos voyageurs'!AC347="juin"),'Infos voyageurs'!AG347,"")</f>
        <v/>
      </c>
      <c r="I356" s="56" t="str">
        <f>IF(AND('Infos voyageurs'!AA346="Laos",'Infos voyageurs'!AC346="juillet"),'Infos voyageurs'!AG346,"")</f>
        <v/>
      </c>
      <c r="J356" s="56" t="str">
        <f>IF(AND('Infos voyageurs'!AA346="Laos",'Infos voyageurs'!AC346="août"),'Infos voyageurs'!AG346,"")</f>
        <v/>
      </c>
      <c r="K356" s="56" t="str">
        <f>IF(AND('Infos voyageurs'!AA346="Laos",'Infos voyageurs'!AC346="septembre"),'Infos voyageurs'!AG346,"")</f>
        <v/>
      </c>
      <c r="L356" s="58" t="str">
        <f>IF(AND('Infos voyageurs'!AA346="Laos",'Infos voyageurs'!AC346="octobre"),'Infos voyageurs'!AG346,"")</f>
        <v/>
      </c>
      <c r="M356" s="58" t="str">
        <f>IF(AND('Infos voyageurs'!AA346="Laos",'Infos voyageurs'!AC346="novembre"),'Infos voyageurs'!AG346,"")</f>
        <v/>
      </c>
      <c r="N356" s="58" t="str">
        <f>IF(AND('Infos voyageurs'!AA346="Laos",'Infos voyageurs'!AC346="décembre"),'Infos voyageurs'!AG346,"")</f>
        <v/>
      </c>
      <c r="Q356" s="14"/>
      <c r="R356" s="24" t="str">
        <f>IF('Infos voyageurs'!AA346="Laos",'Infos voyageurs'!AI346,"")</f>
        <v/>
      </c>
      <c r="S356" s="14"/>
      <c r="T356" s="68"/>
      <c r="U356" s="54" t="str">
        <f>IF('Infos voyageurs'!AE346="Laos",'Infos voyageurs'!AL346,"")</f>
        <v/>
      </c>
      <c r="V356" s="68"/>
      <c r="W356" s="69"/>
      <c r="X356" s="56" t="str">
        <f>IF('Infos voyageurs'!AA346="Laos",'Infos voyageurs'!AN346,"")</f>
        <v/>
      </c>
      <c r="Y356" s="69"/>
      <c r="Z356" s="70"/>
      <c r="AA356" s="58">
        <f t="shared" si="12"/>
        <v>0</v>
      </c>
      <c r="AB356" s="70"/>
    </row>
    <row r="357" spans="1:28" ht="16" customHeight="1" x14ac:dyDescent="0.2">
      <c r="A357" s="1" t="str">
        <f>IF('Infos voyageurs'!AA347="Laos",'Infos voyageurs'!B347,"")</f>
        <v/>
      </c>
      <c r="B357" s="61">
        <f t="shared" si="11"/>
        <v>0</v>
      </c>
      <c r="C357" s="24" t="str">
        <f>IF(AND('Infos voyageurs'!AA347="Laos",'Infos voyageurs'!AC347="janvier"),'Infos voyageurs'!AG347,"")</f>
        <v/>
      </c>
      <c r="D357" s="24" t="str">
        <f>IF(AND('Infos voyageurs'!AA347="Laos",'Infos voyageurs'!AC347="février"),'Infos voyageurs'!AG347,"")</f>
        <v/>
      </c>
      <c r="E357" s="24" t="str">
        <f>IF(AND('Infos voyageurs'!AA347="Laos",'Infos voyageurs'!AC347="mars"),'Infos voyageurs'!AG347,"")</f>
        <v/>
      </c>
      <c r="F357" s="54" t="str">
        <f>IF(AND('Infos voyageurs'!AA347="Laos",'Infos voyageurs'!AC347="avril"),'Infos voyageurs'!AG347,"")</f>
        <v/>
      </c>
      <c r="G357" s="54" t="str">
        <f>IF(AND('Infos voyageurs'!AA347="Laos",'Infos voyageurs'!AC347="mai"),'Infos voyageurs'!AG347,"")</f>
        <v/>
      </c>
      <c r="H357" s="54" t="str">
        <f>IF(AND('Infos voyageurs'!AA348="Laos",'Infos voyageurs'!AC348="juin"),'Infos voyageurs'!AG348,"")</f>
        <v/>
      </c>
      <c r="I357" s="56" t="str">
        <f>IF(AND('Infos voyageurs'!AA347="Laos",'Infos voyageurs'!AC347="juillet"),'Infos voyageurs'!AG347,"")</f>
        <v/>
      </c>
      <c r="J357" s="56" t="str">
        <f>IF(AND('Infos voyageurs'!AA347="Laos",'Infos voyageurs'!AC347="août"),'Infos voyageurs'!AG347,"")</f>
        <v/>
      </c>
      <c r="K357" s="56" t="str">
        <f>IF(AND('Infos voyageurs'!AA347="Laos",'Infos voyageurs'!AC347="septembre"),'Infos voyageurs'!AG347,"")</f>
        <v/>
      </c>
      <c r="L357" s="58" t="str">
        <f>IF(AND('Infos voyageurs'!AA347="Laos",'Infos voyageurs'!AC347="octobre"),'Infos voyageurs'!AG347,"")</f>
        <v/>
      </c>
      <c r="M357" s="58" t="str">
        <f>IF(AND('Infos voyageurs'!AA347="Laos",'Infos voyageurs'!AC347="novembre"),'Infos voyageurs'!AG347,"")</f>
        <v/>
      </c>
      <c r="N357" s="58" t="str">
        <f>IF(AND('Infos voyageurs'!AA347="Laos",'Infos voyageurs'!AC347="décembre"),'Infos voyageurs'!AG347,"")</f>
        <v/>
      </c>
      <c r="Q357" s="14"/>
      <c r="R357" s="24" t="str">
        <f>IF('Infos voyageurs'!AA347="Laos",'Infos voyageurs'!AI347,"")</f>
        <v/>
      </c>
      <c r="S357" s="14"/>
      <c r="T357" s="68"/>
      <c r="U357" s="54" t="str">
        <f>IF('Infos voyageurs'!AE347="Laos",'Infos voyageurs'!AL347,"")</f>
        <v/>
      </c>
      <c r="V357" s="68"/>
      <c r="W357" s="69"/>
      <c r="X357" s="56" t="str">
        <f>IF('Infos voyageurs'!AA347="Laos",'Infos voyageurs'!AN347,"")</f>
        <v/>
      </c>
      <c r="Y357" s="69"/>
      <c r="Z357" s="70"/>
      <c r="AA357" s="58">
        <f t="shared" si="12"/>
        <v>0</v>
      </c>
      <c r="AB357" s="70"/>
    </row>
    <row r="358" spans="1:28" ht="16" customHeight="1" x14ac:dyDescent="0.2">
      <c r="A358" s="1" t="str">
        <f>IF('Infos voyageurs'!AA348="Laos",'Infos voyageurs'!B348,"")</f>
        <v/>
      </c>
      <c r="B358" s="61">
        <f t="shared" si="11"/>
        <v>0</v>
      </c>
      <c r="C358" s="24" t="str">
        <f>IF(AND('Infos voyageurs'!AA348="Laos",'Infos voyageurs'!AC348="janvier"),'Infos voyageurs'!AG348,"")</f>
        <v/>
      </c>
      <c r="D358" s="24" t="str">
        <f>IF(AND('Infos voyageurs'!AA348="Laos",'Infos voyageurs'!AC348="février"),'Infos voyageurs'!AG348,"")</f>
        <v/>
      </c>
      <c r="E358" s="24" t="str">
        <f>IF(AND('Infos voyageurs'!AA348="Laos",'Infos voyageurs'!AC348="mars"),'Infos voyageurs'!AG348,"")</f>
        <v/>
      </c>
      <c r="F358" s="54" t="str">
        <f>IF(AND('Infos voyageurs'!AA348="Laos",'Infos voyageurs'!AC348="avril"),'Infos voyageurs'!AG348,"")</f>
        <v/>
      </c>
      <c r="G358" s="54" t="str">
        <f>IF(AND('Infos voyageurs'!AA348="Laos",'Infos voyageurs'!AC348="mai"),'Infos voyageurs'!AG348,"")</f>
        <v/>
      </c>
      <c r="H358" s="54" t="str">
        <f>IF(AND('Infos voyageurs'!AA349="Laos",'Infos voyageurs'!AC349="juin"),'Infos voyageurs'!AG349,"")</f>
        <v/>
      </c>
      <c r="I358" s="56" t="str">
        <f>IF(AND('Infos voyageurs'!AA348="Laos",'Infos voyageurs'!AC348="juillet"),'Infos voyageurs'!AG348,"")</f>
        <v/>
      </c>
      <c r="J358" s="56" t="str">
        <f>IF(AND('Infos voyageurs'!AA348="Laos",'Infos voyageurs'!AC348="août"),'Infos voyageurs'!AG348,"")</f>
        <v/>
      </c>
      <c r="K358" s="56" t="str">
        <f>IF(AND('Infos voyageurs'!AA348="Laos",'Infos voyageurs'!AC348="septembre"),'Infos voyageurs'!AG348,"")</f>
        <v/>
      </c>
      <c r="L358" s="58" t="str">
        <f>IF(AND('Infos voyageurs'!AA348="Laos",'Infos voyageurs'!AC348="octobre"),'Infos voyageurs'!AG348,"")</f>
        <v/>
      </c>
      <c r="M358" s="58" t="str">
        <f>IF(AND('Infos voyageurs'!AA348="Laos",'Infos voyageurs'!AC348="novembre"),'Infos voyageurs'!AG348,"")</f>
        <v/>
      </c>
      <c r="N358" s="58" t="str">
        <f>IF(AND('Infos voyageurs'!AA348="Laos",'Infos voyageurs'!AC348="décembre"),'Infos voyageurs'!AG348,"")</f>
        <v/>
      </c>
      <c r="Q358" s="14"/>
      <c r="R358" s="24" t="str">
        <f>IF('Infos voyageurs'!AA348="Laos",'Infos voyageurs'!AI348,"")</f>
        <v/>
      </c>
      <c r="S358" s="14"/>
      <c r="T358" s="68"/>
      <c r="U358" s="54" t="str">
        <f>IF('Infos voyageurs'!AE348="Laos",'Infos voyageurs'!AL348,"")</f>
        <v/>
      </c>
      <c r="V358" s="68"/>
      <c r="W358" s="69"/>
      <c r="X358" s="56" t="str">
        <f>IF('Infos voyageurs'!AA348="Laos",'Infos voyageurs'!AN348,"")</f>
        <v/>
      </c>
      <c r="Y358" s="69"/>
      <c r="Z358" s="70"/>
      <c r="AA358" s="58">
        <f t="shared" si="12"/>
        <v>0</v>
      </c>
      <c r="AB358" s="70"/>
    </row>
    <row r="359" spans="1:28" ht="16" customHeight="1" x14ac:dyDescent="0.2">
      <c r="A359" s="1" t="str">
        <f>IF('Infos voyageurs'!AA349="Laos",'Infos voyageurs'!B349,"")</f>
        <v/>
      </c>
      <c r="B359" s="61">
        <f t="shared" si="11"/>
        <v>0</v>
      </c>
      <c r="C359" s="24" t="str">
        <f>IF(AND('Infos voyageurs'!AA349="Laos",'Infos voyageurs'!AC349="janvier"),'Infos voyageurs'!AG349,"")</f>
        <v/>
      </c>
      <c r="D359" s="24" t="str">
        <f>IF(AND('Infos voyageurs'!AA349="Laos",'Infos voyageurs'!AC349="février"),'Infos voyageurs'!AG349,"")</f>
        <v/>
      </c>
      <c r="E359" s="24" t="str">
        <f>IF(AND('Infos voyageurs'!AA349="Laos",'Infos voyageurs'!AC349="mars"),'Infos voyageurs'!AG349,"")</f>
        <v/>
      </c>
      <c r="F359" s="54" t="str">
        <f>IF(AND('Infos voyageurs'!AA349="Laos",'Infos voyageurs'!AC349="avril"),'Infos voyageurs'!AG349,"")</f>
        <v/>
      </c>
      <c r="G359" s="54" t="str">
        <f>IF(AND('Infos voyageurs'!AA349="Laos",'Infos voyageurs'!AC349="mai"),'Infos voyageurs'!AG349,"")</f>
        <v/>
      </c>
      <c r="H359" s="54" t="str">
        <f>IF(AND('Infos voyageurs'!AA350="Laos",'Infos voyageurs'!AC350="juin"),'Infos voyageurs'!AG350,"")</f>
        <v/>
      </c>
      <c r="I359" s="56" t="str">
        <f>IF(AND('Infos voyageurs'!AA349="Laos",'Infos voyageurs'!AC349="juillet"),'Infos voyageurs'!AG349,"")</f>
        <v/>
      </c>
      <c r="J359" s="56" t="str">
        <f>IF(AND('Infos voyageurs'!AA349="Laos",'Infos voyageurs'!AC349="août"),'Infos voyageurs'!AG349,"")</f>
        <v/>
      </c>
      <c r="K359" s="56" t="str">
        <f>IF(AND('Infos voyageurs'!AA349="Laos",'Infos voyageurs'!AC349="septembre"),'Infos voyageurs'!AG349,"")</f>
        <v/>
      </c>
      <c r="L359" s="58" t="str">
        <f>IF(AND('Infos voyageurs'!AA349="Laos",'Infos voyageurs'!AC349="octobre"),'Infos voyageurs'!AG349,"")</f>
        <v/>
      </c>
      <c r="M359" s="58" t="str">
        <f>IF(AND('Infos voyageurs'!AA349="Laos",'Infos voyageurs'!AC349="novembre"),'Infos voyageurs'!AG349,"")</f>
        <v/>
      </c>
      <c r="N359" s="58" t="str">
        <f>IF(AND('Infos voyageurs'!AA349="Laos",'Infos voyageurs'!AC349="décembre"),'Infos voyageurs'!AG349,"")</f>
        <v/>
      </c>
      <c r="Q359" s="14"/>
      <c r="R359" s="24" t="str">
        <f>IF('Infos voyageurs'!AA349="Laos",'Infos voyageurs'!AI349,"")</f>
        <v/>
      </c>
      <c r="S359" s="14"/>
      <c r="T359" s="68"/>
      <c r="U359" s="54" t="str">
        <f>IF('Infos voyageurs'!AE349="Laos",'Infos voyageurs'!AL349,"")</f>
        <v/>
      </c>
      <c r="V359" s="68"/>
      <c r="W359" s="69"/>
      <c r="X359" s="56" t="str">
        <f>IF('Infos voyageurs'!AA349="Laos",'Infos voyageurs'!AN349,"")</f>
        <v/>
      </c>
      <c r="Y359" s="69"/>
      <c r="Z359" s="70"/>
      <c r="AA359" s="58">
        <f t="shared" si="12"/>
        <v>0</v>
      </c>
      <c r="AB359" s="70"/>
    </row>
    <row r="360" spans="1:28" ht="16" customHeight="1" x14ac:dyDescent="0.2">
      <c r="A360" s="1" t="str">
        <f>IF('Infos voyageurs'!AA350="Laos",'Infos voyageurs'!B350,"")</f>
        <v/>
      </c>
      <c r="B360" s="61">
        <f t="shared" si="11"/>
        <v>0</v>
      </c>
      <c r="C360" s="24" t="str">
        <f>IF(AND('Infos voyageurs'!AA350="Laos",'Infos voyageurs'!AC350="janvier"),'Infos voyageurs'!AG350,"")</f>
        <v/>
      </c>
      <c r="D360" s="24" t="str">
        <f>IF(AND('Infos voyageurs'!AA350="Laos",'Infos voyageurs'!AC350="février"),'Infos voyageurs'!AG350,"")</f>
        <v/>
      </c>
      <c r="E360" s="24" t="str">
        <f>IF(AND('Infos voyageurs'!AA350="Laos",'Infos voyageurs'!AC350="mars"),'Infos voyageurs'!AG350,"")</f>
        <v/>
      </c>
      <c r="F360" s="54" t="str">
        <f>IF(AND('Infos voyageurs'!AA350="Laos",'Infos voyageurs'!AC350="avril"),'Infos voyageurs'!AG350,"")</f>
        <v/>
      </c>
      <c r="G360" s="54" t="str">
        <f>IF(AND('Infos voyageurs'!AA350="Laos",'Infos voyageurs'!AC350="mai"),'Infos voyageurs'!AG350,"")</f>
        <v/>
      </c>
      <c r="H360" s="54" t="str">
        <f>IF(AND('Infos voyageurs'!AA351="Laos",'Infos voyageurs'!AC351="juin"),'Infos voyageurs'!AG351,"")</f>
        <v/>
      </c>
      <c r="I360" s="56" t="str">
        <f>IF(AND('Infos voyageurs'!AA350="Laos",'Infos voyageurs'!AC350="juillet"),'Infos voyageurs'!AG350,"")</f>
        <v/>
      </c>
      <c r="J360" s="56" t="str">
        <f>IF(AND('Infos voyageurs'!AA350="Laos",'Infos voyageurs'!AC350="août"),'Infos voyageurs'!AG350,"")</f>
        <v/>
      </c>
      <c r="K360" s="56" t="str">
        <f>IF(AND('Infos voyageurs'!AA350="Laos",'Infos voyageurs'!AC350="septembre"),'Infos voyageurs'!AG350,"")</f>
        <v/>
      </c>
      <c r="L360" s="58" t="str">
        <f>IF(AND('Infos voyageurs'!AA350="Laos",'Infos voyageurs'!AC350="octobre"),'Infos voyageurs'!AG350,"")</f>
        <v/>
      </c>
      <c r="M360" s="58" t="str">
        <f>IF(AND('Infos voyageurs'!AA350="Laos",'Infos voyageurs'!AC350="novembre"),'Infos voyageurs'!AG350,"")</f>
        <v/>
      </c>
      <c r="N360" s="58" t="str">
        <f>IF(AND('Infos voyageurs'!AA350="Laos",'Infos voyageurs'!AC350="décembre"),'Infos voyageurs'!AG350,"")</f>
        <v/>
      </c>
      <c r="Q360" s="14"/>
      <c r="R360" s="24" t="str">
        <f>IF('Infos voyageurs'!AA350="Laos",'Infos voyageurs'!AI350,"")</f>
        <v/>
      </c>
      <c r="S360" s="14"/>
      <c r="T360" s="68"/>
      <c r="U360" s="54" t="str">
        <f>IF('Infos voyageurs'!AE350="Laos",'Infos voyageurs'!AL350,"")</f>
        <v/>
      </c>
      <c r="V360" s="68"/>
      <c r="W360" s="69"/>
      <c r="X360" s="56" t="str">
        <f>IF('Infos voyageurs'!AA350="Laos",'Infos voyageurs'!AN350,"")</f>
        <v/>
      </c>
      <c r="Y360" s="69"/>
      <c r="Z360" s="70"/>
      <c r="AA360" s="58">
        <f t="shared" si="12"/>
        <v>0</v>
      </c>
      <c r="AB360" s="70"/>
    </row>
    <row r="361" spans="1:28" ht="16" customHeight="1" x14ac:dyDescent="0.2">
      <c r="A361" s="1" t="str">
        <f>IF('Infos voyageurs'!AA351="Laos",'Infos voyageurs'!B351,"")</f>
        <v/>
      </c>
      <c r="B361" s="61">
        <f t="shared" si="11"/>
        <v>0</v>
      </c>
      <c r="C361" s="24" t="str">
        <f>IF(AND('Infos voyageurs'!AA351="Laos",'Infos voyageurs'!AC351="janvier"),'Infos voyageurs'!AG351,"")</f>
        <v/>
      </c>
      <c r="D361" s="24" t="str">
        <f>IF(AND('Infos voyageurs'!AA351="Laos",'Infos voyageurs'!AC351="février"),'Infos voyageurs'!AG351,"")</f>
        <v/>
      </c>
      <c r="E361" s="24" t="str">
        <f>IF(AND('Infos voyageurs'!AA351="Laos",'Infos voyageurs'!AC351="mars"),'Infos voyageurs'!AG351,"")</f>
        <v/>
      </c>
      <c r="F361" s="54" t="str">
        <f>IF(AND('Infos voyageurs'!AA351="Laos",'Infos voyageurs'!AC351="avril"),'Infos voyageurs'!AG351,"")</f>
        <v/>
      </c>
      <c r="G361" s="54" t="str">
        <f>IF(AND('Infos voyageurs'!AA351="Laos",'Infos voyageurs'!AC351="mai"),'Infos voyageurs'!AG351,"")</f>
        <v/>
      </c>
      <c r="H361" s="54" t="str">
        <f>IF(AND('Infos voyageurs'!AA352="Laos",'Infos voyageurs'!AC352="juin"),'Infos voyageurs'!AG352,"")</f>
        <v/>
      </c>
      <c r="I361" s="56" t="str">
        <f>IF(AND('Infos voyageurs'!AA351="Laos",'Infos voyageurs'!AC351="juillet"),'Infos voyageurs'!AG351,"")</f>
        <v/>
      </c>
      <c r="J361" s="56" t="str">
        <f>IF(AND('Infos voyageurs'!AA351="Laos",'Infos voyageurs'!AC351="août"),'Infos voyageurs'!AG351,"")</f>
        <v/>
      </c>
      <c r="K361" s="56" t="str">
        <f>IF(AND('Infos voyageurs'!AA351="Laos",'Infos voyageurs'!AC351="septembre"),'Infos voyageurs'!AG351,"")</f>
        <v/>
      </c>
      <c r="L361" s="58" t="str">
        <f>IF(AND('Infos voyageurs'!AA351="Laos",'Infos voyageurs'!AC351="octobre"),'Infos voyageurs'!AG351,"")</f>
        <v/>
      </c>
      <c r="M361" s="58" t="str">
        <f>IF(AND('Infos voyageurs'!AA351="Laos",'Infos voyageurs'!AC351="novembre"),'Infos voyageurs'!AG351,"")</f>
        <v/>
      </c>
      <c r="N361" s="58" t="str">
        <f>IF(AND('Infos voyageurs'!AA351="Laos",'Infos voyageurs'!AC351="décembre"),'Infos voyageurs'!AG351,"")</f>
        <v/>
      </c>
      <c r="Q361" s="14"/>
      <c r="R361" s="24" t="str">
        <f>IF('Infos voyageurs'!AA351="Laos",'Infos voyageurs'!AI351,"")</f>
        <v/>
      </c>
      <c r="S361" s="14"/>
      <c r="T361" s="68"/>
      <c r="U361" s="54" t="str">
        <f>IF('Infos voyageurs'!AE351="Laos",'Infos voyageurs'!AL351,"")</f>
        <v/>
      </c>
      <c r="V361" s="68"/>
      <c r="W361" s="69"/>
      <c r="X361" s="56" t="str">
        <f>IF('Infos voyageurs'!AA351="Laos",'Infos voyageurs'!AN351,"")</f>
        <v/>
      </c>
      <c r="Y361" s="69"/>
      <c r="Z361" s="70"/>
      <c r="AA361" s="58">
        <f t="shared" si="12"/>
        <v>0</v>
      </c>
      <c r="AB361" s="70"/>
    </row>
    <row r="362" spans="1:28" ht="16" customHeight="1" x14ac:dyDescent="0.2">
      <c r="A362" s="1" t="str">
        <f>IF('Infos voyageurs'!AA352="Laos",'Infos voyageurs'!B352,"")</f>
        <v/>
      </c>
      <c r="B362" s="61">
        <f t="shared" si="11"/>
        <v>0</v>
      </c>
      <c r="C362" s="24" t="str">
        <f>IF(AND('Infos voyageurs'!AA352="Laos",'Infos voyageurs'!AC352="janvier"),'Infos voyageurs'!AG352,"")</f>
        <v/>
      </c>
      <c r="D362" s="24" t="str">
        <f>IF(AND('Infos voyageurs'!AA352="Laos",'Infos voyageurs'!AC352="février"),'Infos voyageurs'!AG352,"")</f>
        <v/>
      </c>
      <c r="E362" s="24" t="str">
        <f>IF(AND('Infos voyageurs'!AA352="Laos",'Infos voyageurs'!AC352="mars"),'Infos voyageurs'!AG352,"")</f>
        <v/>
      </c>
      <c r="F362" s="54" t="str">
        <f>IF(AND('Infos voyageurs'!AA352="Laos",'Infos voyageurs'!AC352="avril"),'Infos voyageurs'!AG352,"")</f>
        <v/>
      </c>
      <c r="G362" s="54" t="str">
        <f>IF(AND('Infos voyageurs'!AA352="Laos",'Infos voyageurs'!AC352="mai"),'Infos voyageurs'!AG352,"")</f>
        <v/>
      </c>
      <c r="H362" s="54" t="str">
        <f>IF(AND('Infos voyageurs'!AA353="Laos",'Infos voyageurs'!AC353="juin"),'Infos voyageurs'!AG353,"")</f>
        <v/>
      </c>
      <c r="I362" s="56" t="str">
        <f>IF(AND('Infos voyageurs'!AA352="Laos",'Infos voyageurs'!AC352="juillet"),'Infos voyageurs'!AG352,"")</f>
        <v/>
      </c>
      <c r="J362" s="56" t="str">
        <f>IF(AND('Infos voyageurs'!AA352="Laos",'Infos voyageurs'!AC352="août"),'Infos voyageurs'!AG352,"")</f>
        <v/>
      </c>
      <c r="K362" s="56" t="str">
        <f>IF(AND('Infos voyageurs'!AA352="Laos",'Infos voyageurs'!AC352="septembre"),'Infos voyageurs'!AG352,"")</f>
        <v/>
      </c>
      <c r="L362" s="58" t="str">
        <f>IF(AND('Infos voyageurs'!AA352="Laos",'Infos voyageurs'!AC352="octobre"),'Infos voyageurs'!AG352,"")</f>
        <v/>
      </c>
      <c r="M362" s="58" t="str">
        <f>IF(AND('Infos voyageurs'!AA352="Laos",'Infos voyageurs'!AC352="novembre"),'Infos voyageurs'!AG352,"")</f>
        <v/>
      </c>
      <c r="N362" s="58" t="str">
        <f>IF(AND('Infos voyageurs'!AA352="Laos",'Infos voyageurs'!AC352="décembre"),'Infos voyageurs'!AG352,"")</f>
        <v/>
      </c>
      <c r="Q362" s="14"/>
      <c r="R362" s="24" t="str">
        <f>IF('Infos voyageurs'!AA352="Laos",'Infos voyageurs'!AI352,"")</f>
        <v/>
      </c>
      <c r="S362" s="14"/>
      <c r="T362" s="68"/>
      <c r="U362" s="54" t="str">
        <f>IF('Infos voyageurs'!AE352="Laos",'Infos voyageurs'!AL352,"")</f>
        <v/>
      </c>
      <c r="V362" s="68"/>
      <c r="W362" s="69"/>
      <c r="X362" s="56" t="str">
        <f>IF('Infos voyageurs'!AA352="Laos",'Infos voyageurs'!AN352,"")</f>
        <v/>
      </c>
      <c r="Y362" s="69"/>
      <c r="Z362" s="70"/>
      <c r="AA362" s="58">
        <f t="shared" si="12"/>
        <v>0</v>
      </c>
      <c r="AB362" s="70"/>
    </row>
    <row r="363" spans="1:28" ht="16" customHeight="1" x14ac:dyDescent="0.2">
      <c r="A363" s="1" t="str">
        <f>IF('Infos voyageurs'!AA353="Laos",'Infos voyageurs'!B353,"")</f>
        <v/>
      </c>
      <c r="B363" s="61">
        <f t="shared" si="11"/>
        <v>0</v>
      </c>
      <c r="C363" s="24" t="str">
        <f>IF(AND('Infos voyageurs'!AA353="Laos",'Infos voyageurs'!AC353="janvier"),'Infos voyageurs'!AG353,"")</f>
        <v/>
      </c>
      <c r="D363" s="24" t="str">
        <f>IF(AND('Infos voyageurs'!AA353="Laos",'Infos voyageurs'!AC353="février"),'Infos voyageurs'!AG353,"")</f>
        <v/>
      </c>
      <c r="E363" s="24" t="str">
        <f>IF(AND('Infos voyageurs'!AA353="Laos",'Infos voyageurs'!AC353="mars"),'Infos voyageurs'!AG353,"")</f>
        <v/>
      </c>
      <c r="F363" s="54" t="str">
        <f>IF(AND('Infos voyageurs'!AA353="Laos",'Infos voyageurs'!AC353="avril"),'Infos voyageurs'!AG353,"")</f>
        <v/>
      </c>
      <c r="G363" s="54" t="str">
        <f>IF(AND('Infos voyageurs'!AA353="Laos",'Infos voyageurs'!AC353="mai"),'Infos voyageurs'!AG353,"")</f>
        <v/>
      </c>
      <c r="H363" s="54" t="str">
        <f>IF(AND('Infos voyageurs'!AA354="Laos",'Infos voyageurs'!AC354="juin"),'Infos voyageurs'!AG354,"")</f>
        <v/>
      </c>
      <c r="I363" s="56" t="str">
        <f>IF(AND('Infos voyageurs'!AA353="Laos",'Infos voyageurs'!AC353="juillet"),'Infos voyageurs'!AG353,"")</f>
        <v/>
      </c>
      <c r="J363" s="56" t="str">
        <f>IF(AND('Infos voyageurs'!AA353="Laos",'Infos voyageurs'!AC353="août"),'Infos voyageurs'!AG353,"")</f>
        <v/>
      </c>
      <c r="K363" s="56" t="str">
        <f>IF(AND('Infos voyageurs'!AA353="Laos",'Infos voyageurs'!AC353="septembre"),'Infos voyageurs'!AG353,"")</f>
        <v/>
      </c>
      <c r="L363" s="58" t="str">
        <f>IF(AND('Infos voyageurs'!AA353="Laos",'Infos voyageurs'!AC353="octobre"),'Infos voyageurs'!AG353,"")</f>
        <v/>
      </c>
      <c r="M363" s="58" t="str">
        <f>IF(AND('Infos voyageurs'!AA353="Laos",'Infos voyageurs'!AC353="novembre"),'Infos voyageurs'!AG353,"")</f>
        <v/>
      </c>
      <c r="N363" s="58" t="str">
        <f>IF(AND('Infos voyageurs'!AA353="Laos",'Infos voyageurs'!AC353="décembre"),'Infos voyageurs'!AG353,"")</f>
        <v/>
      </c>
      <c r="Q363" s="14"/>
      <c r="R363" s="24" t="str">
        <f>IF('Infos voyageurs'!AA353="Laos",'Infos voyageurs'!AI353,"")</f>
        <v/>
      </c>
      <c r="S363" s="14"/>
      <c r="T363" s="68"/>
      <c r="U363" s="54" t="str">
        <f>IF('Infos voyageurs'!AE353="Laos",'Infos voyageurs'!AL353,"")</f>
        <v/>
      </c>
      <c r="V363" s="68"/>
      <c r="W363" s="69"/>
      <c r="X363" s="56" t="str">
        <f>IF('Infos voyageurs'!AA353="Laos",'Infos voyageurs'!AN353,"")</f>
        <v/>
      </c>
      <c r="Y363" s="69"/>
      <c r="Z363" s="70"/>
      <c r="AA363" s="58">
        <f t="shared" si="12"/>
        <v>0</v>
      </c>
      <c r="AB363" s="70"/>
    </row>
    <row r="364" spans="1:28" ht="16" customHeight="1" x14ac:dyDescent="0.2">
      <c r="A364" s="1" t="str">
        <f>IF('Infos voyageurs'!AA354="Laos",'Infos voyageurs'!B354,"")</f>
        <v/>
      </c>
      <c r="B364" s="61">
        <f t="shared" si="11"/>
        <v>0</v>
      </c>
      <c r="C364" s="24" t="str">
        <f>IF(AND('Infos voyageurs'!AA354="Laos",'Infos voyageurs'!AC354="janvier"),'Infos voyageurs'!AG354,"")</f>
        <v/>
      </c>
      <c r="D364" s="24" t="str">
        <f>IF(AND('Infos voyageurs'!AA354="Laos",'Infos voyageurs'!AC354="février"),'Infos voyageurs'!AG354,"")</f>
        <v/>
      </c>
      <c r="E364" s="24" t="str">
        <f>IF(AND('Infos voyageurs'!AA354="Laos",'Infos voyageurs'!AC354="mars"),'Infos voyageurs'!AG354,"")</f>
        <v/>
      </c>
      <c r="F364" s="54" t="str">
        <f>IF(AND('Infos voyageurs'!AA354="Laos",'Infos voyageurs'!AC354="avril"),'Infos voyageurs'!AG354,"")</f>
        <v/>
      </c>
      <c r="G364" s="54" t="str">
        <f>IF(AND('Infos voyageurs'!AA354="Laos",'Infos voyageurs'!AC354="mai"),'Infos voyageurs'!AG354,"")</f>
        <v/>
      </c>
      <c r="H364" s="54" t="str">
        <f>IF(AND('Infos voyageurs'!AA355="Laos",'Infos voyageurs'!AC355="juin"),'Infos voyageurs'!AG355,"")</f>
        <v/>
      </c>
      <c r="I364" s="56" t="str">
        <f>IF(AND('Infos voyageurs'!AA354="Laos",'Infos voyageurs'!AC354="juillet"),'Infos voyageurs'!AG354,"")</f>
        <v/>
      </c>
      <c r="J364" s="56" t="str">
        <f>IF(AND('Infos voyageurs'!AA354="Laos",'Infos voyageurs'!AC354="août"),'Infos voyageurs'!AG354,"")</f>
        <v/>
      </c>
      <c r="K364" s="56" t="str">
        <f>IF(AND('Infos voyageurs'!AA354="Laos",'Infos voyageurs'!AC354="septembre"),'Infos voyageurs'!AG354,"")</f>
        <v/>
      </c>
      <c r="L364" s="58" t="str">
        <f>IF(AND('Infos voyageurs'!AA354="Laos",'Infos voyageurs'!AC354="octobre"),'Infos voyageurs'!AG354,"")</f>
        <v/>
      </c>
      <c r="M364" s="58" t="str">
        <f>IF(AND('Infos voyageurs'!AA354="Laos",'Infos voyageurs'!AC354="novembre"),'Infos voyageurs'!AG354,"")</f>
        <v/>
      </c>
      <c r="N364" s="58" t="str">
        <f>IF(AND('Infos voyageurs'!AA354="Laos",'Infos voyageurs'!AC354="décembre"),'Infos voyageurs'!AG354,"")</f>
        <v/>
      </c>
      <c r="Q364" s="14"/>
      <c r="R364" s="24" t="str">
        <f>IF('Infos voyageurs'!AA354="Laos",'Infos voyageurs'!AI354,"")</f>
        <v/>
      </c>
      <c r="S364" s="14"/>
      <c r="T364" s="68"/>
      <c r="U364" s="54" t="str">
        <f>IF('Infos voyageurs'!AE354="Laos",'Infos voyageurs'!AL354,"")</f>
        <v/>
      </c>
      <c r="V364" s="68"/>
      <c r="W364" s="69"/>
      <c r="X364" s="56" t="str">
        <f>IF('Infos voyageurs'!AA354="Laos",'Infos voyageurs'!AN354,"")</f>
        <v/>
      </c>
      <c r="Y364" s="69"/>
      <c r="Z364" s="70"/>
      <c r="AA364" s="58">
        <f t="shared" si="12"/>
        <v>0</v>
      </c>
      <c r="AB364" s="70"/>
    </row>
    <row r="365" spans="1:28" ht="16" customHeight="1" x14ac:dyDescent="0.2">
      <c r="A365" s="1" t="str">
        <f>IF('Infos voyageurs'!AA355="Laos",'Infos voyageurs'!B355,"")</f>
        <v/>
      </c>
      <c r="B365" s="61">
        <f t="shared" si="11"/>
        <v>0</v>
      </c>
      <c r="C365" s="24" t="str">
        <f>IF(AND('Infos voyageurs'!AA355="Laos",'Infos voyageurs'!AC355="janvier"),'Infos voyageurs'!AG355,"")</f>
        <v/>
      </c>
      <c r="D365" s="24" t="str">
        <f>IF(AND('Infos voyageurs'!AA355="Laos",'Infos voyageurs'!AC355="février"),'Infos voyageurs'!AG355,"")</f>
        <v/>
      </c>
      <c r="E365" s="24" t="str">
        <f>IF(AND('Infos voyageurs'!AA355="Laos",'Infos voyageurs'!AC355="mars"),'Infos voyageurs'!AG355,"")</f>
        <v/>
      </c>
      <c r="F365" s="54" t="str">
        <f>IF(AND('Infos voyageurs'!AA355="Laos",'Infos voyageurs'!AC355="avril"),'Infos voyageurs'!AG355,"")</f>
        <v/>
      </c>
      <c r="G365" s="54" t="str">
        <f>IF(AND('Infos voyageurs'!AA355="Laos",'Infos voyageurs'!AC355="mai"),'Infos voyageurs'!AG355,"")</f>
        <v/>
      </c>
      <c r="H365" s="54" t="str">
        <f>IF(AND('Infos voyageurs'!AA356="Laos",'Infos voyageurs'!AC356="juin"),'Infos voyageurs'!AG356,"")</f>
        <v/>
      </c>
      <c r="I365" s="56" t="str">
        <f>IF(AND('Infos voyageurs'!AA355="Laos",'Infos voyageurs'!AC355="juillet"),'Infos voyageurs'!AG355,"")</f>
        <v/>
      </c>
      <c r="J365" s="56" t="str">
        <f>IF(AND('Infos voyageurs'!AA355="Laos",'Infos voyageurs'!AC355="août"),'Infos voyageurs'!AG355,"")</f>
        <v/>
      </c>
      <c r="K365" s="56" t="str">
        <f>IF(AND('Infos voyageurs'!AA355="Laos",'Infos voyageurs'!AC355="septembre"),'Infos voyageurs'!AG355,"")</f>
        <v/>
      </c>
      <c r="L365" s="58" t="str">
        <f>IF(AND('Infos voyageurs'!AA355="Laos",'Infos voyageurs'!AC355="octobre"),'Infos voyageurs'!AG355,"")</f>
        <v/>
      </c>
      <c r="M365" s="58" t="str">
        <f>IF(AND('Infos voyageurs'!AA355="Laos",'Infos voyageurs'!AC355="novembre"),'Infos voyageurs'!AG355,"")</f>
        <v/>
      </c>
      <c r="N365" s="58" t="str">
        <f>IF(AND('Infos voyageurs'!AA355="Laos",'Infos voyageurs'!AC355="décembre"),'Infos voyageurs'!AG355,"")</f>
        <v/>
      </c>
      <c r="Q365" s="14"/>
      <c r="R365" s="24" t="str">
        <f>IF('Infos voyageurs'!AA355="Laos",'Infos voyageurs'!AI355,"")</f>
        <v/>
      </c>
      <c r="S365" s="14"/>
      <c r="T365" s="68"/>
      <c r="U365" s="54" t="str">
        <f>IF('Infos voyageurs'!AE355="Laos",'Infos voyageurs'!AL355,"")</f>
        <v/>
      </c>
      <c r="V365" s="68"/>
      <c r="W365" s="69"/>
      <c r="X365" s="56" t="str">
        <f>IF('Infos voyageurs'!AA355="Laos",'Infos voyageurs'!AN355,"")</f>
        <v/>
      </c>
      <c r="Y365" s="69"/>
      <c r="Z365" s="70"/>
      <c r="AA365" s="58">
        <f t="shared" si="12"/>
        <v>0</v>
      </c>
      <c r="AB365" s="70"/>
    </row>
    <row r="366" spans="1:28" ht="16" customHeight="1" x14ac:dyDescent="0.2">
      <c r="A366" s="1" t="str">
        <f>IF('Infos voyageurs'!AA356="Laos",'Infos voyageurs'!B356,"")</f>
        <v/>
      </c>
      <c r="B366" s="61">
        <f t="shared" si="11"/>
        <v>0</v>
      </c>
      <c r="C366" s="24" t="str">
        <f>IF(AND('Infos voyageurs'!AA356="Laos",'Infos voyageurs'!AC356="janvier"),'Infos voyageurs'!AG356,"")</f>
        <v/>
      </c>
      <c r="D366" s="24" t="str">
        <f>IF(AND('Infos voyageurs'!AA356="Laos",'Infos voyageurs'!AC356="février"),'Infos voyageurs'!AG356,"")</f>
        <v/>
      </c>
      <c r="E366" s="24" t="str">
        <f>IF(AND('Infos voyageurs'!AA356="Laos",'Infos voyageurs'!AC356="mars"),'Infos voyageurs'!AG356,"")</f>
        <v/>
      </c>
      <c r="F366" s="54" t="str">
        <f>IF(AND('Infos voyageurs'!AA356="Laos",'Infos voyageurs'!AC356="avril"),'Infos voyageurs'!AG356,"")</f>
        <v/>
      </c>
      <c r="G366" s="54" t="str">
        <f>IF(AND('Infos voyageurs'!AA356="Laos",'Infos voyageurs'!AC356="mai"),'Infos voyageurs'!AG356,"")</f>
        <v/>
      </c>
      <c r="H366" s="54" t="str">
        <f>IF(AND('Infos voyageurs'!AA357="Laos",'Infos voyageurs'!AC357="juin"),'Infos voyageurs'!AG357,"")</f>
        <v/>
      </c>
      <c r="I366" s="56" t="str">
        <f>IF(AND('Infos voyageurs'!AA356="Laos",'Infos voyageurs'!AC356="juillet"),'Infos voyageurs'!AG356,"")</f>
        <v/>
      </c>
      <c r="J366" s="56" t="str">
        <f>IF(AND('Infos voyageurs'!AA356="Laos",'Infos voyageurs'!AC356="août"),'Infos voyageurs'!AG356,"")</f>
        <v/>
      </c>
      <c r="K366" s="56" t="str">
        <f>IF(AND('Infos voyageurs'!AA356="Laos",'Infos voyageurs'!AC356="septembre"),'Infos voyageurs'!AG356,"")</f>
        <v/>
      </c>
      <c r="L366" s="58" t="str">
        <f>IF(AND('Infos voyageurs'!AA356="Laos",'Infos voyageurs'!AC356="octobre"),'Infos voyageurs'!AG356,"")</f>
        <v/>
      </c>
      <c r="M366" s="58" t="str">
        <f>IF(AND('Infos voyageurs'!AA356="Laos",'Infos voyageurs'!AC356="novembre"),'Infos voyageurs'!AG356,"")</f>
        <v/>
      </c>
      <c r="N366" s="58" t="str">
        <f>IF(AND('Infos voyageurs'!AA356="Laos",'Infos voyageurs'!AC356="décembre"),'Infos voyageurs'!AG356,"")</f>
        <v/>
      </c>
      <c r="Q366" s="14"/>
      <c r="R366" s="24" t="str">
        <f>IF('Infos voyageurs'!AA356="Laos",'Infos voyageurs'!AI356,"")</f>
        <v/>
      </c>
      <c r="S366" s="14"/>
      <c r="T366" s="68"/>
      <c r="U366" s="54" t="str">
        <f>IF('Infos voyageurs'!AE356="Laos",'Infos voyageurs'!AL356,"")</f>
        <v/>
      </c>
      <c r="V366" s="68"/>
      <c r="W366" s="69"/>
      <c r="X366" s="56" t="str">
        <f>IF('Infos voyageurs'!AA356="Laos",'Infos voyageurs'!AN356,"")</f>
        <v/>
      </c>
      <c r="Y366" s="69"/>
      <c r="Z366" s="70"/>
      <c r="AA366" s="58">
        <f t="shared" si="12"/>
        <v>0</v>
      </c>
      <c r="AB366" s="70"/>
    </row>
    <row r="367" spans="1:28" ht="16" customHeight="1" x14ac:dyDescent="0.2">
      <c r="A367" s="1" t="str">
        <f>IF('Infos voyageurs'!AA357="Laos",'Infos voyageurs'!B357,"")</f>
        <v/>
      </c>
      <c r="B367" s="61">
        <f t="shared" si="11"/>
        <v>0</v>
      </c>
      <c r="C367" s="24" t="str">
        <f>IF(AND('Infos voyageurs'!AA357="Laos",'Infos voyageurs'!AC357="janvier"),'Infos voyageurs'!AG357,"")</f>
        <v/>
      </c>
      <c r="D367" s="24" t="str">
        <f>IF(AND('Infos voyageurs'!AA357="Laos",'Infos voyageurs'!AC357="février"),'Infos voyageurs'!AG357,"")</f>
        <v/>
      </c>
      <c r="E367" s="24" t="str">
        <f>IF(AND('Infos voyageurs'!AA357="Laos",'Infos voyageurs'!AC357="mars"),'Infos voyageurs'!AG357,"")</f>
        <v/>
      </c>
      <c r="F367" s="54" t="str">
        <f>IF(AND('Infos voyageurs'!AA357="Laos",'Infos voyageurs'!AC357="avril"),'Infos voyageurs'!AG357,"")</f>
        <v/>
      </c>
      <c r="G367" s="54" t="str">
        <f>IF(AND('Infos voyageurs'!AA357="Laos",'Infos voyageurs'!AC357="mai"),'Infos voyageurs'!AG357,"")</f>
        <v/>
      </c>
      <c r="H367" s="54" t="str">
        <f>IF(AND('Infos voyageurs'!AA358="Laos",'Infos voyageurs'!AC358="juin"),'Infos voyageurs'!AG358,"")</f>
        <v/>
      </c>
      <c r="I367" s="56" t="str">
        <f>IF(AND('Infos voyageurs'!AA357="Laos",'Infos voyageurs'!AC357="juillet"),'Infos voyageurs'!AG357,"")</f>
        <v/>
      </c>
      <c r="J367" s="56" t="str">
        <f>IF(AND('Infos voyageurs'!AA357="Laos",'Infos voyageurs'!AC357="août"),'Infos voyageurs'!AG357,"")</f>
        <v/>
      </c>
      <c r="K367" s="56" t="str">
        <f>IF(AND('Infos voyageurs'!AA357="Laos",'Infos voyageurs'!AC357="septembre"),'Infos voyageurs'!AG357,"")</f>
        <v/>
      </c>
      <c r="L367" s="58" t="str">
        <f>IF(AND('Infos voyageurs'!AA357="Laos",'Infos voyageurs'!AC357="octobre"),'Infos voyageurs'!AG357,"")</f>
        <v/>
      </c>
      <c r="M367" s="58" t="str">
        <f>IF(AND('Infos voyageurs'!AA357="Laos",'Infos voyageurs'!AC357="novembre"),'Infos voyageurs'!AG357,"")</f>
        <v/>
      </c>
      <c r="N367" s="58" t="str">
        <f>IF(AND('Infos voyageurs'!AA357="Laos",'Infos voyageurs'!AC357="décembre"),'Infos voyageurs'!AG357,"")</f>
        <v/>
      </c>
      <c r="Q367" s="14"/>
      <c r="R367" s="24" t="str">
        <f>IF('Infos voyageurs'!AA357="Laos",'Infos voyageurs'!AI357,"")</f>
        <v/>
      </c>
      <c r="S367" s="14"/>
      <c r="T367" s="68"/>
      <c r="U367" s="54" t="str">
        <f>IF('Infos voyageurs'!AE357="Laos",'Infos voyageurs'!AL357,"")</f>
        <v/>
      </c>
      <c r="V367" s="68"/>
      <c r="W367" s="69"/>
      <c r="X367" s="56" t="str">
        <f>IF('Infos voyageurs'!AA357="Laos",'Infos voyageurs'!AN357,"")</f>
        <v/>
      </c>
      <c r="Y367" s="69"/>
      <c r="Z367" s="70"/>
      <c r="AA367" s="58">
        <f t="shared" si="12"/>
        <v>0</v>
      </c>
      <c r="AB367" s="70"/>
    </row>
    <row r="368" spans="1:28" ht="16" customHeight="1" x14ac:dyDescent="0.2">
      <c r="A368" s="1" t="str">
        <f>IF('Infos voyageurs'!AA358="Laos",'Infos voyageurs'!B358,"")</f>
        <v/>
      </c>
      <c r="B368" s="61">
        <f t="shared" si="11"/>
        <v>0</v>
      </c>
      <c r="C368" s="24" t="str">
        <f>IF(AND('Infos voyageurs'!AA358="Laos",'Infos voyageurs'!AC358="janvier"),'Infos voyageurs'!AG358,"")</f>
        <v/>
      </c>
      <c r="D368" s="24" t="str">
        <f>IF(AND('Infos voyageurs'!AA358="Laos",'Infos voyageurs'!AC358="février"),'Infos voyageurs'!AG358,"")</f>
        <v/>
      </c>
      <c r="E368" s="24" t="str">
        <f>IF(AND('Infos voyageurs'!AA358="Laos",'Infos voyageurs'!AC358="mars"),'Infos voyageurs'!AG358,"")</f>
        <v/>
      </c>
      <c r="F368" s="54" t="str">
        <f>IF(AND('Infos voyageurs'!AA358="Laos",'Infos voyageurs'!AC358="avril"),'Infos voyageurs'!AG358,"")</f>
        <v/>
      </c>
      <c r="G368" s="54" t="str">
        <f>IF(AND('Infos voyageurs'!AA358="Laos",'Infos voyageurs'!AC358="mai"),'Infos voyageurs'!AG358,"")</f>
        <v/>
      </c>
      <c r="H368" s="54" t="str">
        <f>IF(AND('Infos voyageurs'!AA359="Laos",'Infos voyageurs'!AC359="juin"),'Infos voyageurs'!AG359,"")</f>
        <v/>
      </c>
      <c r="I368" s="56" t="str">
        <f>IF(AND('Infos voyageurs'!AA358="Laos",'Infos voyageurs'!AC358="juillet"),'Infos voyageurs'!AG358,"")</f>
        <v/>
      </c>
      <c r="J368" s="56" t="str">
        <f>IF(AND('Infos voyageurs'!AA358="Laos",'Infos voyageurs'!AC358="août"),'Infos voyageurs'!AG358,"")</f>
        <v/>
      </c>
      <c r="K368" s="56" t="str">
        <f>IF(AND('Infos voyageurs'!AA358="Laos",'Infos voyageurs'!AC358="septembre"),'Infos voyageurs'!AG358,"")</f>
        <v/>
      </c>
      <c r="L368" s="58" t="str">
        <f>IF(AND('Infos voyageurs'!AA358="Laos",'Infos voyageurs'!AC358="octobre"),'Infos voyageurs'!AG358,"")</f>
        <v/>
      </c>
      <c r="M368" s="58" t="str">
        <f>IF(AND('Infos voyageurs'!AA358="Laos",'Infos voyageurs'!AC358="novembre"),'Infos voyageurs'!AG358,"")</f>
        <v/>
      </c>
      <c r="N368" s="58" t="str">
        <f>IF(AND('Infos voyageurs'!AA358="Laos",'Infos voyageurs'!AC358="décembre"),'Infos voyageurs'!AG358,"")</f>
        <v/>
      </c>
      <c r="Q368" s="14"/>
      <c r="R368" s="24" t="str">
        <f>IF('Infos voyageurs'!AA358="Laos",'Infos voyageurs'!AI358,"")</f>
        <v/>
      </c>
      <c r="S368" s="14"/>
      <c r="T368" s="68"/>
      <c r="U368" s="54" t="str">
        <f>IF('Infos voyageurs'!AE358="Laos",'Infos voyageurs'!AL358,"")</f>
        <v/>
      </c>
      <c r="V368" s="68"/>
      <c r="W368" s="69"/>
      <c r="X368" s="56" t="str">
        <f>IF('Infos voyageurs'!AA358="Laos",'Infos voyageurs'!AN358,"")</f>
        <v/>
      </c>
      <c r="Y368" s="69"/>
      <c r="Z368" s="70"/>
      <c r="AA368" s="58">
        <f t="shared" si="12"/>
        <v>0</v>
      </c>
      <c r="AB368" s="70"/>
    </row>
    <row r="369" spans="1:28" ht="16" customHeight="1" x14ac:dyDescent="0.2">
      <c r="A369" s="1" t="str">
        <f>IF('Infos voyageurs'!AA359="Laos",'Infos voyageurs'!B359,"")</f>
        <v/>
      </c>
      <c r="B369" s="61">
        <f t="shared" si="11"/>
        <v>0</v>
      </c>
      <c r="C369" s="24" t="str">
        <f>IF(AND('Infos voyageurs'!AA359="Laos",'Infos voyageurs'!AC359="janvier"),'Infos voyageurs'!AG359,"")</f>
        <v/>
      </c>
      <c r="D369" s="24" t="str">
        <f>IF(AND('Infos voyageurs'!AA359="Laos",'Infos voyageurs'!AC359="février"),'Infos voyageurs'!AG359,"")</f>
        <v/>
      </c>
      <c r="E369" s="24" t="str">
        <f>IF(AND('Infos voyageurs'!AA359="Laos",'Infos voyageurs'!AC359="mars"),'Infos voyageurs'!AG359,"")</f>
        <v/>
      </c>
      <c r="F369" s="54" t="str">
        <f>IF(AND('Infos voyageurs'!AA359="Laos",'Infos voyageurs'!AC359="avril"),'Infos voyageurs'!AG359,"")</f>
        <v/>
      </c>
      <c r="G369" s="54" t="str">
        <f>IF(AND('Infos voyageurs'!AA359="Laos",'Infos voyageurs'!AC359="mai"),'Infos voyageurs'!AG359,"")</f>
        <v/>
      </c>
      <c r="H369" s="54" t="str">
        <f>IF(AND('Infos voyageurs'!AA360="Laos",'Infos voyageurs'!AC360="juin"),'Infos voyageurs'!AG360,"")</f>
        <v/>
      </c>
      <c r="I369" s="56" t="str">
        <f>IF(AND('Infos voyageurs'!AA359="Laos",'Infos voyageurs'!AC359="juillet"),'Infos voyageurs'!AG359,"")</f>
        <v/>
      </c>
      <c r="J369" s="56" t="str">
        <f>IF(AND('Infos voyageurs'!AA359="Laos",'Infos voyageurs'!AC359="août"),'Infos voyageurs'!AG359,"")</f>
        <v/>
      </c>
      <c r="K369" s="56" t="str">
        <f>IF(AND('Infos voyageurs'!AA359="Laos",'Infos voyageurs'!AC359="septembre"),'Infos voyageurs'!AG359,"")</f>
        <v/>
      </c>
      <c r="L369" s="58" t="str">
        <f>IF(AND('Infos voyageurs'!AA359="Laos",'Infos voyageurs'!AC359="octobre"),'Infos voyageurs'!AG359,"")</f>
        <v/>
      </c>
      <c r="M369" s="58" t="str">
        <f>IF(AND('Infos voyageurs'!AA359="Laos",'Infos voyageurs'!AC359="novembre"),'Infos voyageurs'!AG359,"")</f>
        <v/>
      </c>
      <c r="N369" s="58" t="str">
        <f>IF(AND('Infos voyageurs'!AA359="Laos",'Infos voyageurs'!AC359="décembre"),'Infos voyageurs'!AG359,"")</f>
        <v/>
      </c>
      <c r="Q369" s="14"/>
      <c r="R369" s="24" t="str">
        <f>IF('Infos voyageurs'!AA359="Laos",'Infos voyageurs'!AI359,"")</f>
        <v/>
      </c>
      <c r="S369" s="14"/>
      <c r="T369" s="68"/>
      <c r="U369" s="54" t="str">
        <f>IF('Infos voyageurs'!AE359="Laos",'Infos voyageurs'!AL359,"")</f>
        <v/>
      </c>
      <c r="V369" s="68"/>
      <c r="W369" s="69"/>
      <c r="X369" s="56" t="str">
        <f>IF('Infos voyageurs'!AA359="Laos",'Infos voyageurs'!AN359,"")</f>
        <v/>
      </c>
      <c r="Y369" s="69"/>
      <c r="Z369" s="70"/>
      <c r="AA369" s="58">
        <f t="shared" si="12"/>
        <v>0</v>
      </c>
      <c r="AB369" s="70"/>
    </row>
    <row r="370" spans="1:28" ht="16" customHeight="1" x14ac:dyDescent="0.2">
      <c r="A370" s="1" t="str">
        <f>IF('Infos voyageurs'!AA360="Laos",'Infos voyageurs'!B360,"")</f>
        <v/>
      </c>
      <c r="B370" s="61">
        <f t="shared" si="11"/>
        <v>0</v>
      </c>
      <c r="C370" s="24" t="str">
        <f>IF(AND('Infos voyageurs'!AA360="Laos",'Infos voyageurs'!AC360="janvier"),'Infos voyageurs'!AG360,"")</f>
        <v/>
      </c>
      <c r="D370" s="24" t="str">
        <f>IF(AND('Infos voyageurs'!AA360="Laos",'Infos voyageurs'!AC360="février"),'Infos voyageurs'!AG360,"")</f>
        <v/>
      </c>
      <c r="E370" s="24" t="str">
        <f>IF(AND('Infos voyageurs'!AA360="Laos",'Infos voyageurs'!AC360="mars"),'Infos voyageurs'!AG360,"")</f>
        <v/>
      </c>
      <c r="F370" s="54" t="str">
        <f>IF(AND('Infos voyageurs'!AA360="Laos",'Infos voyageurs'!AC360="avril"),'Infos voyageurs'!AG360,"")</f>
        <v/>
      </c>
      <c r="G370" s="54" t="str">
        <f>IF(AND('Infos voyageurs'!AA360="Laos",'Infos voyageurs'!AC360="mai"),'Infos voyageurs'!AG360,"")</f>
        <v/>
      </c>
      <c r="H370" s="54" t="str">
        <f>IF(AND('Infos voyageurs'!AA361="Laos",'Infos voyageurs'!AC361="juin"),'Infos voyageurs'!AG361,"")</f>
        <v/>
      </c>
      <c r="I370" s="56" t="str">
        <f>IF(AND('Infos voyageurs'!AA360="Laos",'Infos voyageurs'!AC360="juillet"),'Infos voyageurs'!AG360,"")</f>
        <v/>
      </c>
      <c r="J370" s="56" t="str">
        <f>IF(AND('Infos voyageurs'!AA360="Laos",'Infos voyageurs'!AC360="août"),'Infos voyageurs'!AG360,"")</f>
        <v/>
      </c>
      <c r="K370" s="56" t="str">
        <f>IF(AND('Infos voyageurs'!AA360="Laos",'Infos voyageurs'!AC360="septembre"),'Infos voyageurs'!AG360,"")</f>
        <v/>
      </c>
      <c r="L370" s="58" t="str">
        <f>IF(AND('Infos voyageurs'!AA360="Laos",'Infos voyageurs'!AC360="octobre"),'Infos voyageurs'!AG360,"")</f>
        <v/>
      </c>
      <c r="M370" s="58" t="str">
        <f>IF(AND('Infos voyageurs'!AA360="Laos",'Infos voyageurs'!AC360="novembre"),'Infos voyageurs'!AG360,"")</f>
        <v/>
      </c>
      <c r="N370" s="58" t="str">
        <f>IF(AND('Infos voyageurs'!AA360="Laos",'Infos voyageurs'!AC360="décembre"),'Infos voyageurs'!AG360,"")</f>
        <v/>
      </c>
      <c r="Q370" s="14"/>
      <c r="R370" s="24" t="str">
        <f>IF('Infos voyageurs'!AA360="Laos",'Infos voyageurs'!AI360,"")</f>
        <v/>
      </c>
      <c r="S370" s="14"/>
      <c r="T370" s="68"/>
      <c r="U370" s="54" t="str">
        <f>IF('Infos voyageurs'!AE360="Laos",'Infos voyageurs'!AL360,"")</f>
        <v/>
      </c>
      <c r="V370" s="68"/>
      <c r="W370" s="69"/>
      <c r="X370" s="56" t="str">
        <f>IF('Infos voyageurs'!AA360="Laos",'Infos voyageurs'!AN360,"")</f>
        <v/>
      </c>
      <c r="Y370" s="69"/>
      <c r="Z370" s="70"/>
      <c r="AA370" s="58">
        <f t="shared" si="12"/>
        <v>0</v>
      </c>
      <c r="AB370" s="70"/>
    </row>
    <row r="371" spans="1:28" ht="16" customHeight="1" x14ac:dyDescent="0.2">
      <c r="A371" s="1" t="str">
        <f>IF('Infos voyageurs'!AA361="Laos",'Infos voyageurs'!B361,"")</f>
        <v/>
      </c>
      <c r="B371" s="61">
        <f t="shared" si="11"/>
        <v>0</v>
      </c>
      <c r="C371" s="24" t="str">
        <f>IF(AND('Infos voyageurs'!AA361="Laos",'Infos voyageurs'!AC361="janvier"),'Infos voyageurs'!AG361,"")</f>
        <v/>
      </c>
      <c r="D371" s="24" t="str">
        <f>IF(AND('Infos voyageurs'!AA361="Laos",'Infos voyageurs'!AC361="février"),'Infos voyageurs'!AG361,"")</f>
        <v/>
      </c>
      <c r="E371" s="24" t="str">
        <f>IF(AND('Infos voyageurs'!AA361="Laos",'Infos voyageurs'!AC361="mars"),'Infos voyageurs'!AG361,"")</f>
        <v/>
      </c>
      <c r="F371" s="54" t="str">
        <f>IF(AND('Infos voyageurs'!AA361="Laos",'Infos voyageurs'!AC361="avril"),'Infos voyageurs'!AG361,"")</f>
        <v/>
      </c>
      <c r="G371" s="54" t="str">
        <f>IF(AND('Infos voyageurs'!AA361="Laos",'Infos voyageurs'!AC361="mai"),'Infos voyageurs'!AG361,"")</f>
        <v/>
      </c>
      <c r="H371" s="54" t="str">
        <f>IF(AND('Infos voyageurs'!AA362="Laos",'Infos voyageurs'!AC362="juin"),'Infos voyageurs'!AG362,"")</f>
        <v/>
      </c>
      <c r="I371" s="56" t="str">
        <f>IF(AND('Infos voyageurs'!AA361="Laos",'Infos voyageurs'!AC361="juillet"),'Infos voyageurs'!AG361,"")</f>
        <v/>
      </c>
      <c r="J371" s="56" t="str">
        <f>IF(AND('Infos voyageurs'!AA361="Laos",'Infos voyageurs'!AC361="août"),'Infos voyageurs'!AG361,"")</f>
        <v/>
      </c>
      <c r="K371" s="56" t="str">
        <f>IF(AND('Infos voyageurs'!AA361="Laos",'Infos voyageurs'!AC361="septembre"),'Infos voyageurs'!AG361,"")</f>
        <v/>
      </c>
      <c r="L371" s="58" t="str">
        <f>IF(AND('Infos voyageurs'!AA361="Laos",'Infos voyageurs'!AC361="octobre"),'Infos voyageurs'!AG361,"")</f>
        <v/>
      </c>
      <c r="M371" s="58" t="str">
        <f>IF(AND('Infos voyageurs'!AA361="Laos",'Infos voyageurs'!AC361="novembre"),'Infos voyageurs'!AG361,"")</f>
        <v/>
      </c>
      <c r="N371" s="58" t="str">
        <f>IF(AND('Infos voyageurs'!AA361="Laos",'Infos voyageurs'!AC361="décembre"),'Infos voyageurs'!AG361,"")</f>
        <v/>
      </c>
      <c r="Q371" s="14"/>
      <c r="R371" s="24" t="str">
        <f>IF('Infos voyageurs'!AA361="Laos",'Infos voyageurs'!AI361,"")</f>
        <v/>
      </c>
      <c r="S371" s="14"/>
      <c r="T371" s="68"/>
      <c r="U371" s="54" t="str">
        <f>IF('Infos voyageurs'!AE361="Laos",'Infos voyageurs'!AL361,"")</f>
        <v/>
      </c>
      <c r="V371" s="68"/>
      <c r="W371" s="69"/>
      <c r="X371" s="56" t="str">
        <f>IF('Infos voyageurs'!AA361="Laos",'Infos voyageurs'!AN361,"")</f>
        <v/>
      </c>
      <c r="Y371" s="69"/>
      <c r="Z371" s="70"/>
      <c r="AA371" s="58">
        <f t="shared" si="12"/>
        <v>0</v>
      </c>
      <c r="AB371" s="70"/>
    </row>
    <row r="372" spans="1:28" ht="16" customHeight="1" x14ac:dyDescent="0.2">
      <c r="A372" s="1" t="str">
        <f>IF('Infos voyageurs'!AA362="Laos",'Infos voyageurs'!B362,"")</f>
        <v/>
      </c>
      <c r="B372" s="61">
        <f t="shared" si="11"/>
        <v>0</v>
      </c>
      <c r="C372" s="24" t="str">
        <f>IF(AND('Infos voyageurs'!AA362="Laos",'Infos voyageurs'!AC362="janvier"),'Infos voyageurs'!AG362,"")</f>
        <v/>
      </c>
      <c r="D372" s="24" t="str">
        <f>IF(AND('Infos voyageurs'!AA362="Laos",'Infos voyageurs'!AC362="février"),'Infos voyageurs'!AG362,"")</f>
        <v/>
      </c>
      <c r="E372" s="24" t="str">
        <f>IF(AND('Infos voyageurs'!AA362="Laos",'Infos voyageurs'!AC362="mars"),'Infos voyageurs'!AG362,"")</f>
        <v/>
      </c>
      <c r="F372" s="54" t="str">
        <f>IF(AND('Infos voyageurs'!AA362="Laos",'Infos voyageurs'!AC362="avril"),'Infos voyageurs'!AG362,"")</f>
        <v/>
      </c>
      <c r="G372" s="54" t="str">
        <f>IF(AND('Infos voyageurs'!AA362="Laos",'Infos voyageurs'!AC362="mai"),'Infos voyageurs'!AG362,"")</f>
        <v/>
      </c>
      <c r="H372" s="54" t="str">
        <f>IF(AND('Infos voyageurs'!AA363="Laos",'Infos voyageurs'!AC363="juin"),'Infos voyageurs'!AG363,"")</f>
        <v/>
      </c>
      <c r="I372" s="56" t="str">
        <f>IF(AND('Infos voyageurs'!AA362="Laos",'Infos voyageurs'!AC362="juillet"),'Infos voyageurs'!AG362,"")</f>
        <v/>
      </c>
      <c r="J372" s="56" t="str">
        <f>IF(AND('Infos voyageurs'!AA362="Laos",'Infos voyageurs'!AC362="août"),'Infos voyageurs'!AG362,"")</f>
        <v/>
      </c>
      <c r="K372" s="56" t="str">
        <f>IF(AND('Infos voyageurs'!AA362="Laos",'Infos voyageurs'!AC362="septembre"),'Infos voyageurs'!AG362,"")</f>
        <v/>
      </c>
      <c r="L372" s="58" t="str">
        <f>IF(AND('Infos voyageurs'!AA362="Laos",'Infos voyageurs'!AC362="octobre"),'Infos voyageurs'!AG362,"")</f>
        <v/>
      </c>
      <c r="M372" s="58" t="str">
        <f>IF(AND('Infos voyageurs'!AA362="Laos",'Infos voyageurs'!AC362="novembre"),'Infos voyageurs'!AG362,"")</f>
        <v/>
      </c>
      <c r="N372" s="58" t="str">
        <f>IF(AND('Infos voyageurs'!AA362="Laos",'Infos voyageurs'!AC362="décembre"),'Infos voyageurs'!AG362,"")</f>
        <v/>
      </c>
      <c r="Q372" s="14"/>
      <c r="R372" s="24" t="str">
        <f>IF('Infos voyageurs'!AA362="Laos",'Infos voyageurs'!AI362,"")</f>
        <v/>
      </c>
      <c r="S372" s="14"/>
      <c r="T372" s="68"/>
      <c r="U372" s="54" t="str">
        <f>IF('Infos voyageurs'!AE362="Laos",'Infos voyageurs'!AL362,"")</f>
        <v/>
      </c>
      <c r="V372" s="68"/>
      <c r="W372" s="69"/>
      <c r="X372" s="56" t="str">
        <f>IF('Infos voyageurs'!AA362="Laos",'Infos voyageurs'!AN362,"")</f>
        <v/>
      </c>
      <c r="Y372" s="69"/>
      <c r="Z372" s="70"/>
      <c r="AA372" s="58">
        <f t="shared" si="12"/>
        <v>0</v>
      </c>
      <c r="AB372" s="70"/>
    </row>
    <row r="373" spans="1:28" ht="16" customHeight="1" x14ac:dyDescent="0.2">
      <c r="A373" s="1" t="str">
        <f>IF('Infos voyageurs'!AA363="Laos",'Infos voyageurs'!B363,"")</f>
        <v/>
      </c>
      <c r="B373" s="61">
        <f t="shared" si="11"/>
        <v>0</v>
      </c>
      <c r="C373" s="24" t="str">
        <f>IF(AND('Infos voyageurs'!AA363="Laos",'Infos voyageurs'!AC363="janvier"),'Infos voyageurs'!AG363,"")</f>
        <v/>
      </c>
      <c r="D373" s="24" t="str">
        <f>IF(AND('Infos voyageurs'!AA363="Laos",'Infos voyageurs'!AC363="février"),'Infos voyageurs'!AG363,"")</f>
        <v/>
      </c>
      <c r="E373" s="24" t="str">
        <f>IF(AND('Infos voyageurs'!AA363="Laos",'Infos voyageurs'!AC363="mars"),'Infos voyageurs'!AG363,"")</f>
        <v/>
      </c>
      <c r="F373" s="54" t="str">
        <f>IF(AND('Infos voyageurs'!AA363="Laos",'Infos voyageurs'!AC363="avril"),'Infos voyageurs'!AG363,"")</f>
        <v/>
      </c>
      <c r="G373" s="54" t="str">
        <f>IF(AND('Infos voyageurs'!AA363="Laos",'Infos voyageurs'!AC363="mai"),'Infos voyageurs'!AG363,"")</f>
        <v/>
      </c>
      <c r="H373" s="54" t="str">
        <f>IF(AND('Infos voyageurs'!AA364="Laos",'Infos voyageurs'!AC364="juin"),'Infos voyageurs'!AG364,"")</f>
        <v/>
      </c>
      <c r="I373" s="56" t="str">
        <f>IF(AND('Infos voyageurs'!AA363="Laos",'Infos voyageurs'!AC363="juillet"),'Infos voyageurs'!AG363,"")</f>
        <v/>
      </c>
      <c r="J373" s="56" t="str">
        <f>IF(AND('Infos voyageurs'!AA363="Laos",'Infos voyageurs'!AC363="août"),'Infos voyageurs'!AG363,"")</f>
        <v/>
      </c>
      <c r="K373" s="56" t="str">
        <f>IF(AND('Infos voyageurs'!AA363="Laos",'Infos voyageurs'!AC363="septembre"),'Infos voyageurs'!AG363,"")</f>
        <v/>
      </c>
      <c r="L373" s="58" t="str">
        <f>IF(AND('Infos voyageurs'!AA363="Laos",'Infos voyageurs'!AC363="octobre"),'Infos voyageurs'!AG363,"")</f>
        <v/>
      </c>
      <c r="M373" s="58" t="str">
        <f>IF(AND('Infos voyageurs'!AA363="Laos",'Infos voyageurs'!AC363="novembre"),'Infos voyageurs'!AG363,"")</f>
        <v/>
      </c>
      <c r="N373" s="58" t="str">
        <f>IF(AND('Infos voyageurs'!AA363="Laos",'Infos voyageurs'!AC363="décembre"),'Infos voyageurs'!AG363,"")</f>
        <v/>
      </c>
      <c r="Q373" s="14"/>
      <c r="R373" s="24" t="str">
        <f>IF('Infos voyageurs'!AA363="Laos",'Infos voyageurs'!AI363,"")</f>
        <v/>
      </c>
      <c r="S373" s="14"/>
      <c r="T373" s="68"/>
      <c r="U373" s="54" t="str">
        <f>IF('Infos voyageurs'!AE363="Laos",'Infos voyageurs'!AL363,"")</f>
        <v/>
      </c>
      <c r="V373" s="68"/>
      <c r="W373" s="69"/>
      <c r="X373" s="56" t="str">
        <f>IF('Infos voyageurs'!AA363="Laos",'Infos voyageurs'!AN363,"")</f>
        <v/>
      </c>
      <c r="Y373" s="69"/>
      <c r="Z373" s="70"/>
      <c r="AA373" s="58">
        <f t="shared" si="12"/>
        <v>0</v>
      </c>
      <c r="AB373" s="70"/>
    </row>
    <row r="374" spans="1:28" ht="16" customHeight="1" x14ac:dyDescent="0.2">
      <c r="A374" s="1" t="str">
        <f>IF('Infos voyageurs'!AA364="Laos",'Infos voyageurs'!B364,"")</f>
        <v/>
      </c>
      <c r="B374" s="61">
        <f t="shared" si="11"/>
        <v>0</v>
      </c>
      <c r="C374" s="24" t="str">
        <f>IF(AND('Infos voyageurs'!AA364="Laos",'Infos voyageurs'!AC364="janvier"),'Infos voyageurs'!AG364,"")</f>
        <v/>
      </c>
      <c r="D374" s="24" t="str">
        <f>IF(AND('Infos voyageurs'!AA364="Laos",'Infos voyageurs'!AC364="février"),'Infos voyageurs'!AG364,"")</f>
        <v/>
      </c>
      <c r="E374" s="24" t="str">
        <f>IF(AND('Infos voyageurs'!AA364="Laos",'Infos voyageurs'!AC364="mars"),'Infos voyageurs'!AG364,"")</f>
        <v/>
      </c>
      <c r="F374" s="54" t="str">
        <f>IF(AND('Infos voyageurs'!AA364="Laos",'Infos voyageurs'!AC364="avril"),'Infos voyageurs'!AG364,"")</f>
        <v/>
      </c>
      <c r="G374" s="54" t="str">
        <f>IF(AND('Infos voyageurs'!AA364="Laos",'Infos voyageurs'!AC364="mai"),'Infos voyageurs'!AG364,"")</f>
        <v/>
      </c>
      <c r="H374" s="54" t="str">
        <f>IF(AND('Infos voyageurs'!AA365="Laos",'Infos voyageurs'!AC365="juin"),'Infos voyageurs'!AG365,"")</f>
        <v/>
      </c>
      <c r="I374" s="56" t="str">
        <f>IF(AND('Infos voyageurs'!AA364="Laos",'Infos voyageurs'!AC364="juillet"),'Infos voyageurs'!AG364,"")</f>
        <v/>
      </c>
      <c r="J374" s="56" t="str">
        <f>IF(AND('Infos voyageurs'!AA364="Laos",'Infos voyageurs'!AC364="août"),'Infos voyageurs'!AG364,"")</f>
        <v/>
      </c>
      <c r="K374" s="56" t="str">
        <f>IF(AND('Infos voyageurs'!AA364="Laos",'Infos voyageurs'!AC364="septembre"),'Infos voyageurs'!AG364,"")</f>
        <v/>
      </c>
      <c r="L374" s="58" t="str">
        <f>IF(AND('Infos voyageurs'!AA364="Laos",'Infos voyageurs'!AC364="octobre"),'Infos voyageurs'!AG364,"")</f>
        <v/>
      </c>
      <c r="M374" s="58" t="str">
        <f>IF(AND('Infos voyageurs'!AA364="Laos",'Infos voyageurs'!AC364="novembre"),'Infos voyageurs'!AG364,"")</f>
        <v/>
      </c>
      <c r="N374" s="58" t="str">
        <f>IF(AND('Infos voyageurs'!AA364="Laos",'Infos voyageurs'!AC364="décembre"),'Infos voyageurs'!AG364,"")</f>
        <v/>
      </c>
      <c r="Q374" s="14"/>
      <c r="R374" s="24" t="str">
        <f>IF('Infos voyageurs'!AA364="Laos",'Infos voyageurs'!AI364,"")</f>
        <v/>
      </c>
      <c r="S374" s="14"/>
      <c r="T374" s="68"/>
      <c r="U374" s="54" t="str">
        <f>IF('Infos voyageurs'!AE364="Laos",'Infos voyageurs'!AL364,"")</f>
        <v/>
      </c>
      <c r="V374" s="68"/>
      <c r="W374" s="69"/>
      <c r="X374" s="56" t="str">
        <f>IF('Infos voyageurs'!AA364="Laos",'Infos voyageurs'!AN364,"")</f>
        <v/>
      </c>
      <c r="Y374" s="69"/>
      <c r="Z374" s="70"/>
      <c r="AA374" s="58">
        <f t="shared" si="12"/>
        <v>0</v>
      </c>
      <c r="AB374" s="70"/>
    </row>
    <row r="375" spans="1:28" ht="16" customHeight="1" x14ac:dyDescent="0.2">
      <c r="A375" s="1" t="str">
        <f>IF('Infos voyageurs'!AA365="Laos",'Infos voyageurs'!B365,"")</f>
        <v/>
      </c>
      <c r="B375" s="61">
        <f t="shared" si="11"/>
        <v>0</v>
      </c>
      <c r="C375" s="24" t="str">
        <f>IF(AND('Infos voyageurs'!AA365="Laos",'Infos voyageurs'!AC365="janvier"),'Infos voyageurs'!AG365,"")</f>
        <v/>
      </c>
      <c r="D375" s="24" t="str">
        <f>IF(AND('Infos voyageurs'!AA365="Laos",'Infos voyageurs'!AC365="février"),'Infos voyageurs'!AG365,"")</f>
        <v/>
      </c>
      <c r="E375" s="24" t="str">
        <f>IF(AND('Infos voyageurs'!AA365="Laos",'Infos voyageurs'!AC365="mars"),'Infos voyageurs'!AG365,"")</f>
        <v/>
      </c>
      <c r="F375" s="54" t="str">
        <f>IF(AND('Infos voyageurs'!AA365="Laos",'Infos voyageurs'!AC365="avril"),'Infos voyageurs'!AG365,"")</f>
        <v/>
      </c>
      <c r="G375" s="54" t="str">
        <f>IF(AND('Infos voyageurs'!AA365="Laos",'Infos voyageurs'!AC365="mai"),'Infos voyageurs'!AG365,"")</f>
        <v/>
      </c>
      <c r="H375" s="54" t="str">
        <f>IF(AND('Infos voyageurs'!AA366="Laos",'Infos voyageurs'!AC366="juin"),'Infos voyageurs'!AG366,"")</f>
        <v/>
      </c>
      <c r="I375" s="56" t="str">
        <f>IF(AND('Infos voyageurs'!AA365="Laos",'Infos voyageurs'!AC365="juillet"),'Infos voyageurs'!AG365,"")</f>
        <v/>
      </c>
      <c r="J375" s="56" t="str">
        <f>IF(AND('Infos voyageurs'!AA365="Laos",'Infos voyageurs'!AC365="août"),'Infos voyageurs'!AG365,"")</f>
        <v/>
      </c>
      <c r="K375" s="56" t="str">
        <f>IF(AND('Infos voyageurs'!AA365="Laos",'Infos voyageurs'!AC365="septembre"),'Infos voyageurs'!AG365,"")</f>
        <v/>
      </c>
      <c r="L375" s="58" t="str">
        <f>IF(AND('Infos voyageurs'!AA365="Laos",'Infos voyageurs'!AC365="octobre"),'Infos voyageurs'!AG365,"")</f>
        <v/>
      </c>
      <c r="M375" s="58" t="str">
        <f>IF(AND('Infos voyageurs'!AA365="Laos",'Infos voyageurs'!AC365="novembre"),'Infos voyageurs'!AG365,"")</f>
        <v/>
      </c>
      <c r="N375" s="58" t="str">
        <f>IF(AND('Infos voyageurs'!AA365="Laos",'Infos voyageurs'!AC365="décembre"),'Infos voyageurs'!AG365,"")</f>
        <v/>
      </c>
      <c r="Q375" s="14"/>
      <c r="R375" s="24" t="str">
        <f>IF('Infos voyageurs'!AA365="Laos",'Infos voyageurs'!AI365,"")</f>
        <v/>
      </c>
      <c r="S375" s="14"/>
      <c r="T375" s="68"/>
      <c r="U375" s="54" t="str">
        <f>IF('Infos voyageurs'!AE365="Laos",'Infos voyageurs'!AL365,"")</f>
        <v/>
      </c>
      <c r="V375" s="68"/>
      <c r="W375" s="69"/>
      <c r="X375" s="56" t="str">
        <f>IF('Infos voyageurs'!AA365="Laos",'Infos voyageurs'!AN365,"")</f>
        <v/>
      </c>
      <c r="Y375" s="69"/>
      <c r="Z375" s="70"/>
      <c r="AA375" s="58">
        <f t="shared" si="12"/>
        <v>0</v>
      </c>
      <c r="AB375" s="70"/>
    </row>
    <row r="376" spans="1:28" ht="16" customHeight="1" x14ac:dyDescent="0.2">
      <c r="A376" s="1" t="str">
        <f>IF('Infos voyageurs'!AA366="Laos",'Infos voyageurs'!B366,"")</f>
        <v/>
      </c>
      <c r="B376" s="61">
        <f t="shared" si="11"/>
        <v>0</v>
      </c>
      <c r="C376" s="24" t="str">
        <f>IF(AND('Infos voyageurs'!AA366="Laos",'Infos voyageurs'!AC366="janvier"),'Infos voyageurs'!AG366,"")</f>
        <v/>
      </c>
      <c r="D376" s="24" t="str">
        <f>IF(AND('Infos voyageurs'!AA366="Laos",'Infos voyageurs'!AC366="février"),'Infos voyageurs'!AG366,"")</f>
        <v/>
      </c>
      <c r="E376" s="24" t="str">
        <f>IF(AND('Infos voyageurs'!AA366="Laos",'Infos voyageurs'!AC366="mars"),'Infos voyageurs'!AG366,"")</f>
        <v/>
      </c>
      <c r="F376" s="54" t="str">
        <f>IF(AND('Infos voyageurs'!AA366="Laos",'Infos voyageurs'!AC366="avril"),'Infos voyageurs'!AG366,"")</f>
        <v/>
      </c>
      <c r="G376" s="54" t="str">
        <f>IF(AND('Infos voyageurs'!AA366="Laos",'Infos voyageurs'!AC366="mai"),'Infos voyageurs'!AG366,"")</f>
        <v/>
      </c>
      <c r="H376" s="54" t="str">
        <f>IF(AND('Infos voyageurs'!AA367="Laos",'Infos voyageurs'!AC367="juin"),'Infos voyageurs'!AG367,"")</f>
        <v/>
      </c>
      <c r="I376" s="56" t="str">
        <f>IF(AND('Infos voyageurs'!AA366="Laos",'Infos voyageurs'!AC366="juillet"),'Infos voyageurs'!AG366,"")</f>
        <v/>
      </c>
      <c r="J376" s="56" t="str">
        <f>IF(AND('Infos voyageurs'!AA366="Laos",'Infos voyageurs'!AC366="août"),'Infos voyageurs'!AG366,"")</f>
        <v/>
      </c>
      <c r="K376" s="56" t="str">
        <f>IF(AND('Infos voyageurs'!AA366="Laos",'Infos voyageurs'!AC366="septembre"),'Infos voyageurs'!AG366,"")</f>
        <v/>
      </c>
      <c r="L376" s="58" t="str">
        <f>IF(AND('Infos voyageurs'!AA366="Laos",'Infos voyageurs'!AC366="octobre"),'Infos voyageurs'!AG366,"")</f>
        <v/>
      </c>
      <c r="M376" s="58" t="str">
        <f>IF(AND('Infos voyageurs'!AA366="Laos",'Infos voyageurs'!AC366="novembre"),'Infos voyageurs'!AG366,"")</f>
        <v/>
      </c>
      <c r="N376" s="58" t="str">
        <f>IF(AND('Infos voyageurs'!AA366="Laos",'Infos voyageurs'!AC366="décembre"),'Infos voyageurs'!AG366,"")</f>
        <v/>
      </c>
      <c r="Q376" s="14"/>
      <c r="R376" s="24" t="str">
        <f>IF('Infos voyageurs'!AA366="Laos",'Infos voyageurs'!AI366,"")</f>
        <v/>
      </c>
      <c r="S376" s="14"/>
      <c r="T376" s="68"/>
      <c r="U376" s="54" t="str">
        <f>IF('Infos voyageurs'!AE366="Laos",'Infos voyageurs'!AL366,"")</f>
        <v/>
      </c>
      <c r="V376" s="68"/>
      <c r="W376" s="69"/>
      <c r="X376" s="56" t="str">
        <f>IF('Infos voyageurs'!AA366="Laos",'Infos voyageurs'!AN366,"")</f>
        <v/>
      </c>
      <c r="Y376" s="69"/>
      <c r="Z376" s="70"/>
      <c r="AA376" s="58">
        <f t="shared" si="12"/>
        <v>0</v>
      </c>
      <c r="AB376" s="70"/>
    </row>
    <row r="377" spans="1:28" ht="16" customHeight="1" x14ac:dyDescent="0.2">
      <c r="A377" s="1" t="str">
        <f>IF('Infos voyageurs'!AA367="Laos",'Infos voyageurs'!B367,"")</f>
        <v/>
      </c>
      <c r="B377" s="61">
        <f t="shared" si="11"/>
        <v>0</v>
      </c>
      <c r="C377" s="24" t="str">
        <f>IF(AND('Infos voyageurs'!AA367="Laos",'Infos voyageurs'!AC367="janvier"),'Infos voyageurs'!AG367,"")</f>
        <v/>
      </c>
      <c r="D377" s="24" t="str">
        <f>IF(AND('Infos voyageurs'!AA367="Laos",'Infos voyageurs'!AC367="février"),'Infos voyageurs'!AG367,"")</f>
        <v/>
      </c>
      <c r="E377" s="24" t="str">
        <f>IF(AND('Infos voyageurs'!AA367="Laos",'Infos voyageurs'!AC367="mars"),'Infos voyageurs'!AG367,"")</f>
        <v/>
      </c>
      <c r="F377" s="54" t="str">
        <f>IF(AND('Infos voyageurs'!AA367="Laos",'Infos voyageurs'!AC367="avril"),'Infos voyageurs'!AG367,"")</f>
        <v/>
      </c>
      <c r="G377" s="54" t="str">
        <f>IF(AND('Infos voyageurs'!AA367="Laos",'Infos voyageurs'!AC367="mai"),'Infos voyageurs'!AG367,"")</f>
        <v/>
      </c>
      <c r="H377" s="54" t="str">
        <f>IF(AND('Infos voyageurs'!AA368="Laos",'Infos voyageurs'!AC368="juin"),'Infos voyageurs'!AG368,"")</f>
        <v/>
      </c>
      <c r="I377" s="56" t="str">
        <f>IF(AND('Infos voyageurs'!AA367="Laos",'Infos voyageurs'!AC367="juillet"),'Infos voyageurs'!AG367,"")</f>
        <v/>
      </c>
      <c r="J377" s="56" t="str">
        <f>IF(AND('Infos voyageurs'!AA367="Laos",'Infos voyageurs'!AC367="août"),'Infos voyageurs'!AG367,"")</f>
        <v/>
      </c>
      <c r="K377" s="56" t="str">
        <f>IF(AND('Infos voyageurs'!AA367="Laos",'Infos voyageurs'!AC367="septembre"),'Infos voyageurs'!AG367,"")</f>
        <v/>
      </c>
      <c r="L377" s="58" t="str">
        <f>IF(AND('Infos voyageurs'!AA367="Laos",'Infos voyageurs'!AC367="octobre"),'Infos voyageurs'!AG367,"")</f>
        <v/>
      </c>
      <c r="M377" s="58" t="str">
        <f>IF(AND('Infos voyageurs'!AA367="Laos",'Infos voyageurs'!AC367="novembre"),'Infos voyageurs'!AG367,"")</f>
        <v/>
      </c>
      <c r="N377" s="58" t="str">
        <f>IF(AND('Infos voyageurs'!AA367="Laos",'Infos voyageurs'!AC367="décembre"),'Infos voyageurs'!AG367,"")</f>
        <v/>
      </c>
      <c r="Q377" s="14"/>
      <c r="R377" s="24" t="str">
        <f>IF('Infos voyageurs'!AA367="Laos",'Infos voyageurs'!AI367,"")</f>
        <v/>
      </c>
      <c r="S377" s="14"/>
      <c r="T377" s="68"/>
      <c r="U377" s="54" t="str">
        <f>IF('Infos voyageurs'!AE367="Laos",'Infos voyageurs'!AL367,"")</f>
        <v/>
      </c>
      <c r="V377" s="68"/>
      <c r="W377" s="69"/>
      <c r="X377" s="56" t="str">
        <f>IF('Infos voyageurs'!AA367="Laos",'Infos voyageurs'!AN367,"")</f>
        <v/>
      </c>
      <c r="Y377" s="69"/>
      <c r="Z377" s="70"/>
      <c r="AA377" s="58">
        <f t="shared" si="12"/>
        <v>0</v>
      </c>
      <c r="AB377" s="70"/>
    </row>
    <row r="378" spans="1:28" ht="16" customHeight="1" x14ac:dyDescent="0.2">
      <c r="A378" s="1" t="str">
        <f>IF('Infos voyageurs'!AA368="Laos",'Infos voyageurs'!B368,"")</f>
        <v/>
      </c>
      <c r="B378" s="61">
        <f t="shared" si="11"/>
        <v>0</v>
      </c>
      <c r="C378" s="24" t="str">
        <f>IF(AND('Infos voyageurs'!AA368="Laos",'Infos voyageurs'!AC368="janvier"),'Infos voyageurs'!AG368,"")</f>
        <v/>
      </c>
      <c r="D378" s="24" t="str">
        <f>IF(AND('Infos voyageurs'!AA368="Laos",'Infos voyageurs'!AC368="février"),'Infos voyageurs'!AG368,"")</f>
        <v/>
      </c>
      <c r="E378" s="24" t="str">
        <f>IF(AND('Infos voyageurs'!AA368="Laos",'Infos voyageurs'!AC368="mars"),'Infos voyageurs'!AG368,"")</f>
        <v/>
      </c>
      <c r="F378" s="54" t="str">
        <f>IF(AND('Infos voyageurs'!AA368="Laos",'Infos voyageurs'!AC368="avril"),'Infos voyageurs'!AG368,"")</f>
        <v/>
      </c>
      <c r="G378" s="54" t="str">
        <f>IF(AND('Infos voyageurs'!AA368="Laos",'Infos voyageurs'!AC368="mai"),'Infos voyageurs'!AG368,"")</f>
        <v/>
      </c>
      <c r="H378" s="54" t="str">
        <f>IF(AND('Infos voyageurs'!AA369="Laos",'Infos voyageurs'!AC369="juin"),'Infos voyageurs'!AG369,"")</f>
        <v/>
      </c>
      <c r="I378" s="56" t="str">
        <f>IF(AND('Infos voyageurs'!AA368="Laos",'Infos voyageurs'!AC368="juillet"),'Infos voyageurs'!AG368,"")</f>
        <v/>
      </c>
      <c r="J378" s="56" t="str">
        <f>IF(AND('Infos voyageurs'!AA368="Laos",'Infos voyageurs'!AC368="août"),'Infos voyageurs'!AG368,"")</f>
        <v/>
      </c>
      <c r="K378" s="56" t="str">
        <f>IF(AND('Infos voyageurs'!AA368="Laos",'Infos voyageurs'!AC368="septembre"),'Infos voyageurs'!AG368,"")</f>
        <v/>
      </c>
      <c r="L378" s="58" t="str">
        <f>IF(AND('Infos voyageurs'!AA368="Laos",'Infos voyageurs'!AC368="octobre"),'Infos voyageurs'!AG368,"")</f>
        <v/>
      </c>
      <c r="M378" s="58" t="str">
        <f>IF(AND('Infos voyageurs'!AA368="Laos",'Infos voyageurs'!AC368="novembre"),'Infos voyageurs'!AG368,"")</f>
        <v/>
      </c>
      <c r="N378" s="58" t="str">
        <f>IF(AND('Infos voyageurs'!AA368="Laos",'Infos voyageurs'!AC368="décembre"),'Infos voyageurs'!AG368,"")</f>
        <v/>
      </c>
      <c r="Q378" s="14"/>
      <c r="R378" s="24" t="str">
        <f>IF('Infos voyageurs'!AA368="Laos",'Infos voyageurs'!AI368,"")</f>
        <v/>
      </c>
      <c r="S378" s="14"/>
      <c r="T378" s="68"/>
      <c r="U378" s="54" t="str">
        <f>IF('Infos voyageurs'!AE368="Laos",'Infos voyageurs'!AL368,"")</f>
        <v/>
      </c>
      <c r="V378" s="68"/>
      <c r="W378" s="69"/>
      <c r="X378" s="56" t="str">
        <f>IF('Infos voyageurs'!AA368="Laos",'Infos voyageurs'!AN368,"")</f>
        <v/>
      </c>
      <c r="Y378" s="69"/>
      <c r="Z378" s="70"/>
      <c r="AA378" s="58">
        <f t="shared" si="12"/>
        <v>0</v>
      </c>
      <c r="AB378" s="70"/>
    </row>
    <row r="379" spans="1:28" ht="16" customHeight="1" x14ac:dyDescent="0.2">
      <c r="A379" s="1" t="str">
        <f>IF('Infos voyageurs'!AA369="Laos",'Infos voyageurs'!B369,"")</f>
        <v/>
      </c>
      <c r="B379" s="61">
        <f t="shared" si="11"/>
        <v>0</v>
      </c>
      <c r="C379" s="24" t="str">
        <f>IF(AND('Infos voyageurs'!AA369="Laos",'Infos voyageurs'!AC369="janvier"),'Infos voyageurs'!AG369,"")</f>
        <v/>
      </c>
      <c r="D379" s="24" t="str">
        <f>IF(AND('Infos voyageurs'!AA369="Laos",'Infos voyageurs'!AC369="février"),'Infos voyageurs'!AG369,"")</f>
        <v/>
      </c>
      <c r="E379" s="24" t="str">
        <f>IF(AND('Infos voyageurs'!AA369="Laos",'Infos voyageurs'!AC369="mars"),'Infos voyageurs'!AG369,"")</f>
        <v/>
      </c>
      <c r="F379" s="54" t="str">
        <f>IF(AND('Infos voyageurs'!AA369="Laos",'Infos voyageurs'!AC369="avril"),'Infos voyageurs'!AG369,"")</f>
        <v/>
      </c>
      <c r="G379" s="54" t="str">
        <f>IF(AND('Infos voyageurs'!AA369="Laos",'Infos voyageurs'!AC369="mai"),'Infos voyageurs'!AG369,"")</f>
        <v/>
      </c>
      <c r="H379" s="54" t="str">
        <f>IF(AND('Infos voyageurs'!AA370="Laos",'Infos voyageurs'!AC370="juin"),'Infos voyageurs'!AG370,"")</f>
        <v/>
      </c>
      <c r="I379" s="56" t="str">
        <f>IF(AND('Infos voyageurs'!AA369="Laos",'Infos voyageurs'!AC369="juillet"),'Infos voyageurs'!AG369,"")</f>
        <v/>
      </c>
      <c r="J379" s="56" t="str">
        <f>IF(AND('Infos voyageurs'!AA369="Laos",'Infos voyageurs'!AC369="août"),'Infos voyageurs'!AG369,"")</f>
        <v/>
      </c>
      <c r="K379" s="56" t="str">
        <f>IF(AND('Infos voyageurs'!AA369="Laos",'Infos voyageurs'!AC369="septembre"),'Infos voyageurs'!AG369,"")</f>
        <v/>
      </c>
      <c r="L379" s="58" t="str">
        <f>IF(AND('Infos voyageurs'!AA369="Laos",'Infos voyageurs'!AC369="octobre"),'Infos voyageurs'!AG369,"")</f>
        <v/>
      </c>
      <c r="M379" s="58" t="str">
        <f>IF(AND('Infos voyageurs'!AA369="Laos",'Infos voyageurs'!AC369="novembre"),'Infos voyageurs'!AG369,"")</f>
        <v/>
      </c>
      <c r="N379" s="58" t="str">
        <f>IF(AND('Infos voyageurs'!AA369="Laos",'Infos voyageurs'!AC369="décembre"),'Infos voyageurs'!AG369,"")</f>
        <v/>
      </c>
      <c r="Q379" s="14"/>
      <c r="R379" s="24" t="str">
        <f>IF('Infos voyageurs'!AA369="Laos",'Infos voyageurs'!AI369,"")</f>
        <v/>
      </c>
      <c r="S379" s="14"/>
      <c r="T379" s="68"/>
      <c r="U379" s="54" t="str">
        <f>IF('Infos voyageurs'!AE369="Laos",'Infos voyageurs'!AL369,"")</f>
        <v/>
      </c>
      <c r="V379" s="68"/>
      <c r="W379" s="69"/>
      <c r="X379" s="56" t="str">
        <f>IF('Infos voyageurs'!AA369="Laos",'Infos voyageurs'!AN369,"")</f>
        <v/>
      </c>
      <c r="Y379" s="69"/>
      <c r="Z379" s="70"/>
      <c r="AA379" s="58">
        <f t="shared" si="12"/>
        <v>0</v>
      </c>
      <c r="AB379" s="70"/>
    </row>
    <row r="380" spans="1:28" ht="16" customHeight="1" x14ac:dyDescent="0.2">
      <c r="A380" s="1" t="str">
        <f>IF('Infos voyageurs'!AA370="Laos",'Infos voyageurs'!B370,"")</f>
        <v/>
      </c>
      <c r="B380" s="61">
        <f t="shared" si="11"/>
        <v>0</v>
      </c>
      <c r="C380" s="24" t="str">
        <f>IF(AND('Infos voyageurs'!AA370="Laos",'Infos voyageurs'!AC370="janvier"),'Infos voyageurs'!AG370,"")</f>
        <v/>
      </c>
      <c r="D380" s="24" t="str">
        <f>IF(AND('Infos voyageurs'!AA370="Laos",'Infos voyageurs'!AC370="février"),'Infos voyageurs'!AG370,"")</f>
        <v/>
      </c>
      <c r="E380" s="24" t="str">
        <f>IF(AND('Infos voyageurs'!AA370="Laos",'Infos voyageurs'!AC370="mars"),'Infos voyageurs'!AG370,"")</f>
        <v/>
      </c>
      <c r="F380" s="54" t="str">
        <f>IF(AND('Infos voyageurs'!AA370="Laos",'Infos voyageurs'!AC370="avril"),'Infos voyageurs'!AG370,"")</f>
        <v/>
      </c>
      <c r="G380" s="54" t="str">
        <f>IF(AND('Infos voyageurs'!AA370="Laos",'Infos voyageurs'!AC370="mai"),'Infos voyageurs'!AG370,"")</f>
        <v/>
      </c>
      <c r="H380" s="54" t="str">
        <f>IF(AND('Infos voyageurs'!AA371="Laos",'Infos voyageurs'!AC371="juin"),'Infos voyageurs'!AG371,"")</f>
        <v/>
      </c>
      <c r="I380" s="56" t="str">
        <f>IF(AND('Infos voyageurs'!AA370="Laos",'Infos voyageurs'!AC370="juillet"),'Infos voyageurs'!AG370,"")</f>
        <v/>
      </c>
      <c r="J380" s="56" t="str">
        <f>IF(AND('Infos voyageurs'!AA370="Laos",'Infos voyageurs'!AC370="août"),'Infos voyageurs'!AG370,"")</f>
        <v/>
      </c>
      <c r="K380" s="56" t="str">
        <f>IF(AND('Infos voyageurs'!AA370="Laos",'Infos voyageurs'!AC370="septembre"),'Infos voyageurs'!AG370,"")</f>
        <v/>
      </c>
      <c r="L380" s="58" t="str">
        <f>IF(AND('Infos voyageurs'!AA370="Laos",'Infos voyageurs'!AC370="octobre"),'Infos voyageurs'!AG370,"")</f>
        <v/>
      </c>
      <c r="M380" s="58" t="str">
        <f>IF(AND('Infos voyageurs'!AA370="Laos",'Infos voyageurs'!AC370="novembre"),'Infos voyageurs'!AG370,"")</f>
        <v/>
      </c>
      <c r="N380" s="58" t="str">
        <f>IF(AND('Infos voyageurs'!AA370="Laos",'Infos voyageurs'!AC370="décembre"),'Infos voyageurs'!AG370,"")</f>
        <v/>
      </c>
      <c r="Q380" s="14"/>
      <c r="R380" s="24" t="str">
        <f>IF('Infos voyageurs'!AA370="Laos",'Infos voyageurs'!AI370,"")</f>
        <v/>
      </c>
      <c r="S380" s="14"/>
      <c r="T380" s="68"/>
      <c r="U380" s="54" t="str">
        <f>IF('Infos voyageurs'!AE370="Laos",'Infos voyageurs'!AL370,"")</f>
        <v/>
      </c>
      <c r="V380" s="68"/>
      <c r="W380" s="69"/>
      <c r="X380" s="56" t="str">
        <f>IF('Infos voyageurs'!AA370="Laos",'Infos voyageurs'!AN370,"")</f>
        <v/>
      </c>
      <c r="Y380" s="69"/>
      <c r="Z380" s="70"/>
      <c r="AA380" s="58">
        <f t="shared" si="12"/>
        <v>0</v>
      </c>
      <c r="AB380" s="70"/>
    </row>
    <row r="381" spans="1:28" ht="16" customHeight="1" x14ac:dyDescent="0.2">
      <c r="A381" s="1" t="str">
        <f>IF('Infos voyageurs'!AA371="Laos",'Infos voyageurs'!B371,"")</f>
        <v/>
      </c>
      <c r="B381" s="61">
        <f t="shared" si="11"/>
        <v>0</v>
      </c>
      <c r="C381" s="24" t="str">
        <f>IF(AND('Infos voyageurs'!AA371="Laos",'Infos voyageurs'!AC371="janvier"),'Infos voyageurs'!AG371,"")</f>
        <v/>
      </c>
      <c r="D381" s="24" t="str">
        <f>IF(AND('Infos voyageurs'!AA371="Laos",'Infos voyageurs'!AC371="février"),'Infos voyageurs'!AG371,"")</f>
        <v/>
      </c>
      <c r="E381" s="24" t="str">
        <f>IF(AND('Infos voyageurs'!AA371="Laos",'Infos voyageurs'!AC371="mars"),'Infos voyageurs'!AG371,"")</f>
        <v/>
      </c>
      <c r="F381" s="54" t="str">
        <f>IF(AND('Infos voyageurs'!AA371="Laos",'Infos voyageurs'!AC371="avril"),'Infos voyageurs'!AG371,"")</f>
        <v/>
      </c>
      <c r="G381" s="54" t="str">
        <f>IF(AND('Infos voyageurs'!AA371="Laos",'Infos voyageurs'!AC371="mai"),'Infos voyageurs'!AG371,"")</f>
        <v/>
      </c>
      <c r="H381" s="54" t="str">
        <f>IF(AND('Infos voyageurs'!AA372="Laos",'Infos voyageurs'!AC372="juin"),'Infos voyageurs'!AG372,"")</f>
        <v/>
      </c>
      <c r="I381" s="56" t="str">
        <f>IF(AND('Infos voyageurs'!AA371="Laos",'Infos voyageurs'!AC371="juillet"),'Infos voyageurs'!AG371,"")</f>
        <v/>
      </c>
      <c r="J381" s="56" t="str">
        <f>IF(AND('Infos voyageurs'!AA371="Laos",'Infos voyageurs'!AC371="août"),'Infos voyageurs'!AG371,"")</f>
        <v/>
      </c>
      <c r="K381" s="56" t="str">
        <f>IF(AND('Infos voyageurs'!AA371="Laos",'Infos voyageurs'!AC371="septembre"),'Infos voyageurs'!AG371,"")</f>
        <v/>
      </c>
      <c r="L381" s="58" t="str">
        <f>IF(AND('Infos voyageurs'!AA371="Laos",'Infos voyageurs'!AC371="octobre"),'Infos voyageurs'!AG371,"")</f>
        <v/>
      </c>
      <c r="M381" s="58" t="str">
        <f>IF(AND('Infos voyageurs'!AA371="Laos",'Infos voyageurs'!AC371="novembre"),'Infos voyageurs'!AG371,"")</f>
        <v/>
      </c>
      <c r="N381" s="58" t="str">
        <f>IF(AND('Infos voyageurs'!AA371="Laos",'Infos voyageurs'!AC371="décembre"),'Infos voyageurs'!AG371,"")</f>
        <v/>
      </c>
      <c r="Q381" s="14"/>
      <c r="R381" s="24" t="str">
        <f>IF('Infos voyageurs'!AA371="Laos",'Infos voyageurs'!AI371,"")</f>
        <v/>
      </c>
      <c r="S381" s="14"/>
      <c r="T381" s="68"/>
      <c r="U381" s="54" t="str">
        <f>IF('Infos voyageurs'!AE371="Laos",'Infos voyageurs'!AL371,"")</f>
        <v/>
      </c>
      <c r="V381" s="68"/>
      <c r="W381" s="69"/>
      <c r="X381" s="56" t="str">
        <f>IF('Infos voyageurs'!AA371="Laos",'Infos voyageurs'!AN371,"")</f>
        <v/>
      </c>
      <c r="Y381" s="69"/>
      <c r="Z381" s="70"/>
      <c r="AA381" s="58">
        <f t="shared" si="12"/>
        <v>0</v>
      </c>
      <c r="AB381" s="70"/>
    </row>
    <row r="382" spans="1:28" ht="16" customHeight="1" x14ac:dyDescent="0.2">
      <c r="A382" s="1" t="str">
        <f>IF('Infos voyageurs'!AA372="Laos",'Infos voyageurs'!B372,"")</f>
        <v/>
      </c>
      <c r="B382" s="61">
        <f t="shared" si="11"/>
        <v>0</v>
      </c>
      <c r="C382" s="24" t="str">
        <f>IF(AND('Infos voyageurs'!AA372="Laos",'Infos voyageurs'!AC372="janvier"),'Infos voyageurs'!AG372,"")</f>
        <v/>
      </c>
      <c r="D382" s="24" t="str">
        <f>IF(AND('Infos voyageurs'!AA372="Laos",'Infos voyageurs'!AC372="février"),'Infos voyageurs'!AG372,"")</f>
        <v/>
      </c>
      <c r="E382" s="24" t="str">
        <f>IF(AND('Infos voyageurs'!AA372="Laos",'Infos voyageurs'!AC372="mars"),'Infos voyageurs'!AG372,"")</f>
        <v/>
      </c>
      <c r="F382" s="54" t="str">
        <f>IF(AND('Infos voyageurs'!AA372="Laos",'Infos voyageurs'!AC372="avril"),'Infos voyageurs'!AG372,"")</f>
        <v/>
      </c>
      <c r="G382" s="54" t="str">
        <f>IF(AND('Infos voyageurs'!AA372="Laos",'Infos voyageurs'!AC372="mai"),'Infos voyageurs'!AG372,"")</f>
        <v/>
      </c>
      <c r="H382" s="54" t="str">
        <f>IF(AND('Infos voyageurs'!AA373="Laos",'Infos voyageurs'!AC373="juin"),'Infos voyageurs'!AG373,"")</f>
        <v/>
      </c>
      <c r="I382" s="56" t="str">
        <f>IF(AND('Infos voyageurs'!AA372="Laos",'Infos voyageurs'!AC372="juillet"),'Infos voyageurs'!AG372,"")</f>
        <v/>
      </c>
      <c r="J382" s="56" t="str">
        <f>IF(AND('Infos voyageurs'!AA372="Laos",'Infos voyageurs'!AC372="août"),'Infos voyageurs'!AG372,"")</f>
        <v/>
      </c>
      <c r="K382" s="56" t="str">
        <f>IF(AND('Infos voyageurs'!AA372="Laos",'Infos voyageurs'!AC372="septembre"),'Infos voyageurs'!AG372,"")</f>
        <v/>
      </c>
      <c r="L382" s="58" t="str">
        <f>IF(AND('Infos voyageurs'!AA372="Laos",'Infos voyageurs'!AC372="octobre"),'Infos voyageurs'!AG372,"")</f>
        <v/>
      </c>
      <c r="M382" s="58" t="str">
        <f>IF(AND('Infos voyageurs'!AA372="Laos",'Infos voyageurs'!AC372="novembre"),'Infos voyageurs'!AG372,"")</f>
        <v/>
      </c>
      <c r="N382" s="58" t="str">
        <f>IF(AND('Infos voyageurs'!AA372="Laos",'Infos voyageurs'!AC372="décembre"),'Infos voyageurs'!AG372,"")</f>
        <v/>
      </c>
      <c r="Q382" s="14"/>
      <c r="R382" s="24" t="str">
        <f>IF('Infos voyageurs'!AA372="Laos",'Infos voyageurs'!AI372,"")</f>
        <v/>
      </c>
      <c r="S382" s="14"/>
      <c r="T382" s="68"/>
      <c r="U382" s="54" t="str">
        <f>IF('Infos voyageurs'!AE372="Laos",'Infos voyageurs'!AL372,"")</f>
        <v/>
      </c>
      <c r="V382" s="68"/>
      <c r="W382" s="69"/>
      <c r="X382" s="56" t="str">
        <f>IF('Infos voyageurs'!AA372="Laos",'Infos voyageurs'!AN372,"")</f>
        <v/>
      </c>
      <c r="Y382" s="69"/>
      <c r="Z382" s="70"/>
      <c r="AA382" s="58">
        <f t="shared" si="12"/>
        <v>0</v>
      </c>
      <c r="AB382" s="70"/>
    </row>
    <row r="383" spans="1:28" ht="16" customHeight="1" x14ac:dyDescent="0.2">
      <c r="A383" s="1" t="str">
        <f>IF('Infos voyageurs'!AA373="Laos",'Infos voyageurs'!B373,"")</f>
        <v/>
      </c>
      <c r="B383" s="61">
        <f t="shared" si="11"/>
        <v>0</v>
      </c>
      <c r="C383" s="24" t="str">
        <f>IF(AND('Infos voyageurs'!AA373="Laos",'Infos voyageurs'!AC373="janvier"),'Infos voyageurs'!AG373,"")</f>
        <v/>
      </c>
      <c r="D383" s="24" t="str">
        <f>IF(AND('Infos voyageurs'!AA373="Laos",'Infos voyageurs'!AC373="février"),'Infos voyageurs'!AG373,"")</f>
        <v/>
      </c>
      <c r="E383" s="24" t="str">
        <f>IF(AND('Infos voyageurs'!AA373="Laos",'Infos voyageurs'!AC373="mars"),'Infos voyageurs'!AG373,"")</f>
        <v/>
      </c>
      <c r="F383" s="54" t="str">
        <f>IF(AND('Infos voyageurs'!AA373="Laos",'Infos voyageurs'!AC373="avril"),'Infos voyageurs'!AG373,"")</f>
        <v/>
      </c>
      <c r="G383" s="54" t="str">
        <f>IF(AND('Infos voyageurs'!AA373="Laos",'Infos voyageurs'!AC373="mai"),'Infos voyageurs'!AG373,"")</f>
        <v/>
      </c>
      <c r="H383" s="54" t="str">
        <f>IF(AND('Infos voyageurs'!AA374="Laos",'Infos voyageurs'!AC374="juin"),'Infos voyageurs'!AG374,"")</f>
        <v/>
      </c>
      <c r="I383" s="56" t="str">
        <f>IF(AND('Infos voyageurs'!AA373="Laos",'Infos voyageurs'!AC373="juillet"),'Infos voyageurs'!AG373,"")</f>
        <v/>
      </c>
      <c r="J383" s="56" t="str">
        <f>IF(AND('Infos voyageurs'!AA373="Laos",'Infos voyageurs'!AC373="août"),'Infos voyageurs'!AG373,"")</f>
        <v/>
      </c>
      <c r="K383" s="56" t="str">
        <f>IF(AND('Infos voyageurs'!AA373="Laos",'Infos voyageurs'!AC373="septembre"),'Infos voyageurs'!AG373,"")</f>
        <v/>
      </c>
      <c r="L383" s="58" t="str">
        <f>IF(AND('Infos voyageurs'!AA373="Laos",'Infos voyageurs'!AC373="octobre"),'Infos voyageurs'!AG373,"")</f>
        <v/>
      </c>
      <c r="M383" s="58" t="str">
        <f>IF(AND('Infos voyageurs'!AA373="Laos",'Infos voyageurs'!AC373="novembre"),'Infos voyageurs'!AG373,"")</f>
        <v/>
      </c>
      <c r="N383" s="58" t="str">
        <f>IF(AND('Infos voyageurs'!AA373="Laos",'Infos voyageurs'!AC373="décembre"),'Infos voyageurs'!AG373,"")</f>
        <v/>
      </c>
      <c r="Q383" s="14"/>
      <c r="R383" s="24" t="str">
        <f>IF('Infos voyageurs'!AA373="Laos",'Infos voyageurs'!AI373,"")</f>
        <v/>
      </c>
      <c r="S383" s="14"/>
      <c r="T383" s="68"/>
      <c r="U383" s="54" t="str">
        <f>IF('Infos voyageurs'!AE373="Laos",'Infos voyageurs'!AL373,"")</f>
        <v/>
      </c>
      <c r="V383" s="68"/>
      <c r="W383" s="69"/>
      <c r="X383" s="56" t="str">
        <f>IF('Infos voyageurs'!AA373="Laos",'Infos voyageurs'!AN373,"")</f>
        <v/>
      </c>
      <c r="Y383" s="69"/>
      <c r="Z383" s="70"/>
      <c r="AA383" s="58">
        <f t="shared" si="12"/>
        <v>0</v>
      </c>
      <c r="AB383" s="70"/>
    </row>
    <row r="384" spans="1:28" ht="16" customHeight="1" x14ac:dyDescent="0.2">
      <c r="A384" s="1" t="str">
        <f>IF('Infos voyageurs'!AA374="Laos",'Infos voyageurs'!B374,"")</f>
        <v/>
      </c>
      <c r="B384" s="61">
        <f t="shared" si="11"/>
        <v>0</v>
      </c>
      <c r="C384" s="24" t="str">
        <f>IF(AND('Infos voyageurs'!AA374="Laos",'Infos voyageurs'!AC374="janvier"),'Infos voyageurs'!AG374,"")</f>
        <v/>
      </c>
      <c r="D384" s="24" t="str">
        <f>IF(AND('Infos voyageurs'!AA374="Laos",'Infos voyageurs'!AC374="février"),'Infos voyageurs'!AG374,"")</f>
        <v/>
      </c>
      <c r="E384" s="24" t="str">
        <f>IF(AND('Infos voyageurs'!AA374="Laos",'Infos voyageurs'!AC374="mars"),'Infos voyageurs'!AG374,"")</f>
        <v/>
      </c>
      <c r="F384" s="54" t="str">
        <f>IF(AND('Infos voyageurs'!AA374="Laos",'Infos voyageurs'!AC374="avril"),'Infos voyageurs'!AG374,"")</f>
        <v/>
      </c>
      <c r="G384" s="54" t="str">
        <f>IF(AND('Infos voyageurs'!AA374="Laos",'Infos voyageurs'!AC374="mai"),'Infos voyageurs'!AG374,"")</f>
        <v/>
      </c>
      <c r="H384" s="54" t="str">
        <f>IF(AND('Infos voyageurs'!AA375="Laos",'Infos voyageurs'!AC375="juin"),'Infos voyageurs'!AG375,"")</f>
        <v/>
      </c>
      <c r="I384" s="56" t="str">
        <f>IF(AND('Infos voyageurs'!AA374="Laos",'Infos voyageurs'!AC374="juillet"),'Infos voyageurs'!AG374,"")</f>
        <v/>
      </c>
      <c r="J384" s="56" t="str">
        <f>IF(AND('Infos voyageurs'!AA374="Laos",'Infos voyageurs'!AC374="août"),'Infos voyageurs'!AG374,"")</f>
        <v/>
      </c>
      <c r="K384" s="56" t="str">
        <f>IF(AND('Infos voyageurs'!AA374="Laos",'Infos voyageurs'!AC374="septembre"),'Infos voyageurs'!AG374,"")</f>
        <v/>
      </c>
      <c r="L384" s="58" t="str">
        <f>IF(AND('Infos voyageurs'!AA374="Laos",'Infos voyageurs'!AC374="octobre"),'Infos voyageurs'!AG374,"")</f>
        <v/>
      </c>
      <c r="M384" s="58" t="str">
        <f>IF(AND('Infos voyageurs'!AA374="Laos",'Infos voyageurs'!AC374="novembre"),'Infos voyageurs'!AG374,"")</f>
        <v/>
      </c>
      <c r="N384" s="58" t="str">
        <f>IF(AND('Infos voyageurs'!AA374="Laos",'Infos voyageurs'!AC374="décembre"),'Infos voyageurs'!AG374,"")</f>
        <v/>
      </c>
      <c r="Q384" s="14"/>
      <c r="R384" s="24" t="str">
        <f>IF('Infos voyageurs'!AA374="Laos",'Infos voyageurs'!AI374,"")</f>
        <v/>
      </c>
      <c r="S384" s="14"/>
      <c r="T384" s="68"/>
      <c r="U384" s="54" t="str">
        <f>IF('Infos voyageurs'!AE374="Laos",'Infos voyageurs'!AL374,"")</f>
        <v/>
      </c>
      <c r="V384" s="68"/>
      <c r="W384" s="69"/>
      <c r="X384" s="56" t="str">
        <f>IF('Infos voyageurs'!AA374="Laos",'Infos voyageurs'!AN374,"")</f>
        <v/>
      </c>
      <c r="Y384" s="69"/>
      <c r="Z384" s="70"/>
      <c r="AA384" s="58">
        <f t="shared" si="12"/>
        <v>0</v>
      </c>
      <c r="AB384" s="70"/>
    </row>
    <row r="385" spans="1:28" ht="16" customHeight="1" x14ac:dyDescent="0.2">
      <c r="A385" s="1" t="str">
        <f>IF('Infos voyageurs'!AA375="Laos",'Infos voyageurs'!B375,"")</f>
        <v/>
      </c>
      <c r="B385" s="61">
        <f t="shared" si="11"/>
        <v>0</v>
      </c>
      <c r="C385" s="24" t="str">
        <f>IF(AND('Infos voyageurs'!AA375="Laos",'Infos voyageurs'!AC375="janvier"),'Infos voyageurs'!AG375,"")</f>
        <v/>
      </c>
      <c r="D385" s="24" t="str">
        <f>IF(AND('Infos voyageurs'!AA375="Laos",'Infos voyageurs'!AC375="février"),'Infos voyageurs'!AG375,"")</f>
        <v/>
      </c>
      <c r="E385" s="24" t="str">
        <f>IF(AND('Infos voyageurs'!AA375="Laos",'Infos voyageurs'!AC375="mars"),'Infos voyageurs'!AG375,"")</f>
        <v/>
      </c>
      <c r="F385" s="54" t="str">
        <f>IF(AND('Infos voyageurs'!AA375="Laos",'Infos voyageurs'!AC375="avril"),'Infos voyageurs'!AG375,"")</f>
        <v/>
      </c>
      <c r="G385" s="54" t="str">
        <f>IF(AND('Infos voyageurs'!AA375="Laos",'Infos voyageurs'!AC375="mai"),'Infos voyageurs'!AG375,"")</f>
        <v/>
      </c>
      <c r="H385" s="54" t="str">
        <f>IF(AND('Infos voyageurs'!AA376="Laos",'Infos voyageurs'!AC376="juin"),'Infos voyageurs'!AG376,"")</f>
        <v/>
      </c>
      <c r="I385" s="56" t="str">
        <f>IF(AND('Infos voyageurs'!AA375="Laos",'Infos voyageurs'!AC375="juillet"),'Infos voyageurs'!AG375,"")</f>
        <v/>
      </c>
      <c r="J385" s="56" t="str">
        <f>IF(AND('Infos voyageurs'!AA375="Laos",'Infos voyageurs'!AC375="août"),'Infos voyageurs'!AG375,"")</f>
        <v/>
      </c>
      <c r="K385" s="56" t="str">
        <f>IF(AND('Infos voyageurs'!AA375="Laos",'Infos voyageurs'!AC375="septembre"),'Infos voyageurs'!AG375,"")</f>
        <v/>
      </c>
      <c r="L385" s="58" t="str">
        <f>IF(AND('Infos voyageurs'!AA375="Laos",'Infos voyageurs'!AC375="octobre"),'Infos voyageurs'!AG375,"")</f>
        <v/>
      </c>
      <c r="M385" s="58" t="str">
        <f>IF(AND('Infos voyageurs'!AA375="Laos",'Infos voyageurs'!AC375="novembre"),'Infos voyageurs'!AG375,"")</f>
        <v/>
      </c>
      <c r="N385" s="58" t="str">
        <f>IF(AND('Infos voyageurs'!AA375="Laos",'Infos voyageurs'!AC375="décembre"),'Infos voyageurs'!AG375,"")</f>
        <v/>
      </c>
      <c r="Q385" s="14"/>
      <c r="R385" s="24" t="str">
        <f>IF('Infos voyageurs'!AA375="Laos",'Infos voyageurs'!AI375,"")</f>
        <v/>
      </c>
      <c r="S385" s="14"/>
      <c r="T385" s="68"/>
      <c r="U385" s="54" t="str">
        <f>IF('Infos voyageurs'!AE375="Laos",'Infos voyageurs'!AL375,"")</f>
        <v/>
      </c>
      <c r="V385" s="68"/>
      <c r="W385" s="69"/>
      <c r="X385" s="56" t="str">
        <f>IF('Infos voyageurs'!AA375="Laos",'Infos voyageurs'!AN375,"")</f>
        <v/>
      </c>
      <c r="Y385" s="69"/>
      <c r="Z385" s="70"/>
      <c r="AA385" s="58">
        <f t="shared" si="12"/>
        <v>0</v>
      </c>
      <c r="AB385" s="70"/>
    </row>
    <row r="386" spans="1:28" ht="16" customHeight="1" x14ac:dyDescent="0.2">
      <c r="A386" s="1" t="str">
        <f>IF('Infos voyageurs'!AA376="Laos",'Infos voyageurs'!B376,"")</f>
        <v/>
      </c>
      <c r="B386" s="61">
        <f t="shared" si="11"/>
        <v>0</v>
      </c>
      <c r="C386" s="24" t="str">
        <f>IF(AND('Infos voyageurs'!AA376="Laos",'Infos voyageurs'!AC376="janvier"),'Infos voyageurs'!AG376,"")</f>
        <v/>
      </c>
      <c r="D386" s="24" t="str">
        <f>IF(AND('Infos voyageurs'!AA376="Laos",'Infos voyageurs'!AC376="février"),'Infos voyageurs'!AG376,"")</f>
        <v/>
      </c>
      <c r="E386" s="24" t="str">
        <f>IF(AND('Infos voyageurs'!AA376="Laos",'Infos voyageurs'!AC376="mars"),'Infos voyageurs'!AG376,"")</f>
        <v/>
      </c>
      <c r="F386" s="54" t="str">
        <f>IF(AND('Infos voyageurs'!AA376="Laos",'Infos voyageurs'!AC376="avril"),'Infos voyageurs'!AG376,"")</f>
        <v/>
      </c>
      <c r="G386" s="54" t="str">
        <f>IF(AND('Infos voyageurs'!AA376="Laos",'Infos voyageurs'!AC376="mai"),'Infos voyageurs'!AG376,"")</f>
        <v/>
      </c>
      <c r="H386" s="54" t="str">
        <f>IF(AND('Infos voyageurs'!AA377="Laos",'Infos voyageurs'!AC377="juin"),'Infos voyageurs'!AG377,"")</f>
        <v/>
      </c>
      <c r="I386" s="56" t="str">
        <f>IF(AND('Infos voyageurs'!AA376="Laos",'Infos voyageurs'!AC376="juillet"),'Infos voyageurs'!AG376,"")</f>
        <v/>
      </c>
      <c r="J386" s="56" t="str">
        <f>IF(AND('Infos voyageurs'!AA376="Laos",'Infos voyageurs'!AC376="août"),'Infos voyageurs'!AG376,"")</f>
        <v/>
      </c>
      <c r="K386" s="56" t="str">
        <f>IF(AND('Infos voyageurs'!AA376="Laos",'Infos voyageurs'!AC376="septembre"),'Infos voyageurs'!AG376,"")</f>
        <v/>
      </c>
      <c r="L386" s="58" t="str">
        <f>IF(AND('Infos voyageurs'!AA376="Laos",'Infos voyageurs'!AC376="octobre"),'Infos voyageurs'!AG376,"")</f>
        <v/>
      </c>
      <c r="M386" s="58" t="str">
        <f>IF(AND('Infos voyageurs'!AA376="Laos",'Infos voyageurs'!AC376="novembre"),'Infos voyageurs'!AG376,"")</f>
        <v/>
      </c>
      <c r="N386" s="58" t="str">
        <f>IF(AND('Infos voyageurs'!AA376="Laos",'Infos voyageurs'!AC376="décembre"),'Infos voyageurs'!AG376,"")</f>
        <v/>
      </c>
      <c r="Q386" s="14"/>
      <c r="R386" s="24" t="str">
        <f>IF('Infos voyageurs'!AA376="Laos",'Infos voyageurs'!AI376,"")</f>
        <v/>
      </c>
      <c r="S386" s="14"/>
      <c r="T386" s="68"/>
      <c r="U386" s="54" t="str">
        <f>IF('Infos voyageurs'!AE376="Laos",'Infos voyageurs'!AL376,"")</f>
        <v/>
      </c>
      <c r="V386" s="68"/>
      <c r="W386" s="69"/>
      <c r="X386" s="56" t="str">
        <f>IF('Infos voyageurs'!AA376="Laos",'Infos voyageurs'!AN376,"")</f>
        <v/>
      </c>
      <c r="Y386" s="69"/>
      <c r="Z386" s="70"/>
      <c r="AA386" s="58">
        <f t="shared" si="12"/>
        <v>0</v>
      </c>
      <c r="AB386" s="70"/>
    </row>
    <row r="387" spans="1:28" ht="16" customHeight="1" x14ac:dyDescent="0.2">
      <c r="A387" s="1" t="str">
        <f>IF('Infos voyageurs'!AA377="Laos",'Infos voyageurs'!B377,"")</f>
        <v/>
      </c>
      <c r="B387" s="61">
        <f t="shared" si="11"/>
        <v>0</v>
      </c>
      <c r="C387" s="24" t="str">
        <f>IF(AND('Infos voyageurs'!AA377="Laos",'Infos voyageurs'!AC377="janvier"),'Infos voyageurs'!AG377,"")</f>
        <v/>
      </c>
      <c r="D387" s="24" t="str">
        <f>IF(AND('Infos voyageurs'!AA377="Laos",'Infos voyageurs'!AC377="février"),'Infos voyageurs'!AG377,"")</f>
        <v/>
      </c>
      <c r="E387" s="24" t="str">
        <f>IF(AND('Infos voyageurs'!AA377="Laos",'Infos voyageurs'!AC377="mars"),'Infos voyageurs'!AG377,"")</f>
        <v/>
      </c>
      <c r="F387" s="54" t="str">
        <f>IF(AND('Infos voyageurs'!AA377="Laos",'Infos voyageurs'!AC377="avril"),'Infos voyageurs'!AG377,"")</f>
        <v/>
      </c>
      <c r="G387" s="54" t="str">
        <f>IF(AND('Infos voyageurs'!AA377="Laos",'Infos voyageurs'!AC377="mai"),'Infos voyageurs'!AG377,"")</f>
        <v/>
      </c>
      <c r="H387" s="54" t="str">
        <f>IF(AND('Infos voyageurs'!AA378="Laos",'Infos voyageurs'!AC378="juin"),'Infos voyageurs'!AG378,"")</f>
        <v/>
      </c>
      <c r="I387" s="56" t="str">
        <f>IF(AND('Infos voyageurs'!AA377="Laos",'Infos voyageurs'!AC377="juillet"),'Infos voyageurs'!AG377,"")</f>
        <v/>
      </c>
      <c r="J387" s="56" t="str">
        <f>IF(AND('Infos voyageurs'!AA377="Laos",'Infos voyageurs'!AC377="août"),'Infos voyageurs'!AG377,"")</f>
        <v/>
      </c>
      <c r="K387" s="56" t="str">
        <f>IF(AND('Infos voyageurs'!AA377="Laos",'Infos voyageurs'!AC377="septembre"),'Infos voyageurs'!AG377,"")</f>
        <v/>
      </c>
      <c r="L387" s="58" t="str">
        <f>IF(AND('Infos voyageurs'!AA377="Laos",'Infos voyageurs'!AC377="octobre"),'Infos voyageurs'!AG377,"")</f>
        <v/>
      </c>
      <c r="M387" s="58" t="str">
        <f>IF(AND('Infos voyageurs'!AA377="Laos",'Infos voyageurs'!AC377="novembre"),'Infos voyageurs'!AG377,"")</f>
        <v/>
      </c>
      <c r="N387" s="58" t="str">
        <f>IF(AND('Infos voyageurs'!AA377="Laos",'Infos voyageurs'!AC377="décembre"),'Infos voyageurs'!AG377,"")</f>
        <v/>
      </c>
      <c r="Q387" s="14"/>
      <c r="R387" s="24" t="str">
        <f>IF('Infos voyageurs'!AA377="Laos",'Infos voyageurs'!AI377,"")</f>
        <v/>
      </c>
      <c r="S387" s="14"/>
      <c r="T387" s="68"/>
      <c r="U387" s="54" t="str">
        <f>IF('Infos voyageurs'!AE377="Laos",'Infos voyageurs'!AL377,"")</f>
        <v/>
      </c>
      <c r="V387" s="68"/>
      <c r="W387" s="69"/>
      <c r="X387" s="56" t="str">
        <f>IF('Infos voyageurs'!AA377="Laos",'Infos voyageurs'!AN377,"")</f>
        <v/>
      </c>
      <c r="Y387" s="69"/>
      <c r="Z387" s="70"/>
      <c r="AA387" s="58">
        <f t="shared" si="12"/>
        <v>0</v>
      </c>
      <c r="AB387" s="70"/>
    </row>
    <row r="388" spans="1:28" ht="16" customHeight="1" x14ac:dyDescent="0.2">
      <c r="A388" s="1" t="str">
        <f>IF('Infos voyageurs'!AA378="Laos",'Infos voyageurs'!B378,"")</f>
        <v/>
      </c>
      <c r="B388" s="61">
        <f t="shared" si="11"/>
        <v>0</v>
      </c>
      <c r="C388" s="24" t="str">
        <f>IF(AND('Infos voyageurs'!AA378="Laos",'Infos voyageurs'!AC378="janvier"),'Infos voyageurs'!AG378,"")</f>
        <v/>
      </c>
      <c r="D388" s="24" t="str">
        <f>IF(AND('Infos voyageurs'!AA378="Laos",'Infos voyageurs'!AC378="février"),'Infos voyageurs'!AG378,"")</f>
        <v/>
      </c>
      <c r="E388" s="24" t="str">
        <f>IF(AND('Infos voyageurs'!AA378="Laos",'Infos voyageurs'!AC378="mars"),'Infos voyageurs'!AG378,"")</f>
        <v/>
      </c>
      <c r="F388" s="54" t="str">
        <f>IF(AND('Infos voyageurs'!AA378="Laos",'Infos voyageurs'!AC378="avril"),'Infos voyageurs'!AG378,"")</f>
        <v/>
      </c>
      <c r="G388" s="54" t="str">
        <f>IF(AND('Infos voyageurs'!AA378="Laos",'Infos voyageurs'!AC378="mai"),'Infos voyageurs'!AG378,"")</f>
        <v/>
      </c>
      <c r="H388" s="54" t="str">
        <f>IF(AND('Infos voyageurs'!AA379="Laos",'Infos voyageurs'!AC379="juin"),'Infos voyageurs'!AG379,"")</f>
        <v/>
      </c>
      <c r="I388" s="56" t="str">
        <f>IF(AND('Infos voyageurs'!AA378="Laos",'Infos voyageurs'!AC378="juillet"),'Infos voyageurs'!AG378,"")</f>
        <v/>
      </c>
      <c r="J388" s="56" t="str">
        <f>IF(AND('Infos voyageurs'!AA378="Laos",'Infos voyageurs'!AC378="août"),'Infos voyageurs'!AG378,"")</f>
        <v/>
      </c>
      <c r="K388" s="56" t="str">
        <f>IF(AND('Infos voyageurs'!AA378="Laos",'Infos voyageurs'!AC378="septembre"),'Infos voyageurs'!AG378,"")</f>
        <v/>
      </c>
      <c r="L388" s="58" t="str">
        <f>IF(AND('Infos voyageurs'!AA378="Laos",'Infos voyageurs'!AC378="octobre"),'Infos voyageurs'!AG378,"")</f>
        <v/>
      </c>
      <c r="M388" s="58" t="str">
        <f>IF(AND('Infos voyageurs'!AA378="Laos",'Infos voyageurs'!AC378="novembre"),'Infos voyageurs'!AG378,"")</f>
        <v/>
      </c>
      <c r="N388" s="58" t="str">
        <f>IF(AND('Infos voyageurs'!AA378="Laos",'Infos voyageurs'!AC378="décembre"),'Infos voyageurs'!AG378,"")</f>
        <v/>
      </c>
      <c r="Q388" s="14"/>
      <c r="R388" s="24" t="str">
        <f>IF('Infos voyageurs'!AA378="Laos",'Infos voyageurs'!AI378,"")</f>
        <v/>
      </c>
      <c r="S388" s="14"/>
      <c r="T388" s="68"/>
      <c r="U388" s="54" t="str">
        <f>IF('Infos voyageurs'!AE378="Laos",'Infos voyageurs'!AL378,"")</f>
        <v/>
      </c>
      <c r="V388" s="68"/>
      <c r="W388" s="69"/>
      <c r="X388" s="56" t="str">
        <f>IF('Infos voyageurs'!AA378="Laos",'Infos voyageurs'!AN378,"")</f>
        <v/>
      </c>
      <c r="Y388" s="69"/>
      <c r="Z388" s="70"/>
      <c r="AA388" s="58">
        <f t="shared" si="12"/>
        <v>0</v>
      </c>
      <c r="AB388" s="70"/>
    </row>
    <row r="389" spans="1:28" ht="16" customHeight="1" x14ac:dyDescent="0.2">
      <c r="A389" s="1" t="str">
        <f>IF('Infos voyageurs'!AA379="Laos",'Infos voyageurs'!B379,"")</f>
        <v/>
      </c>
      <c r="B389" s="61">
        <f t="shared" si="11"/>
        <v>0</v>
      </c>
      <c r="C389" s="24" t="str">
        <f>IF(AND('Infos voyageurs'!AA379="Laos",'Infos voyageurs'!AC379="janvier"),'Infos voyageurs'!AG379,"")</f>
        <v/>
      </c>
      <c r="D389" s="24" t="str">
        <f>IF(AND('Infos voyageurs'!AA379="Laos",'Infos voyageurs'!AC379="février"),'Infos voyageurs'!AG379,"")</f>
        <v/>
      </c>
      <c r="E389" s="24" t="str">
        <f>IF(AND('Infos voyageurs'!AA379="Laos",'Infos voyageurs'!AC379="mars"),'Infos voyageurs'!AG379,"")</f>
        <v/>
      </c>
      <c r="F389" s="54" t="str">
        <f>IF(AND('Infos voyageurs'!AA379="Laos",'Infos voyageurs'!AC379="avril"),'Infos voyageurs'!AG379,"")</f>
        <v/>
      </c>
      <c r="G389" s="54" t="str">
        <f>IF(AND('Infos voyageurs'!AA379="Laos",'Infos voyageurs'!AC379="mai"),'Infos voyageurs'!AG379,"")</f>
        <v/>
      </c>
      <c r="H389" s="54" t="str">
        <f>IF(AND('Infos voyageurs'!AA380="Laos",'Infos voyageurs'!AC380="juin"),'Infos voyageurs'!AG380,"")</f>
        <v/>
      </c>
      <c r="I389" s="56" t="str">
        <f>IF(AND('Infos voyageurs'!AA379="Laos",'Infos voyageurs'!AC379="juillet"),'Infos voyageurs'!AG379,"")</f>
        <v/>
      </c>
      <c r="J389" s="56" t="str">
        <f>IF(AND('Infos voyageurs'!AA379="Laos",'Infos voyageurs'!AC379="août"),'Infos voyageurs'!AG379,"")</f>
        <v/>
      </c>
      <c r="K389" s="56" t="str">
        <f>IF(AND('Infos voyageurs'!AA379="Laos",'Infos voyageurs'!AC379="septembre"),'Infos voyageurs'!AG379,"")</f>
        <v/>
      </c>
      <c r="L389" s="58" t="str">
        <f>IF(AND('Infos voyageurs'!AA379="Laos",'Infos voyageurs'!AC379="octobre"),'Infos voyageurs'!AG379,"")</f>
        <v/>
      </c>
      <c r="M389" s="58" t="str">
        <f>IF(AND('Infos voyageurs'!AA379="Laos",'Infos voyageurs'!AC379="novembre"),'Infos voyageurs'!AG379,"")</f>
        <v/>
      </c>
      <c r="N389" s="58" t="str">
        <f>IF(AND('Infos voyageurs'!AA379="Laos",'Infos voyageurs'!AC379="décembre"),'Infos voyageurs'!AG379,"")</f>
        <v/>
      </c>
      <c r="Q389" s="14"/>
      <c r="R389" s="24" t="str">
        <f>IF('Infos voyageurs'!AA379="Laos",'Infos voyageurs'!AI379,"")</f>
        <v/>
      </c>
      <c r="S389" s="14"/>
      <c r="T389" s="68"/>
      <c r="U389" s="54" t="str">
        <f>IF('Infos voyageurs'!AE379="Laos",'Infos voyageurs'!AL379,"")</f>
        <v/>
      </c>
      <c r="V389" s="68"/>
      <c r="W389" s="69"/>
      <c r="X389" s="56" t="str">
        <f>IF('Infos voyageurs'!AA379="Laos",'Infos voyageurs'!AN379,"")</f>
        <v/>
      </c>
      <c r="Y389" s="69"/>
      <c r="Z389" s="70"/>
      <c r="AA389" s="58">
        <f t="shared" si="12"/>
        <v>0</v>
      </c>
      <c r="AB389" s="70"/>
    </row>
    <row r="390" spans="1:28" ht="16" customHeight="1" x14ac:dyDescent="0.2">
      <c r="A390" s="1" t="str">
        <f>IF('Infos voyageurs'!AA380="Laos",'Infos voyageurs'!B380,"")</f>
        <v/>
      </c>
      <c r="B390" s="61">
        <f t="shared" si="11"/>
        <v>0</v>
      </c>
      <c r="C390" s="24" t="str">
        <f>IF(AND('Infos voyageurs'!AA380="Laos",'Infos voyageurs'!AC380="janvier"),'Infos voyageurs'!AG380,"")</f>
        <v/>
      </c>
      <c r="D390" s="24" t="str">
        <f>IF(AND('Infos voyageurs'!AA380="Laos",'Infos voyageurs'!AC380="février"),'Infos voyageurs'!AG380,"")</f>
        <v/>
      </c>
      <c r="E390" s="24" t="str">
        <f>IF(AND('Infos voyageurs'!AA380="Laos",'Infos voyageurs'!AC380="mars"),'Infos voyageurs'!AG380,"")</f>
        <v/>
      </c>
      <c r="F390" s="54" t="str">
        <f>IF(AND('Infos voyageurs'!AA380="Laos",'Infos voyageurs'!AC380="avril"),'Infos voyageurs'!AG380,"")</f>
        <v/>
      </c>
      <c r="G390" s="54" t="str">
        <f>IF(AND('Infos voyageurs'!AA380="Laos",'Infos voyageurs'!AC380="mai"),'Infos voyageurs'!AG380,"")</f>
        <v/>
      </c>
      <c r="H390" s="54" t="str">
        <f>IF(AND('Infos voyageurs'!AA381="Laos",'Infos voyageurs'!AC381="juin"),'Infos voyageurs'!AG381,"")</f>
        <v/>
      </c>
      <c r="I390" s="56" t="str">
        <f>IF(AND('Infos voyageurs'!AA380="Laos",'Infos voyageurs'!AC380="juillet"),'Infos voyageurs'!AG380,"")</f>
        <v/>
      </c>
      <c r="J390" s="56" t="str">
        <f>IF(AND('Infos voyageurs'!AA380="Laos",'Infos voyageurs'!AC380="août"),'Infos voyageurs'!AG380,"")</f>
        <v/>
      </c>
      <c r="K390" s="56" t="str">
        <f>IF(AND('Infos voyageurs'!AA380="Laos",'Infos voyageurs'!AC380="septembre"),'Infos voyageurs'!AG380,"")</f>
        <v/>
      </c>
      <c r="L390" s="58" t="str">
        <f>IF(AND('Infos voyageurs'!AA380="Laos",'Infos voyageurs'!AC380="octobre"),'Infos voyageurs'!AG380,"")</f>
        <v/>
      </c>
      <c r="M390" s="58" t="str">
        <f>IF(AND('Infos voyageurs'!AA380="Laos",'Infos voyageurs'!AC380="novembre"),'Infos voyageurs'!AG380,"")</f>
        <v/>
      </c>
      <c r="N390" s="58" t="str">
        <f>IF(AND('Infos voyageurs'!AA380="Laos",'Infos voyageurs'!AC380="décembre"),'Infos voyageurs'!AG380,"")</f>
        <v/>
      </c>
      <c r="Q390" s="14"/>
      <c r="R390" s="24" t="str">
        <f>IF('Infos voyageurs'!AA380="Laos",'Infos voyageurs'!AI380,"")</f>
        <v/>
      </c>
      <c r="S390" s="14"/>
      <c r="T390" s="68"/>
      <c r="U390" s="54" t="str">
        <f>IF('Infos voyageurs'!AE380="Laos",'Infos voyageurs'!AL380,"")</f>
        <v/>
      </c>
      <c r="V390" s="68"/>
      <c r="W390" s="69"/>
      <c r="X390" s="56" t="str">
        <f>IF('Infos voyageurs'!AA380="Laos",'Infos voyageurs'!AN380,"")</f>
        <v/>
      </c>
      <c r="Y390" s="69"/>
      <c r="Z390" s="70"/>
      <c r="AA390" s="58">
        <f t="shared" si="12"/>
        <v>0</v>
      </c>
      <c r="AB390" s="70"/>
    </row>
    <row r="391" spans="1:28" ht="16" customHeight="1" x14ac:dyDescent="0.2">
      <c r="A391" s="1" t="str">
        <f>IF('Infos voyageurs'!AA381="Laos",'Infos voyageurs'!B381,"")</f>
        <v/>
      </c>
      <c r="B391" s="61">
        <f t="shared" si="11"/>
        <v>0</v>
      </c>
      <c r="C391" s="24" t="str">
        <f>IF(AND('Infos voyageurs'!AA381="Laos",'Infos voyageurs'!AC381="janvier"),'Infos voyageurs'!AG381,"")</f>
        <v/>
      </c>
      <c r="D391" s="24" t="str">
        <f>IF(AND('Infos voyageurs'!AA381="Laos",'Infos voyageurs'!AC381="février"),'Infos voyageurs'!AG381,"")</f>
        <v/>
      </c>
      <c r="E391" s="24" t="str">
        <f>IF(AND('Infos voyageurs'!AA381="Laos",'Infos voyageurs'!AC381="mars"),'Infos voyageurs'!AG381,"")</f>
        <v/>
      </c>
      <c r="F391" s="54" t="str">
        <f>IF(AND('Infos voyageurs'!AA381="Laos",'Infos voyageurs'!AC381="avril"),'Infos voyageurs'!AG381,"")</f>
        <v/>
      </c>
      <c r="G391" s="54" t="str">
        <f>IF(AND('Infos voyageurs'!AA381="Laos",'Infos voyageurs'!AC381="mai"),'Infos voyageurs'!AG381,"")</f>
        <v/>
      </c>
      <c r="H391" s="54" t="str">
        <f>IF(AND('Infos voyageurs'!AA382="Laos",'Infos voyageurs'!AC382="juin"),'Infos voyageurs'!AG382,"")</f>
        <v/>
      </c>
      <c r="I391" s="56" t="str">
        <f>IF(AND('Infos voyageurs'!AA381="Laos",'Infos voyageurs'!AC381="juillet"),'Infos voyageurs'!AG381,"")</f>
        <v/>
      </c>
      <c r="J391" s="56" t="str">
        <f>IF(AND('Infos voyageurs'!AA381="Laos",'Infos voyageurs'!AC381="août"),'Infos voyageurs'!AG381,"")</f>
        <v/>
      </c>
      <c r="K391" s="56" t="str">
        <f>IF(AND('Infos voyageurs'!AA381="Laos",'Infos voyageurs'!AC381="septembre"),'Infos voyageurs'!AG381,"")</f>
        <v/>
      </c>
      <c r="L391" s="58" t="str">
        <f>IF(AND('Infos voyageurs'!AA381="Laos",'Infos voyageurs'!AC381="octobre"),'Infos voyageurs'!AG381,"")</f>
        <v/>
      </c>
      <c r="M391" s="58" t="str">
        <f>IF(AND('Infos voyageurs'!AA381="Laos",'Infos voyageurs'!AC381="novembre"),'Infos voyageurs'!AG381,"")</f>
        <v/>
      </c>
      <c r="N391" s="58" t="str">
        <f>IF(AND('Infos voyageurs'!AA381="Laos",'Infos voyageurs'!AC381="décembre"),'Infos voyageurs'!AG381,"")</f>
        <v/>
      </c>
      <c r="Q391" s="14"/>
      <c r="R391" s="24" t="str">
        <f>IF('Infos voyageurs'!AA381="Laos",'Infos voyageurs'!AI381,"")</f>
        <v/>
      </c>
      <c r="S391" s="14"/>
      <c r="T391" s="68"/>
      <c r="U391" s="54" t="str">
        <f>IF('Infos voyageurs'!AE381="Laos",'Infos voyageurs'!AL381,"")</f>
        <v/>
      </c>
      <c r="V391" s="68"/>
      <c r="W391" s="69"/>
      <c r="X391" s="56" t="str">
        <f>IF('Infos voyageurs'!AA381="Laos",'Infos voyageurs'!AN381,"")</f>
        <v/>
      </c>
      <c r="Y391" s="69"/>
      <c r="Z391" s="70"/>
      <c r="AA391" s="58">
        <f t="shared" si="12"/>
        <v>0</v>
      </c>
      <c r="AB391" s="70"/>
    </row>
    <row r="392" spans="1:28" ht="16" customHeight="1" x14ac:dyDescent="0.2">
      <c r="A392" s="1" t="str">
        <f>IF('Infos voyageurs'!AA382="Laos",'Infos voyageurs'!B382,"")</f>
        <v/>
      </c>
      <c r="B392" s="61">
        <f t="shared" si="11"/>
        <v>0</v>
      </c>
      <c r="C392" s="24" t="str">
        <f>IF(AND('Infos voyageurs'!AA382="Laos",'Infos voyageurs'!AC382="janvier"),'Infos voyageurs'!AG382,"")</f>
        <v/>
      </c>
      <c r="D392" s="24" t="str">
        <f>IF(AND('Infos voyageurs'!AA382="Laos",'Infos voyageurs'!AC382="février"),'Infos voyageurs'!AG382,"")</f>
        <v/>
      </c>
      <c r="E392" s="24" t="str">
        <f>IF(AND('Infos voyageurs'!AA382="Laos",'Infos voyageurs'!AC382="mars"),'Infos voyageurs'!AG382,"")</f>
        <v/>
      </c>
      <c r="F392" s="54" t="str">
        <f>IF(AND('Infos voyageurs'!AA382="Laos",'Infos voyageurs'!AC382="avril"),'Infos voyageurs'!AG382,"")</f>
        <v/>
      </c>
      <c r="G392" s="54" t="str">
        <f>IF(AND('Infos voyageurs'!AA382="Laos",'Infos voyageurs'!AC382="mai"),'Infos voyageurs'!AG382,"")</f>
        <v/>
      </c>
      <c r="H392" s="54" t="str">
        <f>IF(AND('Infos voyageurs'!AA383="Laos",'Infos voyageurs'!AC383="juin"),'Infos voyageurs'!AG383,"")</f>
        <v/>
      </c>
      <c r="I392" s="56" t="str">
        <f>IF(AND('Infos voyageurs'!AA382="Laos",'Infos voyageurs'!AC382="juillet"),'Infos voyageurs'!AG382,"")</f>
        <v/>
      </c>
      <c r="J392" s="56" t="str">
        <f>IF(AND('Infos voyageurs'!AA382="Laos",'Infos voyageurs'!AC382="août"),'Infos voyageurs'!AG382,"")</f>
        <v/>
      </c>
      <c r="K392" s="56" t="str">
        <f>IF(AND('Infos voyageurs'!AA382="Laos",'Infos voyageurs'!AC382="septembre"),'Infos voyageurs'!AG382,"")</f>
        <v/>
      </c>
      <c r="L392" s="58" t="str">
        <f>IF(AND('Infos voyageurs'!AA382="Laos",'Infos voyageurs'!AC382="octobre"),'Infos voyageurs'!AG382,"")</f>
        <v/>
      </c>
      <c r="M392" s="58" t="str">
        <f>IF(AND('Infos voyageurs'!AA382="Laos",'Infos voyageurs'!AC382="novembre"),'Infos voyageurs'!AG382,"")</f>
        <v/>
      </c>
      <c r="N392" s="58" t="str">
        <f>IF(AND('Infos voyageurs'!AA382="Laos",'Infos voyageurs'!AC382="décembre"),'Infos voyageurs'!AG382,"")</f>
        <v/>
      </c>
      <c r="Q392" s="14"/>
      <c r="R392" s="24" t="str">
        <f>IF('Infos voyageurs'!AA382="Laos",'Infos voyageurs'!AI382,"")</f>
        <v/>
      </c>
      <c r="S392" s="14"/>
      <c r="T392" s="68"/>
      <c r="U392" s="54" t="str">
        <f>IF('Infos voyageurs'!AE382="Laos",'Infos voyageurs'!AL382,"")</f>
        <v/>
      </c>
      <c r="V392" s="68"/>
      <c r="W392" s="69"/>
      <c r="X392" s="56" t="str">
        <f>IF('Infos voyageurs'!AA382="Laos",'Infos voyageurs'!AN382,"")</f>
        <v/>
      </c>
      <c r="Y392" s="69"/>
      <c r="Z392" s="70"/>
      <c r="AA392" s="58">
        <f t="shared" si="12"/>
        <v>0</v>
      </c>
      <c r="AB392" s="70"/>
    </row>
    <row r="393" spans="1:28" ht="16" customHeight="1" x14ac:dyDescent="0.2">
      <c r="A393" s="1" t="str">
        <f>IF('Infos voyageurs'!AA383="Laos",'Infos voyageurs'!B383,"")</f>
        <v/>
      </c>
      <c r="B393" s="61">
        <f t="shared" si="11"/>
        <v>0</v>
      </c>
      <c r="C393" s="24" t="str">
        <f>IF(AND('Infos voyageurs'!AA383="Laos",'Infos voyageurs'!AC383="janvier"),'Infos voyageurs'!AG383,"")</f>
        <v/>
      </c>
      <c r="D393" s="24" t="str">
        <f>IF(AND('Infos voyageurs'!AA383="Laos",'Infos voyageurs'!AC383="février"),'Infos voyageurs'!AG383,"")</f>
        <v/>
      </c>
      <c r="E393" s="24" t="str">
        <f>IF(AND('Infos voyageurs'!AA383="Laos",'Infos voyageurs'!AC383="mars"),'Infos voyageurs'!AG383,"")</f>
        <v/>
      </c>
      <c r="F393" s="54" t="str">
        <f>IF(AND('Infos voyageurs'!AA383="Laos",'Infos voyageurs'!AC383="avril"),'Infos voyageurs'!AG383,"")</f>
        <v/>
      </c>
      <c r="G393" s="54" t="str">
        <f>IF(AND('Infos voyageurs'!AA383="Laos",'Infos voyageurs'!AC383="mai"),'Infos voyageurs'!AG383,"")</f>
        <v/>
      </c>
      <c r="H393" s="54" t="str">
        <f>IF(AND('Infos voyageurs'!AA384="Laos",'Infos voyageurs'!AC384="juin"),'Infos voyageurs'!AG384,"")</f>
        <v/>
      </c>
      <c r="I393" s="56" t="str">
        <f>IF(AND('Infos voyageurs'!AA383="Laos",'Infos voyageurs'!AC383="juillet"),'Infos voyageurs'!AG383,"")</f>
        <v/>
      </c>
      <c r="J393" s="56" t="str">
        <f>IF(AND('Infos voyageurs'!AA383="Laos",'Infos voyageurs'!AC383="août"),'Infos voyageurs'!AG383,"")</f>
        <v/>
      </c>
      <c r="K393" s="56" t="str">
        <f>IF(AND('Infos voyageurs'!AA383="Laos",'Infos voyageurs'!AC383="septembre"),'Infos voyageurs'!AG383,"")</f>
        <v/>
      </c>
      <c r="L393" s="58" t="str">
        <f>IF(AND('Infos voyageurs'!AA383="Laos",'Infos voyageurs'!AC383="octobre"),'Infos voyageurs'!AG383,"")</f>
        <v/>
      </c>
      <c r="M393" s="58" t="str">
        <f>IF(AND('Infos voyageurs'!AA383="Laos",'Infos voyageurs'!AC383="novembre"),'Infos voyageurs'!AG383,"")</f>
        <v/>
      </c>
      <c r="N393" s="58" t="str">
        <f>IF(AND('Infos voyageurs'!AA383="Laos",'Infos voyageurs'!AC383="décembre"),'Infos voyageurs'!AG383,"")</f>
        <v/>
      </c>
      <c r="Q393" s="14"/>
      <c r="R393" s="24" t="str">
        <f>IF('Infos voyageurs'!AA383="Laos",'Infos voyageurs'!AI383,"")</f>
        <v/>
      </c>
      <c r="S393" s="14"/>
      <c r="T393" s="68"/>
      <c r="U393" s="54" t="str">
        <f>IF('Infos voyageurs'!AE383="Laos",'Infos voyageurs'!AL383,"")</f>
        <v/>
      </c>
      <c r="V393" s="68"/>
      <c r="W393" s="69"/>
      <c r="X393" s="56" t="str">
        <f>IF('Infos voyageurs'!AA383="Laos",'Infos voyageurs'!AN383,"")</f>
        <v/>
      </c>
      <c r="Y393" s="69"/>
      <c r="Z393" s="70"/>
      <c r="AA393" s="58">
        <f t="shared" si="12"/>
        <v>0</v>
      </c>
      <c r="AB393" s="70"/>
    </row>
    <row r="394" spans="1:28" ht="16" customHeight="1" x14ac:dyDescent="0.2">
      <c r="A394" s="1" t="str">
        <f>IF('Infos voyageurs'!AA384="Laos",'Infos voyageurs'!B384,"")</f>
        <v/>
      </c>
      <c r="B394" s="61">
        <f t="shared" si="11"/>
        <v>0</v>
      </c>
      <c r="C394" s="24" t="str">
        <f>IF(AND('Infos voyageurs'!AA384="Laos",'Infos voyageurs'!AC384="janvier"),'Infos voyageurs'!AG384,"")</f>
        <v/>
      </c>
      <c r="D394" s="24" t="str">
        <f>IF(AND('Infos voyageurs'!AA384="Laos",'Infos voyageurs'!AC384="février"),'Infos voyageurs'!AG384,"")</f>
        <v/>
      </c>
      <c r="E394" s="24" t="str">
        <f>IF(AND('Infos voyageurs'!AA384="Laos",'Infos voyageurs'!AC384="mars"),'Infos voyageurs'!AG384,"")</f>
        <v/>
      </c>
      <c r="F394" s="54" t="str">
        <f>IF(AND('Infos voyageurs'!AA384="Laos",'Infos voyageurs'!AC384="avril"),'Infos voyageurs'!AG384,"")</f>
        <v/>
      </c>
      <c r="G394" s="54" t="str">
        <f>IF(AND('Infos voyageurs'!AA384="Laos",'Infos voyageurs'!AC384="mai"),'Infos voyageurs'!AG384,"")</f>
        <v/>
      </c>
      <c r="H394" s="54" t="str">
        <f>IF(AND('Infos voyageurs'!AA385="Laos",'Infos voyageurs'!AC385="juin"),'Infos voyageurs'!AG385,"")</f>
        <v/>
      </c>
      <c r="I394" s="56" t="str">
        <f>IF(AND('Infos voyageurs'!AA384="Laos",'Infos voyageurs'!AC384="juillet"),'Infos voyageurs'!AG384,"")</f>
        <v/>
      </c>
      <c r="J394" s="56" t="str">
        <f>IF(AND('Infos voyageurs'!AA384="Laos",'Infos voyageurs'!AC384="août"),'Infos voyageurs'!AG384,"")</f>
        <v/>
      </c>
      <c r="K394" s="56" t="str">
        <f>IF(AND('Infos voyageurs'!AA384="Laos",'Infos voyageurs'!AC384="septembre"),'Infos voyageurs'!AG384,"")</f>
        <v/>
      </c>
      <c r="L394" s="58" t="str">
        <f>IF(AND('Infos voyageurs'!AA384="Laos",'Infos voyageurs'!AC384="octobre"),'Infos voyageurs'!AG384,"")</f>
        <v/>
      </c>
      <c r="M394" s="58" t="str">
        <f>IF(AND('Infos voyageurs'!AA384="Laos",'Infos voyageurs'!AC384="novembre"),'Infos voyageurs'!AG384,"")</f>
        <v/>
      </c>
      <c r="N394" s="58" t="str">
        <f>IF(AND('Infos voyageurs'!AA384="Laos",'Infos voyageurs'!AC384="décembre"),'Infos voyageurs'!AG384,"")</f>
        <v/>
      </c>
      <c r="Q394" s="14"/>
      <c r="R394" s="24" t="str">
        <f>IF('Infos voyageurs'!AA384="Laos",'Infos voyageurs'!AI384,"")</f>
        <v/>
      </c>
      <c r="S394" s="14"/>
      <c r="T394" s="68"/>
      <c r="U394" s="54" t="str">
        <f>IF('Infos voyageurs'!AE384="Laos",'Infos voyageurs'!AL384,"")</f>
        <v/>
      </c>
      <c r="V394" s="68"/>
      <c r="W394" s="69"/>
      <c r="X394" s="56" t="str">
        <f>IF('Infos voyageurs'!AA384="Laos",'Infos voyageurs'!AN384,"")</f>
        <v/>
      </c>
      <c r="Y394" s="69"/>
      <c r="Z394" s="70"/>
      <c r="AA394" s="58">
        <f t="shared" si="12"/>
        <v>0</v>
      </c>
      <c r="AB394" s="70"/>
    </row>
    <row r="395" spans="1:28" ht="16" customHeight="1" x14ac:dyDescent="0.2">
      <c r="A395" s="1" t="str">
        <f>IF('Infos voyageurs'!AA385="Laos",'Infos voyageurs'!B385,"")</f>
        <v/>
      </c>
      <c r="B395" s="61">
        <f t="shared" si="11"/>
        <v>0</v>
      </c>
      <c r="C395" s="24" t="str">
        <f>IF(AND('Infos voyageurs'!AA385="Laos",'Infos voyageurs'!AC385="janvier"),'Infos voyageurs'!AG385,"")</f>
        <v/>
      </c>
      <c r="D395" s="24" t="str">
        <f>IF(AND('Infos voyageurs'!AA385="Laos",'Infos voyageurs'!AC385="février"),'Infos voyageurs'!AG385,"")</f>
        <v/>
      </c>
      <c r="E395" s="24" t="str">
        <f>IF(AND('Infos voyageurs'!AA385="Laos",'Infos voyageurs'!AC385="mars"),'Infos voyageurs'!AG385,"")</f>
        <v/>
      </c>
      <c r="F395" s="54" t="str">
        <f>IF(AND('Infos voyageurs'!AA385="Laos",'Infos voyageurs'!AC385="avril"),'Infos voyageurs'!AG385,"")</f>
        <v/>
      </c>
      <c r="G395" s="54" t="str">
        <f>IF(AND('Infos voyageurs'!AA385="Laos",'Infos voyageurs'!AC385="mai"),'Infos voyageurs'!AG385,"")</f>
        <v/>
      </c>
      <c r="H395" s="54" t="str">
        <f>IF(AND('Infos voyageurs'!AA386="Laos",'Infos voyageurs'!AC386="juin"),'Infos voyageurs'!AG386,"")</f>
        <v/>
      </c>
      <c r="I395" s="56" t="str">
        <f>IF(AND('Infos voyageurs'!AA385="Laos",'Infos voyageurs'!AC385="juillet"),'Infos voyageurs'!AG385,"")</f>
        <v/>
      </c>
      <c r="J395" s="56" t="str">
        <f>IF(AND('Infos voyageurs'!AA385="Laos",'Infos voyageurs'!AC385="août"),'Infos voyageurs'!AG385,"")</f>
        <v/>
      </c>
      <c r="K395" s="56" t="str">
        <f>IF(AND('Infos voyageurs'!AA385="Laos",'Infos voyageurs'!AC385="septembre"),'Infos voyageurs'!AG385,"")</f>
        <v/>
      </c>
      <c r="L395" s="58" t="str">
        <f>IF(AND('Infos voyageurs'!AA385="Laos",'Infos voyageurs'!AC385="octobre"),'Infos voyageurs'!AG385,"")</f>
        <v/>
      </c>
      <c r="M395" s="58" t="str">
        <f>IF(AND('Infos voyageurs'!AA385="Laos",'Infos voyageurs'!AC385="novembre"),'Infos voyageurs'!AG385,"")</f>
        <v/>
      </c>
      <c r="N395" s="58" t="str">
        <f>IF(AND('Infos voyageurs'!AA385="Laos",'Infos voyageurs'!AC385="décembre"),'Infos voyageurs'!AG385,"")</f>
        <v/>
      </c>
      <c r="Q395" s="14"/>
      <c r="R395" s="24" t="str">
        <f>IF('Infos voyageurs'!AA385="Laos",'Infos voyageurs'!AI385,"")</f>
        <v/>
      </c>
      <c r="S395" s="14"/>
      <c r="T395" s="68"/>
      <c r="U395" s="54" t="str">
        <f>IF('Infos voyageurs'!AE385="Laos",'Infos voyageurs'!AL385,"")</f>
        <v/>
      </c>
      <c r="V395" s="68"/>
      <c r="W395" s="69"/>
      <c r="X395" s="56" t="str">
        <f>IF('Infos voyageurs'!AA385="Laos",'Infos voyageurs'!AN385,"")</f>
        <v/>
      </c>
      <c r="Y395" s="69"/>
      <c r="Z395" s="70"/>
      <c r="AA395" s="58">
        <f t="shared" si="12"/>
        <v>0</v>
      </c>
      <c r="AB395" s="70"/>
    </row>
    <row r="396" spans="1:28" ht="16" customHeight="1" x14ac:dyDescent="0.2">
      <c r="A396" s="1" t="str">
        <f>IF('Infos voyageurs'!AA386="Laos",'Infos voyageurs'!B386,"")</f>
        <v/>
      </c>
      <c r="B396" s="61">
        <f t="shared" si="11"/>
        <v>0</v>
      </c>
      <c r="C396" s="24" t="str">
        <f>IF(AND('Infos voyageurs'!AA386="Laos",'Infos voyageurs'!AC386="janvier"),'Infos voyageurs'!AG386,"")</f>
        <v/>
      </c>
      <c r="D396" s="24" t="str">
        <f>IF(AND('Infos voyageurs'!AA386="Laos",'Infos voyageurs'!AC386="février"),'Infos voyageurs'!AG386,"")</f>
        <v/>
      </c>
      <c r="E396" s="24" t="str">
        <f>IF(AND('Infos voyageurs'!AA386="Laos",'Infos voyageurs'!AC386="mars"),'Infos voyageurs'!AG386,"")</f>
        <v/>
      </c>
      <c r="F396" s="54" t="str">
        <f>IF(AND('Infos voyageurs'!AA386="Laos",'Infos voyageurs'!AC386="avril"),'Infos voyageurs'!AG386,"")</f>
        <v/>
      </c>
      <c r="G396" s="54" t="str">
        <f>IF(AND('Infos voyageurs'!AA386="Laos",'Infos voyageurs'!AC386="mai"),'Infos voyageurs'!AG386,"")</f>
        <v/>
      </c>
      <c r="H396" s="54" t="str">
        <f>IF(AND('Infos voyageurs'!AA387="Laos",'Infos voyageurs'!AC387="juin"),'Infos voyageurs'!AG387,"")</f>
        <v/>
      </c>
      <c r="I396" s="56" t="str">
        <f>IF(AND('Infos voyageurs'!AA386="Laos",'Infos voyageurs'!AC386="juillet"),'Infos voyageurs'!AG386,"")</f>
        <v/>
      </c>
      <c r="J396" s="56" t="str">
        <f>IF(AND('Infos voyageurs'!AA386="Laos",'Infos voyageurs'!AC386="août"),'Infos voyageurs'!AG386,"")</f>
        <v/>
      </c>
      <c r="K396" s="56" t="str">
        <f>IF(AND('Infos voyageurs'!AA386="Laos",'Infos voyageurs'!AC386="septembre"),'Infos voyageurs'!AG386,"")</f>
        <v/>
      </c>
      <c r="L396" s="58" t="str">
        <f>IF(AND('Infos voyageurs'!AA386="Laos",'Infos voyageurs'!AC386="octobre"),'Infos voyageurs'!AG386,"")</f>
        <v/>
      </c>
      <c r="M396" s="58" t="str">
        <f>IF(AND('Infos voyageurs'!AA386="Laos",'Infos voyageurs'!AC386="novembre"),'Infos voyageurs'!AG386,"")</f>
        <v/>
      </c>
      <c r="N396" s="58" t="str">
        <f>IF(AND('Infos voyageurs'!AA386="Laos",'Infos voyageurs'!AC386="décembre"),'Infos voyageurs'!AG386,"")</f>
        <v/>
      </c>
      <c r="Q396" s="14"/>
      <c r="R396" s="24" t="str">
        <f>IF('Infos voyageurs'!AA386="Laos",'Infos voyageurs'!AI386,"")</f>
        <v/>
      </c>
      <c r="S396" s="14"/>
      <c r="T396" s="68"/>
      <c r="U396" s="54" t="str">
        <f>IF('Infos voyageurs'!AE386="Laos",'Infos voyageurs'!AL386,"")</f>
        <v/>
      </c>
      <c r="V396" s="68"/>
      <c r="W396" s="69"/>
      <c r="X396" s="56" t="str">
        <f>IF('Infos voyageurs'!AA386="Laos",'Infos voyageurs'!AN386,"")</f>
        <v/>
      </c>
      <c r="Y396" s="69"/>
      <c r="Z396" s="70"/>
      <c r="AA396" s="58">
        <f t="shared" si="12"/>
        <v>0</v>
      </c>
      <c r="AB396" s="70"/>
    </row>
    <row r="397" spans="1:28" ht="16" customHeight="1" x14ac:dyDescent="0.2">
      <c r="A397" s="1" t="str">
        <f>IF('Infos voyageurs'!AA387="Laos",'Infos voyageurs'!B387,"")</f>
        <v/>
      </c>
      <c r="B397" s="61">
        <f t="shared" ref="B397:B460" si="13">SUM(C397:N397)</f>
        <v>0</v>
      </c>
      <c r="C397" s="24" t="str">
        <f>IF(AND('Infos voyageurs'!AA387="Laos",'Infos voyageurs'!AC387="janvier"),'Infos voyageurs'!AG387,"")</f>
        <v/>
      </c>
      <c r="D397" s="24" t="str">
        <f>IF(AND('Infos voyageurs'!AA387="Laos",'Infos voyageurs'!AC387="février"),'Infos voyageurs'!AG387,"")</f>
        <v/>
      </c>
      <c r="E397" s="24" t="str">
        <f>IF(AND('Infos voyageurs'!AA387="Laos",'Infos voyageurs'!AC387="mars"),'Infos voyageurs'!AG387,"")</f>
        <v/>
      </c>
      <c r="F397" s="54" t="str">
        <f>IF(AND('Infos voyageurs'!AA387="Laos",'Infos voyageurs'!AC387="avril"),'Infos voyageurs'!AG387,"")</f>
        <v/>
      </c>
      <c r="G397" s="54" t="str">
        <f>IF(AND('Infos voyageurs'!AA387="Laos",'Infos voyageurs'!AC387="mai"),'Infos voyageurs'!AG387,"")</f>
        <v/>
      </c>
      <c r="H397" s="54" t="str">
        <f>IF(AND('Infos voyageurs'!AA388="Laos",'Infos voyageurs'!AC388="juin"),'Infos voyageurs'!AG388,"")</f>
        <v/>
      </c>
      <c r="I397" s="56" t="str">
        <f>IF(AND('Infos voyageurs'!AA387="Laos",'Infos voyageurs'!AC387="juillet"),'Infos voyageurs'!AG387,"")</f>
        <v/>
      </c>
      <c r="J397" s="56" t="str">
        <f>IF(AND('Infos voyageurs'!AA387="Laos",'Infos voyageurs'!AC387="août"),'Infos voyageurs'!AG387,"")</f>
        <v/>
      </c>
      <c r="K397" s="56" t="str">
        <f>IF(AND('Infos voyageurs'!AA387="Laos",'Infos voyageurs'!AC387="septembre"),'Infos voyageurs'!AG387,"")</f>
        <v/>
      </c>
      <c r="L397" s="58" t="str">
        <f>IF(AND('Infos voyageurs'!AA387="Laos",'Infos voyageurs'!AC387="octobre"),'Infos voyageurs'!AG387,"")</f>
        <v/>
      </c>
      <c r="M397" s="58" t="str">
        <f>IF(AND('Infos voyageurs'!AA387="Laos",'Infos voyageurs'!AC387="novembre"),'Infos voyageurs'!AG387,"")</f>
        <v/>
      </c>
      <c r="N397" s="58" t="str">
        <f>IF(AND('Infos voyageurs'!AA387="Laos",'Infos voyageurs'!AC387="décembre"),'Infos voyageurs'!AG387,"")</f>
        <v/>
      </c>
      <c r="Q397" s="14"/>
      <c r="R397" s="24" t="str">
        <f>IF('Infos voyageurs'!AA387="Laos",'Infos voyageurs'!AI387,"")</f>
        <v/>
      </c>
      <c r="S397" s="14"/>
      <c r="T397" s="68"/>
      <c r="U397" s="54" t="str">
        <f>IF('Infos voyageurs'!AE387="Laos",'Infos voyageurs'!AL387,"")</f>
        <v/>
      </c>
      <c r="V397" s="68"/>
      <c r="W397" s="69"/>
      <c r="X397" s="56" t="str">
        <f>IF('Infos voyageurs'!AA387="Laos",'Infos voyageurs'!AN387,"")</f>
        <v/>
      </c>
      <c r="Y397" s="69"/>
      <c r="Z397" s="70"/>
      <c r="AA397" s="58">
        <f t="shared" ref="AA397:AA460" si="14">B397</f>
        <v>0</v>
      </c>
      <c r="AB397" s="70"/>
    </row>
    <row r="398" spans="1:28" ht="16" customHeight="1" x14ac:dyDescent="0.2">
      <c r="A398" s="1" t="str">
        <f>IF('Infos voyageurs'!AA388="Laos",'Infos voyageurs'!B388,"")</f>
        <v/>
      </c>
      <c r="B398" s="61">
        <f t="shared" si="13"/>
        <v>0</v>
      </c>
      <c r="C398" s="24" t="str">
        <f>IF(AND('Infos voyageurs'!AA388="Laos",'Infos voyageurs'!AC388="janvier"),'Infos voyageurs'!AG388,"")</f>
        <v/>
      </c>
      <c r="D398" s="24" t="str">
        <f>IF(AND('Infos voyageurs'!AA388="Laos",'Infos voyageurs'!AC388="février"),'Infos voyageurs'!AG388,"")</f>
        <v/>
      </c>
      <c r="E398" s="24" t="str">
        <f>IF(AND('Infos voyageurs'!AA388="Laos",'Infos voyageurs'!AC388="mars"),'Infos voyageurs'!AG388,"")</f>
        <v/>
      </c>
      <c r="F398" s="54" t="str">
        <f>IF(AND('Infos voyageurs'!AA388="Laos",'Infos voyageurs'!AC388="avril"),'Infos voyageurs'!AG388,"")</f>
        <v/>
      </c>
      <c r="G398" s="54" t="str">
        <f>IF(AND('Infos voyageurs'!AA388="Laos",'Infos voyageurs'!AC388="mai"),'Infos voyageurs'!AG388,"")</f>
        <v/>
      </c>
      <c r="H398" s="54" t="str">
        <f>IF(AND('Infos voyageurs'!AA389="Laos",'Infos voyageurs'!AC389="juin"),'Infos voyageurs'!AG389,"")</f>
        <v/>
      </c>
      <c r="I398" s="56" t="str">
        <f>IF(AND('Infos voyageurs'!AA388="Laos",'Infos voyageurs'!AC388="juillet"),'Infos voyageurs'!AG388,"")</f>
        <v/>
      </c>
      <c r="J398" s="56" t="str">
        <f>IF(AND('Infos voyageurs'!AA388="Laos",'Infos voyageurs'!AC388="août"),'Infos voyageurs'!AG388,"")</f>
        <v/>
      </c>
      <c r="K398" s="56" t="str">
        <f>IF(AND('Infos voyageurs'!AA388="Laos",'Infos voyageurs'!AC388="septembre"),'Infos voyageurs'!AG388,"")</f>
        <v/>
      </c>
      <c r="L398" s="58" t="str">
        <f>IF(AND('Infos voyageurs'!AA388="Laos",'Infos voyageurs'!AC388="octobre"),'Infos voyageurs'!AG388,"")</f>
        <v/>
      </c>
      <c r="M398" s="58" t="str">
        <f>IF(AND('Infos voyageurs'!AA388="Laos",'Infos voyageurs'!AC388="novembre"),'Infos voyageurs'!AG388,"")</f>
        <v/>
      </c>
      <c r="N398" s="58" t="str">
        <f>IF(AND('Infos voyageurs'!AA388="Laos",'Infos voyageurs'!AC388="décembre"),'Infos voyageurs'!AG388,"")</f>
        <v/>
      </c>
      <c r="Q398" s="14"/>
      <c r="R398" s="24" t="str">
        <f>IF('Infos voyageurs'!AA388="Laos",'Infos voyageurs'!AI388,"")</f>
        <v/>
      </c>
      <c r="S398" s="14"/>
      <c r="T398" s="68"/>
      <c r="U398" s="54" t="str">
        <f>IF('Infos voyageurs'!AE388="Laos",'Infos voyageurs'!AL388,"")</f>
        <v/>
      </c>
      <c r="V398" s="68"/>
      <c r="W398" s="69"/>
      <c r="X398" s="56" t="str">
        <f>IF('Infos voyageurs'!AA388="Laos",'Infos voyageurs'!AN388,"")</f>
        <v/>
      </c>
      <c r="Y398" s="69"/>
      <c r="Z398" s="70"/>
      <c r="AA398" s="58">
        <f t="shared" si="14"/>
        <v>0</v>
      </c>
      <c r="AB398" s="70"/>
    </row>
    <row r="399" spans="1:28" ht="16" customHeight="1" x14ac:dyDescent="0.2">
      <c r="A399" s="1" t="str">
        <f>IF('Infos voyageurs'!AA389="Laos",'Infos voyageurs'!B389,"")</f>
        <v/>
      </c>
      <c r="B399" s="61">
        <f t="shared" si="13"/>
        <v>0</v>
      </c>
      <c r="C399" s="24" t="str">
        <f>IF(AND('Infos voyageurs'!AA389="Laos",'Infos voyageurs'!AC389="janvier"),'Infos voyageurs'!AG389,"")</f>
        <v/>
      </c>
      <c r="D399" s="24" t="str">
        <f>IF(AND('Infos voyageurs'!AA389="Laos",'Infos voyageurs'!AC389="février"),'Infos voyageurs'!AG389,"")</f>
        <v/>
      </c>
      <c r="E399" s="24" t="str">
        <f>IF(AND('Infos voyageurs'!AA389="Laos",'Infos voyageurs'!AC389="mars"),'Infos voyageurs'!AG389,"")</f>
        <v/>
      </c>
      <c r="F399" s="54" t="str">
        <f>IF(AND('Infos voyageurs'!AA389="Laos",'Infos voyageurs'!AC389="avril"),'Infos voyageurs'!AG389,"")</f>
        <v/>
      </c>
      <c r="G399" s="54" t="str">
        <f>IF(AND('Infos voyageurs'!AA389="Laos",'Infos voyageurs'!AC389="mai"),'Infos voyageurs'!AG389,"")</f>
        <v/>
      </c>
      <c r="H399" s="54" t="str">
        <f>IF(AND('Infos voyageurs'!AA390="Laos",'Infos voyageurs'!AC390="juin"),'Infos voyageurs'!AG390,"")</f>
        <v/>
      </c>
      <c r="I399" s="56" t="str">
        <f>IF(AND('Infos voyageurs'!AA389="Laos",'Infos voyageurs'!AC389="juillet"),'Infos voyageurs'!AG389,"")</f>
        <v/>
      </c>
      <c r="J399" s="56" t="str">
        <f>IF(AND('Infos voyageurs'!AA389="Laos",'Infos voyageurs'!AC389="août"),'Infos voyageurs'!AG389,"")</f>
        <v/>
      </c>
      <c r="K399" s="56" t="str">
        <f>IF(AND('Infos voyageurs'!AA389="Laos",'Infos voyageurs'!AC389="septembre"),'Infos voyageurs'!AG389,"")</f>
        <v/>
      </c>
      <c r="L399" s="58" t="str">
        <f>IF(AND('Infos voyageurs'!AA389="Laos",'Infos voyageurs'!AC389="octobre"),'Infos voyageurs'!AG389,"")</f>
        <v/>
      </c>
      <c r="M399" s="58" t="str">
        <f>IF(AND('Infos voyageurs'!AA389="Laos",'Infos voyageurs'!AC389="novembre"),'Infos voyageurs'!AG389,"")</f>
        <v/>
      </c>
      <c r="N399" s="58" t="str">
        <f>IF(AND('Infos voyageurs'!AA389="Laos",'Infos voyageurs'!AC389="décembre"),'Infos voyageurs'!AG389,"")</f>
        <v/>
      </c>
      <c r="Q399" s="14"/>
      <c r="R399" s="24" t="str">
        <f>IF('Infos voyageurs'!AA389="Laos",'Infos voyageurs'!AI389,"")</f>
        <v/>
      </c>
      <c r="S399" s="14"/>
      <c r="T399" s="68"/>
      <c r="U399" s="54" t="str">
        <f>IF('Infos voyageurs'!AE389="Laos",'Infos voyageurs'!AL389,"")</f>
        <v/>
      </c>
      <c r="V399" s="68"/>
      <c r="W399" s="69"/>
      <c r="X399" s="56" t="str">
        <f>IF('Infos voyageurs'!AA389="Laos",'Infos voyageurs'!AN389,"")</f>
        <v/>
      </c>
      <c r="Y399" s="69"/>
      <c r="Z399" s="70"/>
      <c r="AA399" s="58">
        <f t="shared" si="14"/>
        <v>0</v>
      </c>
      <c r="AB399" s="70"/>
    </row>
    <row r="400" spans="1:28" ht="16" customHeight="1" x14ac:dyDescent="0.2">
      <c r="A400" s="1" t="str">
        <f>IF('Infos voyageurs'!AA390="Laos",'Infos voyageurs'!B390,"")</f>
        <v/>
      </c>
      <c r="B400" s="61">
        <f t="shared" si="13"/>
        <v>0</v>
      </c>
      <c r="C400" s="24" t="str">
        <f>IF(AND('Infos voyageurs'!AA390="Laos",'Infos voyageurs'!AC390="janvier"),'Infos voyageurs'!AG390,"")</f>
        <v/>
      </c>
      <c r="D400" s="24" t="str">
        <f>IF(AND('Infos voyageurs'!AA390="Laos",'Infos voyageurs'!AC390="février"),'Infos voyageurs'!AG390,"")</f>
        <v/>
      </c>
      <c r="E400" s="24" t="str">
        <f>IF(AND('Infos voyageurs'!AA390="Laos",'Infos voyageurs'!AC390="mars"),'Infos voyageurs'!AG390,"")</f>
        <v/>
      </c>
      <c r="F400" s="54" t="str">
        <f>IF(AND('Infos voyageurs'!AA390="Laos",'Infos voyageurs'!AC390="avril"),'Infos voyageurs'!AG390,"")</f>
        <v/>
      </c>
      <c r="G400" s="54" t="str">
        <f>IF(AND('Infos voyageurs'!AA390="Laos",'Infos voyageurs'!AC390="mai"),'Infos voyageurs'!AG390,"")</f>
        <v/>
      </c>
      <c r="H400" s="54" t="str">
        <f>IF(AND('Infos voyageurs'!AA391="Laos",'Infos voyageurs'!AC391="juin"),'Infos voyageurs'!AG391,"")</f>
        <v/>
      </c>
      <c r="I400" s="56" t="str">
        <f>IF(AND('Infos voyageurs'!AA390="Laos",'Infos voyageurs'!AC390="juillet"),'Infos voyageurs'!AG390,"")</f>
        <v/>
      </c>
      <c r="J400" s="56" t="str">
        <f>IF(AND('Infos voyageurs'!AA390="Laos",'Infos voyageurs'!AC390="août"),'Infos voyageurs'!AG390,"")</f>
        <v/>
      </c>
      <c r="K400" s="56" t="str">
        <f>IF(AND('Infos voyageurs'!AA390="Laos",'Infos voyageurs'!AC390="septembre"),'Infos voyageurs'!AG390,"")</f>
        <v/>
      </c>
      <c r="L400" s="58" t="str">
        <f>IF(AND('Infos voyageurs'!AA390="Laos",'Infos voyageurs'!AC390="octobre"),'Infos voyageurs'!AG390,"")</f>
        <v/>
      </c>
      <c r="M400" s="58" t="str">
        <f>IF(AND('Infos voyageurs'!AA390="Laos",'Infos voyageurs'!AC390="novembre"),'Infos voyageurs'!AG390,"")</f>
        <v/>
      </c>
      <c r="N400" s="58" t="str">
        <f>IF(AND('Infos voyageurs'!AA390="Laos",'Infos voyageurs'!AC390="décembre"),'Infos voyageurs'!AG390,"")</f>
        <v/>
      </c>
      <c r="Q400" s="14"/>
      <c r="R400" s="24" t="str">
        <f>IF('Infos voyageurs'!AA390="Laos",'Infos voyageurs'!AI390,"")</f>
        <v/>
      </c>
      <c r="S400" s="14"/>
      <c r="T400" s="68"/>
      <c r="U400" s="54" t="str">
        <f>IF('Infos voyageurs'!AE390="Laos",'Infos voyageurs'!AL390,"")</f>
        <v/>
      </c>
      <c r="V400" s="68"/>
      <c r="W400" s="69"/>
      <c r="X400" s="56" t="str">
        <f>IF('Infos voyageurs'!AA390="Laos",'Infos voyageurs'!AN390,"")</f>
        <v/>
      </c>
      <c r="Y400" s="69"/>
      <c r="Z400" s="70"/>
      <c r="AA400" s="58">
        <f t="shared" si="14"/>
        <v>0</v>
      </c>
      <c r="AB400" s="70"/>
    </row>
    <row r="401" spans="1:28" ht="16" customHeight="1" x14ac:dyDescent="0.2">
      <c r="A401" s="1" t="str">
        <f>IF('Infos voyageurs'!AA391="Laos",'Infos voyageurs'!B391,"")</f>
        <v/>
      </c>
      <c r="B401" s="61">
        <f t="shared" si="13"/>
        <v>0</v>
      </c>
      <c r="C401" s="24" t="str">
        <f>IF(AND('Infos voyageurs'!AA391="Laos",'Infos voyageurs'!AC391="janvier"),'Infos voyageurs'!AG391,"")</f>
        <v/>
      </c>
      <c r="D401" s="24" t="str">
        <f>IF(AND('Infos voyageurs'!AA391="Laos",'Infos voyageurs'!AC391="février"),'Infos voyageurs'!AG391,"")</f>
        <v/>
      </c>
      <c r="E401" s="24" t="str">
        <f>IF(AND('Infos voyageurs'!AA391="Laos",'Infos voyageurs'!AC391="mars"),'Infos voyageurs'!AG391,"")</f>
        <v/>
      </c>
      <c r="F401" s="54" t="str">
        <f>IF(AND('Infos voyageurs'!AA391="Laos",'Infos voyageurs'!AC391="avril"),'Infos voyageurs'!AG391,"")</f>
        <v/>
      </c>
      <c r="G401" s="54" t="str">
        <f>IF(AND('Infos voyageurs'!AA391="Laos",'Infos voyageurs'!AC391="mai"),'Infos voyageurs'!AG391,"")</f>
        <v/>
      </c>
      <c r="H401" s="54" t="str">
        <f>IF(AND('Infos voyageurs'!AA392="Laos",'Infos voyageurs'!AC392="juin"),'Infos voyageurs'!AG392,"")</f>
        <v/>
      </c>
      <c r="I401" s="56" t="str">
        <f>IF(AND('Infos voyageurs'!AA391="Laos",'Infos voyageurs'!AC391="juillet"),'Infos voyageurs'!AG391,"")</f>
        <v/>
      </c>
      <c r="J401" s="56" t="str">
        <f>IF(AND('Infos voyageurs'!AA391="Laos",'Infos voyageurs'!AC391="août"),'Infos voyageurs'!AG391,"")</f>
        <v/>
      </c>
      <c r="K401" s="56" t="str">
        <f>IF(AND('Infos voyageurs'!AA391="Laos",'Infos voyageurs'!AC391="septembre"),'Infos voyageurs'!AG391,"")</f>
        <v/>
      </c>
      <c r="L401" s="58" t="str">
        <f>IF(AND('Infos voyageurs'!AA391="Laos",'Infos voyageurs'!AC391="octobre"),'Infos voyageurs'!AG391,"")</f>
        <v/>
      </c>
      <c r="M401" s="58" t="str">
        <f>IF(AND('Infos voyageurs'!AA391="Laos",'Infos voyageurs'!AC391="novembre"),'Infos voyageurs'!AG391,"")</f>
        <v/>
      </c>
      <c r="N401" s="58" t="str">
        <f>IF(AND('Infos voyageurs'!AA391="Laos",'Infos voyageurs'!AC391="décembre"),'Infos voyageurs'!AG391,"")</f>
        <v/>
      </c>
      <c r="Q401" s="14"/>
      <c r="R401" s="24" t="str">
        <f>IF('Infos voyageurs'!AA391="Laos",'Infos voyageurs'!AI391,"")</f>
        <v/>
      </c>
      <c r="S401" s="14"/>
      <c r="T401" s="68"/>
      <c r="U401" s="54" t="str">
        <f>IF('Infos voyageurs'!AE391="Laos",'Infos voyageurs'!AL391,"")</f>
        <v/>
      </c>
      <c r="V401" s="68"/>
      <c r="W401" s="69"/>
      <c r="X401" s="56" t="str">
        <f>IF('Infos voyageurs'!AA391="Laos",'Infos voyageurs'!AN391,"")</f>
        <v/>
      </c>
      <c r="Y401" s="69"/>
      <c r="Z401" s="70"/>
      <c r="AA401" s="58">
        <f t="shared" si="14"/>
        <v>0</v>
      </c>
      <c r="AB401" s="70"/>
    </row>
    <row r="402" spans="1:28" ht="16" customHeight="1" x14ac:dyDescent="0.2">
      <c r="A402" s="1" t="str">
        <f>IF('Infos voyageurs'!AA392="Laos",'Infos voyageurs'!B392,"")</f>
        <v/>
      </c>
      <c r="B402" s="61">
        <f t="shared" si="13"/>
        <v>0</v>
      </c>
      <c r="C402" s="24" t="str">
        <f>IF(AND('Infos voyageurs'!AA392="Laos",'Infos voyageurs'!AC392="janvier"),'Infos voyageurs'!AG392,"")</f>
        <v/>
      </c>
      <c r="D402" s="24" t="str">
        <f>IF(AND('Infos voyageurs'!AA392="Laos",'Infos voyageurs'!AC392="février"),'Infos voyageurs'!AG392,"")</f>
        <v/>
      </c>
      <c r="E402" s="24" t="str">
        <f>IF(AND('Infos voyageurs'!AA392="Laos",'Infos voyageurs'!AC392="mars"),'Infos voyageurs'!AG392,"")</f>
        <v/>
      </c>
      <c r="F402" s="54" t="str">
        <f>IF(AND('Infos voyageurs'!AA392="Laos",'Infos voyageurs'!AC392="avril"),'Infos voyageurs'!AG392,"")</f>
        <v/>
      </c>
      <c r="G402" s="54" t="str">
        <f>IF(AND('Infos voyageurs'!AA392="Laos",'Infos voyageurs'!AC392="mai"),'Infos voyageurs'!AG392,"")</f>
        <v/>
      </c>
      <c r="H402" s="54" t="str">
        <f>IF(AND('Infos voyageurs'!AA393="Laos",'Infos voyageurs'!AC393="juin"),'Infos voyageurs'!AG393,"")</f>
        <v/>
      </c>
      <c r="I402" s="56" t="str">
        <f>IF(AND('Infos voyageurs'!AA392="Laos",'Infos voyageurs'!AC392="juillet"),'Infos voyageurs'!AG392,"")</f>
        <v/>
      </c>
      <c r="J402" s="56" t="str">
        <f>IF(AND('Infos voyageurs'!AA392="Laos",'Infos voyageurs'!AC392="août"),'Infos voyageurs'!AG392,"")</f>
        <v/>
      </c>
      <c r="K402" s="56" t="str">
        <f>IF(AND('Infos voyageurs'!AA392="Laos",'Infos voyageurs'!AC392="septembre"),'Infos voyageurs'!AG392,"")</f>
        <v/>
      </c>
      <c r="L402" s="58" t="str">
        <f>IF(AND('Infos voyageurs'!AA392="Laos",'Infos voyageurs'!AC392="octobre"),'Infos voyageurs'!AG392,"")</f>
        <v/>
      </c>
      <c r="M402" s="58" t="str">
        <f>IF(AND('Infos voyageurs'!AA392="Laos",'Infos voyageurs'!AC392="novembre"),'Infos voyageurs'!AG392,"")</f>
        <v/>
      </c>
      <c r="N402" s="58" t="str">
        <f>IF(AND('Infos voyageurs'!AA392="Laos",'Infos voyageurs'!AC392="décembre"),'Infos voyageurs'!AG392,"")</f>
        <v/>
      </c>
      <c r="Q402" s="14"/>
      <c r="R402" s="24" t="str">
        <f>IF('Infos voyageurs'!AA392="Laos",'Infos voyageurs'!AI392,"")</f>
        <v/>
      </c>
      <c r="S402" s="14"/>
      <c r="T402" s="68"/>
      <c r="U402" s="54" t="str">
        <f>IF('Infos voyageurs'!AE392="Laos",'Infos voyageurs'!AL392,"")</f>
        <v/>
      </c>
      <c r="V402" s="68"/>
      <c r="W402" s="69"/>
      <c r="X402" s="56" t="str">
        <f>IF('Infos voyageurs'!AA392="Laos",'Infos voyageurs'!AN392,"")</f>
        <v/>
      </c>
      <c r="Y402" s="69"/>
      <c r="Z402" s="70"/>
      <c r="AA402" s="58">
        <f t="shared" si="14"/>
        <v>0</v>
      </c>
      <c r="AB402" s="70"/>
    </row>
    <row r="403" spans="1:28" ht="16" customHeight="1" x14ac:dyDescent="0.2">
      <c r="A403" s="1" t="str">
        <f>IF('Infos voyageurs'!AA393="Laos",'Infos voyageurs'!B393,"")</f>
        <v/>
      </c>
      <c r="B403" s="61">
        <f t="shared" si="13"/>
        <v>0</v>
      </c>
      <c r="C403" s="24" t="str">
        <f>IF(AND('Infos voyageurs'!AA393="Laos",'Infos voyageurs'!AC393="janvier"),'Infos voyageurs'!AG393,"")</f>
        <v/>
      </c>
      <c r="D403" s="24" t="str">
        <f>IF(AND('Infos voyageurs'!AA393="Laos",'Infos voyageurs'!AC393="février"),'Infos voyageurs'!AG393,"")</f>
        <v/>
      </c>
      <c r="E403" s="24" t="str">
        <f>IF(AND('Infos voyageurs'!AA393="Laos",'Infos voyageurs'!AC393="mars"),'Infos voyageurs'!AG393,"")</f>
        <v/>
      </c>
      <c r="F403" s="54" t="str">
        <f>IF(AND('Infos voyageurs'!AA393="Laos",'Infos voyageurs'!AC393="avril"),'Infos voyageurs'!AG393,"")</f>
        <v/>
      </c>
      <c r="G403" s="54" t="str">
        <f>IF(AND('Infos voyageurs'!AA393="Laos",'Infos voyageurs'!AC393="mai"),'Infos voyageurs'!AG393,"")</f>
        <v/>
      </c>
      <c r="H403" s="54" t="str">
        <f>IF(AND('Infos voyageurs'!AA394="Laos",'Infos voyageurs'!AC394="juin"),'Infos voyageurs'!AG394,"")</f>
        <v/>
      </c>
      <c r="I403" s="56" t="str">
        <f>IF(AND('Infos voyageurs'!AA393="Laos",'Infos voyageurs'!AC393="juillet"),'Infos voyageurs'!AG393,"")</f>
        <v/>
      </c>
      <c r="J403" s="56" t="str">
        <f>IF(AND('Infos voyageurs'!AA393="Laos",'Infos voyageurs'!AC393="août"),'Infos voyageurs'!AG393,"")</f>
        <v/>
      </c>
      <c r="K403" s="56" t="str">
        <f>IF(AND('Infos voyageurs'!AA393="Laos",'Infos voyageurs'!AC393="septembre"),'Infos voyageurs'!AG393,"")</f>
        <v/>
      </c>
      <c r="L403" s="58" t="str">
        <f>IF(AND('Infos voyageurs'!AA393="Laos",'Infos voyageurs'!AC393="octobre"),'Infos voyageurs'!AG393,"")</f>
        <v/>
      </c>
      <c r="M403" s="58" t="str">
        <f>IF(AND('Infos voyageurs'!AA393="Laos",'Infos voyageurs'!AC393="novembre"),'Infos voyageurs'!AG393,"")</f>
        <v/>
      </c>
      <c r="N403" s="58" t="str">
        <f>IF(AND('Infos voyageurs'!AA393="Laos",'Infos voyageurs'!AC393="décembre"),'Infos voyageurs'!AG393,"")</f>
        <v/>
      </c>
      <c r="Q403" s="14"/>
      <c r="R403" s="24" t="str">
        <f>IF('Infos voyageurs'!AA393="Laos",'Infos voyageurs'!AI393,"")</f>
        <v/>
      </c>
      <c r="S403" s="14"/>
      <c r="T403" s="68"/>
      <c r="U403" s="54" t="str">
        <f>IF('Infos voyageurs'!AE393="Laos",'Infos voyageurs'!AL393,"")</f>
        <v/>
      </c>
      <c r="V403" s="68"/>
      <c r="W403" s="69"/>
      <c r="X403" s="56" t="str">
        <f>IF('Infos voyageurs'!AA393="Laos",'Infos voyageurs'!AN393,"")</f>
        <v/>
      </c>
      <c r="Y403" s="69"/>
      <c r="Z403" s="70"/>
      <c r="AA403" s="58">
        <f t="shared" si="14"/>
        <v>0</v>
      </c>
      <c r="AB403" s="70"/>
    </row>
    <row r="404" spans="1:28" ht="16" customHeight="1" x14ac:dyDescent="0.2">
      <c r="A404" s="1" t="str">
        <f>IF('Infos voyageurs'!AA394="Laos",'Infos voyageurs'!B394,"")</f>
        <v/>
      </c>
      <c r="B404" s="61">
        <f t="shared" si="13"/>
        <v>0</v>
      </c>
      <c r="C404" s="24" t="str">
        <f>IF(AND('Infos voyageurs'!AA394="Laos",'Infos voyageurs'!AC394="janvier"),'Infos voyageurs'!AG394,"")</f>
        <v/>
      </c>
      <c r="D404" s="24" t="str">
        <f>IF(AND('Infos voyageurs'!AA394="Laos",'Infos voyageurs'!AC394="février"),'Infos voyageurs'!AG394,"")</f>
        <v/>
      </c>
      <c r="E404" s="24" t="str">
        <f>IF(AND('Infos voyageurs'!AA394="Laos",'Infos voyageurs'!AC394="mars"),'Infos voyageurs'!AG394,"")</f>
        <v/>
      </c>
      <c r="F404" s="54" t="str">
        <f>IF(AND('Infos voyageurs'!AA394="Laos",'Infos voyageurs'!AC394="avril"),'Infos voyageurs'!AG394,"")</f>
        <v/>
      </c>
      <c r="G404" s="54" t="str">
        <f>IF(AND('Infos voyageurs'!AA394="Laos",'Infos voyageurs'!AC394="mai"),'Infos voyageurs'!AG394,"")</f>
        <v/>
      </c>
      <c r="H404" s="54" t="str">
        <f>IF(AND('Infos voyageurs'!AA395="Laos",'Infos voyageurs'!AC395="juin"),'Infos voyageurs'!AG395,"")</f>
        <v/>
      </c>
      <c r="I404" s="56" t="str">
        <f>IF(AND('Infos voyageurs'!AA394="Laos",'Infos voyageurs'!AC394="juillet"),'Infos voyageurs'!AG394,"")</f>
        <v/>
      </c>
      <c r="J404" s="56" t="str">
        <f>IF(AND('Infos voyageurs'!AA394="Laos",'Infos voyageurs'!AC394="août"),'Infos voyageurs'!AG394,"")</f>
        <v/>
      </c>
      <c r="K404" s="56" t="str">
        <f>IF(AND('Infos voyageurs'!AA394="Laos",'Infos voyageurs'!AC394="septembre"),'Infos voyageurs'!AG394,"")</f>
        <v/>
      </c>
      <c r="L404" s="58" t="str">
        <f>IF(AND('Infos voyageurs'!AA394="Laos",'Infos voyageurs'!AC394="octobre"),'Infos voyageurs'!AG394,"")</f>
        <v/>
      </c>
      <c r="M404" s="58" t="str">
        <f>IF(AND('Infos voyageurs'!AA394="Laos",'Infos voyageurs'!AC394="novembre"),'Infos voyageurs'!AG394,"")</f>
        <v/>
      </c>
      <c r="N404" s="58" t="str">
        <f>IF(AND('Infos voyageurs'!AA394="Laos",'Infos voyageurs'!AC394="décembre"),'Infos voyageurs'!AG394,"")</f>
        <v/>
      </c>
      <c r="Q404" s="14"/>
      <c r="R404" s="24" t="str">
        <f>IF('Infos voyageurs'!AA394="Laos",'Infos voyageurs'!AI394,"")</f>
        <v/>
      </c>
      <c r="S404" s="14"/>
      <c r="T404" s="68"/>
      <c r="U404" s="54" t="str">
        <f>IF('Infos voyageurs'!AE394="Laos",'Infos voyageurs'!AL394,"")</f>
        <v/>
      </c>
      <c r="V404" s="68"/>
      <c r="W404" s="69"/>
      <c r="X404" s="56" t="str">
        <f>IF('Infos voyageurs'!AA394="Laos",'Infos voyageurs'!AN394,"")</f>
        <v/>
      </c>
      <c r="Y404" s="69"/>
      <c r="Z404" s="70"/>
      <c r="AA404" s="58">
        <f t="shared" si="14"/>
        <v>0</v>
      </c>
      <c r="AB404" s="70"/>
    </row>
    <row r="405" spans="1:28" ht="16" customHeight="1" x14ac:dyDescent="0.2">
      <c r="A405" s="1" t="str">
        <f>IF('Infos voyageurs'!AA395="Laos",'Infos voyageurs'!B395,"")</f>
        <v/>
      </c>
      <c r="B405" s="61">
        <f t="shared" si="13"/>
        <v>0</v>
      </c>
      <c r="C405" s="24" t="str">
        <f>IF(AND('Infos voyageurs'!AA395="Laos",'Infos voyageurs'!AC395="janvier"),'Infos voyageurs'!AG395,"")</f>
        <v/>
      </c>
      <c r="D405" s="24" t="str">
        <f>IF(AND('Infos voyageurs'!AA395="Laos",'Infos voyageurs'!AC395="février"),'Infos voyageurs'!AG395,"")</f>
        <v/>
      </c>
      <c r="E405" s="24" t="str">
        <f>IF(AND('Infos voyageurs'!AA395="Laos",'Infos voyageurs'!AC395="mars"),'Infos voyageurs'!AG395,"")</f>
        <v/>
      </c>
      <c r="F405" s="54" t="str">
        <f>IF(AND('Infos voyageurs'!AA395="Laos",'Infos voyageurs'!AC395="avril"),'Infos voyageurs'!AG395,"")</f>
        <v/>
      </c>
      <c r="G405" s="54" t="str">
        <f>IF(AND('Infos voyageurs'!AA395="Laos",'Infos voyageurs'!AC395="mai"),'Infos voyageurs'!AG395,"")</f>
        <v/>
      </c>
      <c r="H405" s="54" t="str">
        <f>IF(AND('Infos voyageurs'!AA396="Laos",'Infos voyageurs'!AC396="juin"),'Infos voyageurs'!AG396,"")</f>
        <v/>
      </c>
      <c r="I405" s="56" t="str">
        <f>IF(AND('Infos voyageurs'!AA395="Laos",'Infos voyageurs'!AC395="juillet"),'Infos voyageurs'!AG395,"")</f>
        <v/>
      </c>
      <c r="J405" s="56" t="str">
        <f>IF(AND('Infos voyageurs'!AA395="Laos",'Infos voyageurs'!AC395="août"),'Infos voyageurs'!AG395,"")</f>
        <v/>
      </c>
      <c r="K405" s="56" t="str">
        <f>IF(AND('Infos voyageurs'!AA395="Laos",'Infos voyageurs'!AC395="septembre"),'Infos voyageurs'!AG395,"")</f>
        <v/>
      </c>
      <c r="L405" s="58" t="str">
        <f>IF(AND('Infos voyageurs'!AA395="Laos",'Infos voyageurs'!AC395="octobre"),'Infos voyageurs'!AG395,"")</f>
        <v/>
      </c>
      <c r="M405" s="58" t="str">
        <f>IF(AND('Infos voyageurs'!AA395="Laos",'Infos voyageurs'!AC395="novembre"),'Infos voyageurs'!AG395,"")</f>
        <v/>
      </c>
      <c r="N405" s="58" t="str">
        <f>IF(AND('Infos voyageurs'!AA395="Laos",'Infos voyageurs'!AC395="décembre"),'Infos voyageurs'!AG395,"")</f>
        <v/>
      </c>
      <c r="Q405" s="14"/>
      <c r="R405" s="24" t="str">
        <f>IF('Infos voyageurs'!AA395="Laos",'Infos voyageurs'!AI395,"")</f>
        <v/>
      </c>
      <c r="S405" s="14"/>
      <c r="T405" s="68"/>
      <c r="U405" s="54" t="str">
        <f>IF('Infos voyageurs'!AE395="Laos",'Infos voyageurs'!AL395,"")</f>
        <v/>
      </c>
      <c r="V405" s="68"/>
      <c r="W405" s="69"/>
      <c r="X405" s="56" t="str">
        <f>IF('Infos voyageurs'!AA395="Laos",'Infos voyageurs'!AN395,"")</f>
        <v/>
      </c>
      <c r="Y405" s="69"/>
      <c r="Z405" s="70"/>
      <c r="AA405" s="58">
        <f t="shared" si="14"/>
        <v>0</v>
      </c>
      <c r="AB405" s="70"/>
    </row>
    <row r="406" spans="1:28" ht="16" customHeight="1" x14ac:dyDescent="0.2">
      <c r="A406" s="1" t="str">
        <f>IF('Infos voyageurs'!AA396="Laos",'Infos voyageurs'!B396,"")</f>
        <v/>
      </c>
      <c r="B406" s="61">
        <f t="shared" si="13"/>
        <v>0</v>
      </c>
      <c r="C406" s="24" t="str">
        <f>IF(AND('Infos voyageurs'!AA396="Laos",'Infos voyageurs'!AC396="janvier"),'Infos voyageurs'!AG396,"")</f>
        <v/>
      </c>
      <c r="D406" s="24" t="str">
        <f>IF(AND('Infos voyageurs'!AA396="Laos",'Infos voyageurs'!AC396="février"),'Infos voyageurs'!AG396,"")</f>
        <v/>
      </c>
      <c r="E406" s="24" t="str">
        <f>IF(AND('Infos voyageurs'!AA396="Laos",'Infos voyageurs'!AC396="mars"),'Infos voyageurs'!AG396,"")</f>
        <v/>
      </c>
      <c r="F406" s="54" t="str">
        <f>IF(AND('Infos voyageurs'!AA396="Laos",'Infos voyageurs'!AC396="avril"),'Infos voyageurs'!AG396,"")</f>
        <v/>
      </c>
      <c r="G406" s="54" t="str">
        <f>IF(AND('Infos voyageurs'!AA396="Laos",'Infos voyageurs'!AC396="mai"),'Infos voyageurs'!AG396,"")</f>
        <v/>
      </c>
      <c r="H406" s="54" t="str">
        <f>IF(AND('Infos voyageurs'!AA397="Laos",'Infos voyageurs'!AC397="juin"),'Infos voyageurs'!AG397,"")</f>
        <v/>
      </c>
      <c r="I406" s="56" t="str">
        <f>IF(AND('Infos voyageurs'!AA396="Laos",'Infos voyageurs'!AC396="juillet"),'Infos voyageurs'!AG396,"")</f>
        <v/>
      </c>
      <c r="J406" s="56" t="str">
        <f>IF(AND('Infos voyageurs'!AA396="Laos",'Infos voyageurs'!AC396="août"),'Infos voyageurs'!AG396,"")</f>
        <v/>
      </c>
      <c r="K406" s="56" t="str">
        <f>IF(AND('Infos voyageurs'!AA396="Laos",'Infos voyageurs'!AC396="septembre"),'Infos voyageurs'!AG396,"")</f>
        <v/>
      </c>
      <c r="L406" s="58" t="str">
        <f>IF(AND('Infos voyageurs'!AA396="Laos",'Infos voyageurs'!AC396="octobre"),'Infos voyageurs'!AG396,"")</f>
        <v/>
      </c>
      <c r="M406" s="58" t="str">
        <f>IF(AND('Infos voyageurs'!AA396="Laos",'Infos voyageurs'!AC396="novembre"),'Infos voyageurs'!AG396,"")</f>
        <v/>
      </c>
      <c r="N406" s="58" t="str">
        <f>IF(AND('Infos voyageurs'!AA396="Laos",'Infos voyageurs'!AC396="décembre"),'Infos voyageurs'!AG396,"")</f>
        <v/>
      </c>
      <c r="R406" s="24" t="str">
        <f>IF('Infos voyageurs'!AA396="Laos",'Infos voyageurs'!AI396,"")</f>
        <v/>
      </c>
      <c r="U406" s="54" t="str">
        <f>IF('Infos voyageurs'!AE396="Laos",'Infos voyageurs'!AL396,"")</f>
        <v/>
      </c>
      <c r="X406" s="56" t="str">
        <f>IF('Infos voyageurs'!AA396="Laos",'Infos voyageurs'!AN396,"")</f>
        <v/>
      </c>
      <c r="AA406" s="58">
        <f t="shared" si="14"/>
        <v>0</v>
      </c>
    </row>
    <row r="407" spans="1:28" ht="16" customHeight="1" x14ac:dyDescent="0.2">
      <c r="A407" s="1" t="str">
        <f>IF('Infos voyageurs'!AA397="Laos",'Infos voyageurs'!B397,"")</f>
        <v/>
      </c>
      <c r="B407" s="61">
        <f t="shared" si="13"/>
        <v>0</v>
      </c>
      <c r="C407" s="24" t="str">
        <f>IF(AND('Infos voyageurs'!AA397="Laos",'Infos voyageurs'!AC397="janvier"),'Infos voyageurs'!AG397,"")</f>
        <v/>
      </c>
      <c r="D407" s="24" t="str">
        <f>IF(AND('Infos voyageurs'!AA397="Laos",'Infos voyageurs'!AC397="février"),'Infos voyageurs'!AG397,"")</f>
        <v/>
      </c>
      <c r="E407" s="24" t="str">
        <f>IF(AND('Infos voyageurs'!AA397="Laos",'Infos voyageurs'!AC397="mars"),'Infos voyageurs'!AG397,"")</f>
        <v/>
      </c>
      <c r="F407" s="54" t="str">
        <f>IF(AND('Infos voyageurs'!AA397="Laos",'Infos voyageurs'!AC397="avril"),'Infos voyageurs'!AG397,"")</f>
        <v/>
      </c>
      <c r="G407" s="54" t="str">
        <f>IF(AND('Infos voyageurs'!AA397="Laos",'Infos voyageurs'!AC397="mai"),'Infos voyageurs'!AG397,"")</f>
        <v/>
      </c>
      <c r="H407" s="54" t="str">
        <f>IF(AND('Infos voyageurs'!AA398="Laos",'Infos voyageurs'!AC398="juin"),'Infos voyageurs'!AG398,"")</f>
        <v/>
      </c>
      <c r="I407" s="56" t="str">
        <f>IF(AND('Infos voyageurs'!AA397="Laos",'Infos voyageurs'!AC397="juillet"),'Infos voyageurs'!AG397,"")</f>
        <v/>
      </c>
      <c r="J407" s="56" t="str">
        <f>IF(AND('Infos voyageurs'!AA397="Laos",'Infos voyageurs'!AC397="août"),'Infos voyageurs'!AG397,"")</f>
        <v/>
      </c>
      <c r="K407" s="56" t="str">
        <f>IF(AND('Infos voyageurs'!AA397="Laos",'Infos voyageurs'!AC397="septembre"),'Infos voyageurs'!AG397,"")</f>
        <v/>
      </c>
      <c r="L407" s="58" t="str">
        <f>IF(AND('Infos voyageurs'!AA397="Laos",'Infos voyageurs'!AC397="octobre"),'Infos voyageurs'!AG397,"")</f>
        <v/>
      </c>
      <c r="M407" s="58" t="str">
        <f>IF(AND('Infos voyageurs'!AA397="Laos",'Infos voyageurs'!AC397="novembre"),'Infos voyageurs'!AG397,"")</f>
        <v/>
      </c>
      <c r="N407" s="58" t="str">
        <f>IF(AND('Infos voyageurs'!AA397="Laos",'Infos voyageurs'!AC397="décembre"),'Infos voyageurs'!AG397,"")</f>
        <v/>
      </c>
      <c r="R407" s="24" t="str">
        <f>IF('Infos voyageurs'!AA397="Laos",'Infos voyageurs'!AI397,"")</f>
        <v/>
      </c>
      <c r="U407" s="54" t="str">
        <f>IF('Infos voyageurs'!AE397="Laos",'Infos voyageurs'!AL397,"")</f>
        <v/>
      </c>
      <c r="X407" s="56" t="str">
        <f>IF('Infos voyageurs'!AA397="Laos",'Infos voyageurs'!AN397,"")</f>
        <v/>
      </c>
      <c r="AA407" s="58">
        <f t="shared" si="14"/>
        <v>0</v>
      </c>
    </row>
    <row r="408" spans="1:28" ht="16" customHeight="1" x14ac:dyDescent="0.2">
      <c r="A408" s="1" t="str">
        <f>IF('Infos voyageurs'!AA398="Laos",'Infos voyageurs'!B398,"")</f>
        <v/>
      </c>
      <c r="B408" s="61">
        <f t="shared" si="13"/>
        <v>0</v>
      </c>
      <c r="C408" s="24" t="str">
        <f>IF(AND('Infos voyageurs'!AA398="Laos",'Infos voyageurs'!AC398="janvier"),'Infos voyageurs'!AG398,"")</f>
        <v/>
      </c>
      <c r="D408" s="24" t="str">
        <f>IF(AND('Infos voyageurs'!AA398="Laos",'Infos voyageurs'!AC398="février"),'Infos voyageurs'!AG398,"")</f>
        <v/>
      </c>
      <c r="E408" s="24" t="str">
        <f>IF(AND('Infos voyageurs'!AA398="Laos",'Infos voyageurs'!AC398="mars"),'Infos voyageurs'!AG398,"")</f>
        <v/>
      </c>
      <c r="F408" s="54" t="str">
        <f>IF(AND('Infos voyageurs'!AA398="Laos",'Infos voyageurs'!AC398="avril"),'Infos voyageurs'!AG398,"")</f>
        <v/>
      </c>
      <c r="G408" s="54" t="str">
        <f>IF(AND('Infos voyageurs'!AA398="Laos",'Infos voyageurs'!AC398="mai"),'Infos voyageurs'!AG398,"")</f>
        <v/>
      </c>
      <c r="H408" s="54" t="str">
        <f>IF(AND('Infos voyageurs'!AA399="Laos",'Infos voyageurs'!AC399="juin"),'Infos voyageurs'!AG399,"")</f>
        <v/>
      </c>
      <c r="I408" s="56" t="str">
        <f>IF(AND('Infos voyageurs'!AA398="Laos",'Infos voyageurs'!AC398="juillet"),'Infos voyageurs'!AG398,"")</f>
        <v/>
      </c>
      <c r="J408" s="56" t="str">
        <f>IF(AND('Infos voyageurs'!AA398="Laos",'Infos voyageurs'!AC398="août"),'Infos voyageurs'!AG398,"")</f>
        <v/>
      </c>
      <c r="K408" s="56" t="str">
        <f>IF(AND('Infos voyageurs'!AA398="Laos",'Infos voyageurs'!AC398="septembre"),'Infos voyageurs'!AG398,"")</f>
        <v/>
      </c>
      <c r="L408" s="58" t="str">
        <f>IF(AND('Infos voyageurs'!AA398="Laos",'Infos voyageurs'!AC398="octobre"),'Infos voyageurs'!AG398,"")</f>
        <v/>
      </c>
      <c r="M408" s="58" t="str">
        <f>IF(AND('Infos voyageurs'!AA398="Laos",'Infos voyageurs'!AC398="novembre"),'Infos voyageurs'!AG398,"")</f>
        <v/>
      </c>
      <c r="N408" s="58" t="str">
        <f>IF(AND('Infos voyageurs'!AA398="Laos",'Infos voyageurs'!AC398="décembre"),'Infos voyageurs'!AG398,"")</f>
        <v/>
      </c>
      <c r="R408" s="24" t="str">
        <f>IF('Infos voyageurs'!AA398="Laos",'Infos voyageurs'!AI398,"")</f>
        <v/>
      </c>
      <c r="U408" s="54" t="str">
        <f>IF('Infos voyageurs'!AE398="Laos",'Infos voyageurs'!AL398,"")</f>
        <v/>
      </c>
      <c r="X408" s="56" t="str">
        <f>IF('Infos voyageurs'!AA398="Laos",'Infos voyageurs'!AN398,"")</f>
        <v/>
      </c>
      <c r="AA408" s="58">
        <f t="shared" si="14"/>
        <v>0</v>
      </c>
    </row>
    <row r="409" spans="1:28" ht="16" customHeight="1" x14ac:dyDescent="0.2">
      <c r="A409" s="1" t="str">
        <f>IF('Infos voyageurs'!AA399="Laos",'Infos voyageurs'!B399,"")</f>
        <v/>
      </c>
      <c r="B409" s="61">
        <f t="shared" si="13"/>
        <v>0</v>
      </c>
      <c r="C409" s="24" t="str">
        <f>IF(AND('Infos voyageurs'!AA399="Laos",'Infos voyageurs'!AC399="janvier"),'Infos voyageurs'!AG399,"")</f>
        <v/>
      </c>
      <c r="D409" s="24" t="str">
        <f>IF(AND('Infos voyageurs'!AA399="Laos",'Infos voyageurs'!AC399="février"),'Infos voyageurs'!AG399,"")</f>
        <v/>
      </c>
      <c r="E409" s="24" t="str">
        <f>IF(AND('Infos voyageurs'!AA399="Laos",'Infos voyageurs'!AC399="mars"),'Infos voyageurs'!AG399,"")</f>
        <v/>
      </c>
      <c r="F409" s="54" t="str">
        <f>IF(AND('Infos voyageurs'!AA399="Laos",'Infos voyageurs'!AC399="avril"),'Infos voyageurs'!AG399,"")</f>
        <v/>
      </c>
      <c r="G409" s="54" t="str">
        <f>IF(AND('Infos voyageurs'!AA399="Laos",'Infos voyageurs'!AC399="mai"),'Infos voyageurs'!AG399,"")</f>
        <v/>
      </c>
      <c r="H409" s="54" t="str">
        <f>IF(AND('Infos voyageurs'!AA400="Laos",'Infos voyageurs'!AC400="juin"),'Infos voyageurs'!AG400,"")</f>
        <v/>
      </c>
      <c r="I409" s="56" t="str">
        <f>IF(AND('Infos voyageurs'!AA399="Laos",'Infos voyageurs'!AC399="juillet"),'Infos voyageurs'!AG399,"")</f>
        <v/>
      </c>
      <c r="J409" s="56" t="str">
        <f>IF(AND('Infos voyageurs'!AA399="Laos",'Infos voyageurs'!AC399="août"),'Infos voyageurs'!AG399,"")</f>
        <v/>
      </c>
      <c r="K409" s="56" t="str">
        <f>IF(AND('Infos voyageurs'!AA399="Laos",'Infos voyageurs'!AC399="septembre"),'Infos voyageurs'!AG399,"")</f>
        <v/>
      </c>
      <c r="L409" s="58" t="str">
        <f>IF(AND('Infos voyageurs'!AA399="Laos",'Infos voyageurs'!AC399="octobre"),'Infos voyageurs'!AG399,"")</f>
        <v/>
      </c>
      <c r="M409" s="58" t="str">
        <f>IF(AND('Infos voyageurs'!AA399="Laos",'Infos voyageurs'!AC399="novembre"),'Infos voyageurs'!AG399,"")</f>
        <v/>
      </c>
      <c r="N409" s="58" t="str">
        <f>IF(AND('Infos voyageurs'!AA399="Laos",'Infos voyageurs'!AC399="décembre"),'Infos voyageurs'!AG399,"")</f>
        <v/>
      </c>
      <c r="R409" s="24" t="str">
        <f>IF('Infos voyageurs'!AA399="Laos",'Infos voyageurs'!AI399,"")</f>
        <v/>
      </c>
      <c r="U409" s="54" t="str">
        <f>IF('Infos voyageurs'!AE399="Laos",'Infos voyageurs'!AL399,"")</f>
        <v/>
      </c>
      <c r="X409" s="56" t="str">
        <f>IF('Infos voyageurs'!AA399="Laos",'Infos voyageurs'!AN399,"")</f>
        <v/>
      </c>
      <c r="AA409" s="58">
        <f t="shared" si="14"/>
        <v>0</v>
      </c>
    </row>
    <row r="410" spans="1:28" ht="16" customHeight="1" x14ac:dyDescent="0.2">
      <c r="A410" s="1" t="str">
        <f>IF('Infos voyageurs'!AA400="Laos",'Infos voyageurs'!B400,"")</f>
        <v/>
      </c>
      <c r="B410" s="61">
        <f t="shared" si="13"/>
        <v>0</v>
      </c>
      <c r="C410" s="24" t="str">
        <f>IF(AND('Infos voyageurs'!AA400="Laos",'Infos voyageurs'!AC400="janvier"),'Infos voyageurs'!AG400,"")</f>
        <v/>
      </c>
      <c r="D410" s="24" t="str">
        <f>IF(AND('Infos voyageurs'!AA400="Laos",'Infos voyageurs'!AC400="février"),'Infos voyageurs'!AG400,"")</f>
        <v/>
      </c>
      <c r="E410" s="24" t="str">
        <f>IF(AND('Infos voyageurs'!AA400="Laos",'Infos voyageurs'!AC400="mars"),'Infos voyageurs'!AG400,"")</f>
        <v/>
      </c>
      <c r="F410" s="54" t="str">
        <f>IF(AND('Infos voyageurs'!AA400="Laos",'Infos voyageurs'!AC400="avril"),'Infos voyageurs'!AG400,"")</f>
        <v/>
      </c>
      <c r="G410" s="54" t="str">
        <f>IF(AND('Infos voyageurs'!AA400="Laos",'Infos voyageurs'!AC400="mai"),'Infos voyageurs'!AG400,"")</f>
        <v/>
      </c>
      <c r="H410" s="54" t="str">
        <f>IF(AND('Infos voyageurs'!AA401="Laos",'Infos voyageurs'!AC401="juin"),'Infos voyageurs'!AG401,"")</f>
        <v/>
      </c>
      <c r="I410" s="56" t="str">
        <f>IF(AND('Infos voyageurs'!AA400="Laos",'Infos voyageurs'!AC400="juillet"),'Infos voyageurs'!AG400,"")</f>
        <v/>
      </c>
      <c r="J410" s="56" t="str">
        <f>IF(AND('Infos voyageurs'!AA400="Laos",'Infos voyageurs'!AC400="août"),'Infos voyageurs'!AG400,"")</f>
        <v/>
      </c>
      <c r="K410" s="56" t="str">
        <f>IF(AND('Infos voyageurs'!AA400="Laos",'Infos voyageurs'!AC400="septembre"),'Infos voyageurs'!AG400,"")</f>
        <v/>
      </c>
      <c r="L410" s="58" t="str">
        <f>IF(AND('Infos voyageurs'!AA400="Laos",'Infos voyageurs'!AC400="octobre"),'Infos voyageurs'!AG400,"")</f>
        <v/>
      </c>
      <c r="M410" s="58" t="str">
        <f>IF(AND('Infos voyageurs'!AA400="Laos",'Infos voyageurs'!AC400="novembre"),'Infos voyageurs'!AG400,"")</f>
        <v/>
      </c>
      <c r="N410" s="58" t="str">
        <f>IF(AND('Infos voyageurs'!AA400="Laos",'Infos voyageurs'!AC400="décembre"),'Infos voyageurs'!AG400,"")</f>
        <v/>
      </c>
      <c r="R410" s="24" t="str">
        <f>IF('Infos voyageurs'!AA400="Laos",'Infos voyageurs'!AI400,"")</f>
        <v/>
      </c>
      <c r="U410" s="54" t="str">
        <f>IF('Infos voyageurs'!AE400="Laos",'Infos voyageurs'!AL400,"")</f>
        <v/>
      </c>
      <c r="X410" s="56" t="str">
        <f>IF('Infos voyageurs'!AA400="Laos",'Infos voyageurs'!AN400,"")</f>
        <v/>
      </c>
      <c r="AA410" s="58">
        <f t="shared" si="14"/>
        <v>0</v>
      </c>
    </row>
    <row r="411" spans="1:28" ht="16" customHeight="1" x14ac:dyDescent="0.2">
      <c r="A411" s="1" t="str">
        <f>IF('Infos voyageurs'!AA401="Laos",'Infos voyageurs'!B401,"")</f>
        <v/>
      </c>
      <c r="B411" s="61">
        <f t="shared" si="13"/>
        <v>0</v>
      </c>
      <c r="C411" s="24" t="str">
        <f>IF(AND('Infos voyageurs'!AA401="Laos",'Infos voyageurs'!AC401="janvier"),'Infos voyageurs'!AG401,"")</f>
        <v/>
      </c>
      <c r="D411" s="24" t="str">
        <f>IF(AND('Infos voyageurs'!AA401="Laos",'Infos voyageurs'!AC401="février"),'Infos voyageurs'!AG401,"")</f>
        <v/>
      </c>
      <c r="E411" s="24" t="str">
        <f>IF(AND('Infos voyageurs'!AA401="Laos",'Infos voyageurs'!AC401="mars"),'Infos voyageurs'!AG401,"")</f>
        <v/>
      </c>
      <c r="F411" s="54" t="str">
        <f>IF(AND('Infos voyageurs'!AA401="Laos",'Infos voyageurs'!AC401="avril"),'Infos voyageurs'!AG401,"")</f>
        <v/>
      </c>
      <c r="G411" s="54" t="str">
        <f>IF(AND('Infos voyageurs'!AA401="Laos",'Infos voyageurs'!AC401="mai"),'Infos voyageurs'!AG401,"")</f>
        <v/>
      </c>
      <c r="H411" s="54" t="str">
        <f>IF(AND('Infos voyageurs'!AA402="Laos",'Infos voyageurs'!AC402="juin"),'Infos voyageurs'!AG402,"")</f>
        <v/>
      </c>
      <c r="I411" s="56" t="str">
        <f>IF(AND('Infos voyageurs'!AA401="Laos",'Infos voyageurs'!AC401="juillet"),'Infos voyageurs'!AG401,"")</f>
        <v/>
      </c>
      <c r="J411" s="56" t="str">
        <f>IF(AND('Infos voyageurs'!AA401="Laos",'Infos voyageurs'!AC401="août"),'Infos voyageurs'!AG401,"")</f>
        <v/>
      </c>
      <c r="K411" s="56" t="str">
        <f>IF(AND('Infos voyageurs'!AA401="Laos",'Infos voyageurs'!AC401="septembre"),'Infos voyageurs'!AG401,"")</f>
        <v/>
      </c>
      <c r="L411" s="58" t="str">
        <f>IF(AND('Infos voyageurs'!AA401="Laos",'Infos voyageurs'!AC401="octobre"),'Infos voyageurs'!AG401,"")</f>
        <v/>
      </c>
      <c r="M411" s="58" t="str">
        <f>IF(AND('Infos voyageurs'!AA401="Laos",'Infos voyageurs'!AC401="novembre"),'Infos voyageurs'!AG401,"")</f>
        <v/>
      </c>
      <c r="N411" s="58" t="str">
        <f>IF(AND('Infos voyageurs'!AA401="Laos",'Infos voyageurs'!AC401="décembre"),'Infos voyageurs'!AG401,"")</f>
        <v/>
      </c>
      <c r="R411" s="24" t="str">
        <f>IF('Infos voyageurs'!AA401="Laos",'Infos voyageurs'!AI401,"")</f>
        <v/>
      </c>
      <c r="U411" s="54" t="str">
        <f>IF('Infos voyageurs'!AE401="Laos",'Infos voyageurs'!AL401,"")</f>
        <v/>
      </c>
      <c r="X411" s="56" t="str">
        <f>IF('Infos voyageurs'!AA401="Laos",'Infos voyageurs'!AN401,"")</f>
        <v/>
      </c>
      <c r="AA411" s="58">
        <f t="shared" si="14"/>
        <v>0</v>
      </c>
    </row>
    <row r="412" spans="1:28" ht="16" customHeight="1" x14ac:dyDescent="0.2">
      <c r="A412" s="1" t="str">
        <f>IF('Infos voyageurs'!AA402="Laos",'Infos voyageurs'!B402,"")</f>
        <v/>
      </c>
      <c r="B412" s="61">
        <f t="shared" si="13"/>
        <v>0</v>
      </c>
      <c r="C412" s="24" t="str">
        <f>IF(AND('Infos voyageurs'!AA402="Laos",'Infos voyageurs'!AC402="janvier"),'Infos voyageurs'!AG402,"")</f>
        <v/>
      </c>
      <c r="D412" s="24" t="str">
        <f>IF(AND('Infos voyageurs'!AA402="Laos",'Infos voyageurs'!AC402="février"),'Infos voyageurs'!AG402,"")</f>
        <v/>
      </c>
      <c r="E412" s="24" t="str">
        <f>IF(AND('Infos voyageurs'!AA402="Laos",'Infos voyageurs'!AC402="mars"),'Infos voyageurs'!AG402,"")</f>
        <v/>
      </c>
      <c r="F412" s="54" t="str">
        <f>IF(AND('Infos voyageurs'!AA402="Laos",'Infos voyageurs'!AC402="avril"),'Infos voyageurs'!AG402,"")</f>
        <v/>
      </c>
      <c r="G412" s="54" t="str">
        <f>IF(AND('Infos voyageurs'!AA402="Laos",'Infos voyageurs'!AC402="mai"),'Infos voyageurs'!AG402,"")</f>
        <v/>
      </c>
      <c r="H412" s="54" t="str">
        <f>IF(AND('Infos voyageurs'!AA403="Laos",'Infos voyageurs'!AC403="juin"),'Infos voyageurs'!AG403,"")</f>
        <v/>
      </c>
      <c r="I412" s="56" t="str">
        <f>IF(AND('Infos voyageurs'!AA402="Laos",'Infos voyageurs'!AC402="juillet"),'Infos voyageurs'!AG402,"")</f>
        <v/>
      </c>
      <c r="J412" s="56" t="str">
        <f>IF(AND('Infos voyageurs'!AA402="Laos",'Infos voyageurs'!AC402="août"),'Infos voyageurs'!AG402,"")</f>
        <v/>
      </c>
      <c r="K412" s="56" t="str">
        <f>IF(AND('Infos voyageurs'!AA402="Laos",'Infos voyageurs'!AC402="septembre"),'Infos voyageurs'!AG402,"")</f>
        <v/>
      </c>
      <c r="L412" s="58" t="str">
        <f>IF(AND('Infos voyageurs'!AA402="Laos",'Infos voyageurs'!AC402="octobre"),'Infos voyageurs'!AG402,"")</f>
        <v/>
      </c>
      <c r="M412" s="58" t="str">
        <f>IF(AND('Infos voyageurs'!AA402="Laos",'Infos voyageurs'!AC402="novembre"),'Infos voyageurs'!AG402,"")</f>
        <v/>
      </c>
      <c r="N412" s="58" t="str">
        <f>IF(AND('Infos voyageurs'!AA402="Laos",'Infos voyageurs'!AC402="décembre"),'Infos voyageurs'!AG402,"")</f>
        <v/>
      </c>
      <c r="R412" s="24" t="str">
        <f>IF('Infos voyageurs'!AA402="Laos",'Infos voyageurs'!AI402,"")</f>
        <v/>
      </c>
      <c r="U412" s="54" t="str">
        <f>IF('Infos voyageurs'!AE402="Laos",'Infos voyageurs'!AL402,"")</f>
        <v/>
      </c>
      <c r="X412" s="56" t="str">
        <f>IF('Infos voyageurs'!AA402="Laos",'Infos voyageurs'!AN402,"")</f>
        <v/>
      </c>
      <c r="AA412" s="58">
        <f t="shared" si="14"/>
        <v>0</v>
      </c>
    </row>
    <row r="413" spans="1:28" ht="16" customHeight="1" x14ac:dyDescent="0.2">
      <c r="A413" s="1" t="str">
        <f>IF('Infos voyageurs'!AA403="Laos",'Infos voyageurs'!B403,"")</f>
        <v/>
      </c>
      <c r="B413" s="61">
        <f t="shared" si="13"/>
        <v>0</v>
      </c>
      <c r="C413" s="24" t="str">
        <f>IF(AND('Infos voyageurs'!AA403="Laos",'Infos voyageurs'!AC403="janvier"),'Infos voyageurs'!AG403,"")</f>
        <v/>
      </c>
      <c r="D413" s="24" t="str">
        <f>IF(AND('Infos voyageurs'!AA403="Laos",'Infos voyageurs'!AC403="février"),'Infos voyageurs'!AG403,"")</f>
        <v/>
      </c>
      <c r="E413" s="24" t="str">
        <f>IF(AND('Infos voyageurs'!AA403="Laos",'Infos voyageurs'!AC403="mars"),'Infos voyageurs'!AG403,"")</f>
        <v/>
      </c>
      <c r="F413" s="54" t="str">
        <f>IF(AND('Infos voyageurs'!AA403="Laos",'Infos voyageurs'!AC403="avril"),'Infos voyageurs'!AG403,"")</f>
        <v/>
      </c>
      <c r="G413" s="54" t="str">
        <f>IF(AND('Infos voyageurs'!AA403="Laos",'Infos voyageurs'!AC403="mai"),'Infos voyageurs'!AG403,"")</f>
        <v/>
      </c>
      <c r="H413" s="54" t="str">
        <f>IF(AND('Infos voyageurs'!AA404="Laos",'Infos voyageurs'!AC404="juin"),'Infos voyageurs'!AG404,"")</f>
        <v/>
      </c>
      <c r="I413" s="56" t="str">
        <f>IF(AND('Infos voyageurs'!AA403="Laos",'Infos voyageurs'!AC403="juillet"),'Infos voyageurs'!AG403,"")</f>
        <v/>
      </c>
      <c r="J413" s="56" t="str">
        <f>IF(AND('Infos voyageurs'!AA403="Laos",'Infos voyageurs'!AC403="août"),'Infos voyageurs'!AG403,"")</f>
        <v/>
      </c>
      <c r="K413" s="56" t="str">
        <f>IF(AND('Infos voyageurs'!AA403="Laos",'Infos voyageurs'!AC403="septembre"),'Infos voyageurs'!AG403,"")</f>
        <v/>
      </c>
      <c r="L413" s="58" t="str">
        <f>IF(AND('Infos voyageurs'!AA403="Laos",'Infos voyageurs'!AC403="octobre"),'Infos voyageurs'!AG403,"")</f>
        <v/>
      </c>
      <c r="M413" s="58" t="str">
        <f>IF(AND('Infos voyageurs'!AA403="Laos",'Infos voyageurs'!AC403="novembre"),'Infos voyageurs'!AG403,"")</f>
        <v/>
      </c>
      <c r="N413" s="58" t="str">
        <f>IF(AND('Infos voyageurs'!AA403="Laos",'Infos voyageurs'!AC403="décembre"),'Infos voyageurs'!AG403,"")</f>
        <v/>
      </c>
      <c r="R413" s="24" t="str">
        <f>IF('Infos voyageurs'!AA403="Laos",'Infos voyageurs'!AI403,"")</f>
        <v/>
      </c>
      <c r="U413" s="54" t="str">
        <f>IF('Infos voyageurs'!AE403="Laos",'Infos voyageurs'!AL403,"")</f>
        <v/>
      </c>
      <c r="X413" s="56" t="str">
        <f>IF('Infos voyageurs'!AA403="Laos",'Infos voyageurs'!AN403,"")</f>
        <v/>
      </c>
      <c r="AA413" s="58">
        <f t="shared" si="14"/>
        <v>0</v>
      </c>
    </row>
    <row r="414" spans="1:28" ht="16" customHeight="1" x14ac:dyDescent="0.2">
      <c r="A414" s="1" t="str">
        <f>IF('Infos voyageurs'!AA404="Laos",'Infos voyageurs'!B404,"")</f>
        <v/>
      </c>
      <c r="B414" s="61">
        <f t="shared" si="13"/>
        <v>0</v>
      </c>
      <c r="C414" s="24" t="str">
        <f>IF(AND('Infos voyageurs'!AA404="Laos",'Infos voyageurs'!AC404="janvier"),'Infos voyageurs'!AG404,"")</f>
        <v/>
      </c>
      <c r="D414" s="24" t="str">
        <f>IF(AND('Infos voyageurs'!AA404="Laos",'Infos voyageurs'!AC404="février"),'Infos voyageurs'!AG404,"")</f>
        <v/>
      </c>
      <c r="E414" s="24" t="str">
        <f>IF(AND('Infos voyageurs'!AA404="Laos",'Infos voyageurs'!AC404="mars"),'Infos voyageurs'!AG404,"")</f>
        <v/>
      </c>
      <c r="F414" s="54" t="str">
        <f>IF(AND('Infos voyageurs'!AA404="Laos",'Infos voyageurs'!AC404="avril"),'Infos voyageurs'!AG404,"")</f>
        <v/>
      </c>
      <c r="G414" s="54" t="str">
        <f>IF(AND('Infos voyageurs'!AA404="Laos",'Infos voyageurs'!AC404="mai"),'Infos voyageurs'!AG404,"")</f>
        <v/>
      </c>
      <c r="H414" s="54" t="str">
        <f>IF(AND('Infos voyageurs'!AA405="Laos",'Infos voyageurs'!AC405="juin"),'Infos voyageurs'!AG405,"")</f>
        <v/>
      </c>
      <c r="I414" s="56" t="str">
        <f>IF(AND('Infos voyageurs'!AA404="Laos",'Infos voyageurs'!AC404="juillet"),'Infos voyageurs'!AG404,"")</f>
        <v/>
      </c>
      <c r="J414" s="56" t="str">
        <f>IF(AND('Infos voyageurs'!AA404="Laos",'Infos voyageurs'!AC404="août"),'Infos voyageurs'!AG404,"")</f>
        <v/>
      </c>
      <c r="K414" s="56" t="str">
        <f>IF(AND('Infos voyageurs'!AA404="Laos",'Infos voyageurs'!AC404="septembre"),'Infos voyageurs'!AG404,"")</f>
        <v/>
      </c>
      <c r="L414" s="58" t="str">
        <f>IF(AND('Infos voyageurs'!AA404="Laos",'Infos voyageurs'!AC404="octobre"),'Infos voyageurs'!AG404,"")</f>
        <v/>
      </c>
      <c r="M414" s="58" t="str">
        <f>IF(AND('Infos voyageurs'!AA404="Laos",'Infos voyageurs'!AC404="novembre"),'Infos voyageurs'!AG404,"")</f>
        <v/>
      </c>
      <c r="N414" s="58" t="str">
        <f>IF(AND('Infos voyageurs'!AA404="Laos",'Infos voyageurs'!AC404="décembre"),'Infos voyageurs'!AG404,"")</f>
        <v/>
      </c>
      <c r="R414" s="24" t="str">
        <f>IF('Infos voyageurs'!AA404="Laos",'Infos voyageurs'!AI404,"")</f>
        <v/>
      </c>
      <c r="U414" s="54" t="str">
        <f>IF('Infos voyageurs'!AE404="Laos",'Infos voyageurs'!AL404,"")</f>
        <v/>
      </c>
      <c r="X414" s="56" t="str">
        <f>IF('Infos voyageurs'!AA404="Laos",'Infos voyageurs'!AN404,"")</f>
        <v/>
      </c>
      <c r="AA414" s="58">
        <f t="shared" si="14"/>
        <v>0</v>
      </c>
    </row>
    <row r="415" spans="1:28" ht="16" customHeight="1" x14ac:dyDescent="0.2">
      <c r="A415" s="1" t="str">
        <f>IF('Infos voyageurs'!AA405="Laos",'Infos voyageurs'!B405,"")</f>
        <v/>
      </c>
      <c r="B415" s="61">
        <f t="shared" si="13"/>
        <v>0</v>
      </c>
      <c r="C415" s="24" t="str">
        <f>IF(AND('Infos voyageurs'!AA405="Laos",'Infos voyageurs'!AC405="janvier"),'Infos voyageurs'!AG405,"")</f>
        <v/>
      </c>
      <c r="D415" s="24" t="str">
        <f>IF(AND('Infos voyageurs'!AA405="Laos",'Infos voyageurs'!AC405="février"),'Infos voyageurs'!AG405,"")</f>
        <v/>
      </c>
      <c r="E415" s="24" t="str">
        <f>IF(AND('Infos voyageurs'!AA405="Laos",'Infos voyageurs'!AC405="mars"),'Infos voyageurs'!AG405,"")</f>
        <v/>
      </c>
      <c r="F415" s="54" t="str">
        <f>IF(AND('Infos voyageurs'!AA405="Laos",'Infos voyageurs'!AC405="avril"),'Infos voyageurs'!AG405,"")</f>
        <v/>
      </c>
      <c r="G415" s="54" t="str">
        <f>IF(AND('Infos voyageurs'!AA405="Laos",'Infos voyageurs'!AC405="mai"),'Infos voyageurs'!AG405,"")</f>
        <v/>
      </c>
      <c r="H415" s="54" t="str">
        <f>IF(AND('Infos voyageurs'!AA406="Laos",'Infos voyageurs'!AC406="juin"),'Infos voyageurs'!AG406,"")</f>
        <v/>
      </c>
      <c r="I415" s="56" t="str">
        <f>IF(AND('Infos voyageurs'!AA405="Laos",'Infos voyageurs'!AC405="juillet"),'Infos voyageurs'!AG405,"")</f>
        <v/>
      </c>
      <c r="J415" s="56" t="str">
        <f>IF(AND('Infos voyageurs'!AA405="Laos",'Infos voyageurs'!AC405="août"),'Infos voyageurs'!AG405,"")</f>
        <v/>
      </c>
      <c r="K415" s="56" t="str">
        <f>IF(AND('Infos voyageurs'!AA405="Laos",'Infos voyageurs'!AC405="septembre"),'Infos voyageurs'!AG405,"")</f>
        <v/>
      </c>
      <c r="L415" s="58" t="str">
        <f>IF(AND('Infos voyageurs'!AA405="Laos",'Infos voyageurs'!AC405="octobre"),'Infos voyageurs'!AG405,"")</f>
        <v/>
      </c>
      <c r="M415" s="58" t="str">
        <f>IF(AND('Infos voyageurs'!AA405="Laos",'Infos voyageurs'!AC405="novembre"),'Infos voyageurs'!AG405,"")</f>
        <v/>
      </c>
      <c r="N415" s="58" t="str">
        <f>IF(AND('Infos voyageurs'!AA405="Laos",'Infos voyageurs'!AC405="décembre"),'Infos voyageurs'!AG405,"")</f>
        <v/>
      </c>
      <c r="R415" s="24" t="str">
        <f>IF('Infos voyageurs'!AA405="Laos",'Infos voyageurs'!AI405,"")</f>
        <v/>
      </c>
      <c r="U415" s="54" t="str">
        <f>IF('Infos voyageurs'!AE405="Laos",'Infos voyageurs'!AL405,"")</f>
        <v/>
      </c>
      <c r="X415" s="56" t="str">
        <f>IF('Infos voyageurs'!AA405="Laos",'Infos voyageurs'!AN405,"")</f>
        <v/>
      </c>
      <c r="AA415" s="58">
        <f t="shared" si="14"/>
        <v>0</v>
      </c>
    </row>
    <row r="416" spans="1:28" ht="16" customHeight="1" x14ac:dyDescent="0.2">
      <c r="A416" s="1" t="str">
        <f>IF('Infos voyageurs'!AA406="Laos",'Infos voyageurs'!B406,"")</f>
        <v/>
      </c>
      <c r="B416" s="61">
        <f t="shared" si="13"/>
        <v>0</v>
      </c>
      <c r="C416" s="24" t="str">
        <f>IF(AND('Infos voyageurs'!AA406="Laos",'Infos voyageurs'!AC406="janvier"),'Infos voyageurs'!AG406,"")</f>
        <v/>
      </c>
      <c r="D416" s="24" t="str">
        <f>IF(AND('Infos voyageurs'!AA406="Laos",'Infos voyageurs'!AC406="février"),'Infos voyageurs'!AG406,"")</f>
        <v/>
      </c>
      <c r="E416" s="24" t="str">
        <f>IF(AND('Infos voyageurs'!AA406="Laos",'Infos voyageurs'!AC406="mars"),'Infos voyageurs'!AG406,"")</f>
        <v/>
      </c>
      <c r="F416" s="54" t="str">
        <f>IF(AND('Infos voyageurs'!AA406="Laos",'Infos voyageurs'!AC406="avril"),'Infos voyageurs'!AG406,"")</f>
        <v/>
      </c>
      <c r="G416" s="54" t="str">
        <f>IF(AND('Infos voyageurs'!AA406="Laos",'Infos voyageurs'!AC406="mai"),'Infos voyageurs'!AG406,"")</f>
        <v/>
      </c>
      <c r="H416" s="54" t="str">
        <f>IF(AND('Infos voyageurs'!AA407="Laos",'Infos voyageurs'!AC407="juin"),'Infos voyageurs'!AG407,"")</f>
        <v/>
      </c>
      <c r="I416" s="56" t="str">
        <f>IF(AND('Infos voyageurs'!AA406="Laos",'Infos voyageurs'!AC406="juillet"),'Infos voyageurs'!AG406,"")</f>
        <v/>
      </c>
      <c r="J416" s="56" t="str">
        <f>IF(AND('Infos voyageurs'!AA406="Laos",'Infos voyageurs'!AC406="août"),'Infos voyageurs'!AG406,"")</f>
        <v/>
      </c>
      <c r="K416" s="56" t="str">
        <f>IF(AND('Infos voyageurs'!AA406="Laos",'Infos voyageurs'!AC406="septembre"),'Infos voyageurs'!AG406,"")</f>
        <v/>
      </c>
      <c r="L416" s="58" t="str">
        <f>IF(AND('Infos voyageurs'!AA406="Laos",'Infos voyageurs'!AC406="octobre"),'Infos voyageurs'!AG406,"")</f>
        <v/>
      </c>
      <c r="M416" s="58" t="str">
        <f>IF(AND('Infos voyageurs'!AA406="Laos",'Infos voyageurs'!AC406="novembre"),'Infos voyageurs'!AG406,"")</f>
        <v/>
      </c>
      <c r="N416" s="58" t="str">
        <f>IF(AND('Infos voyageurs'!AA406="Laos",'Infos voyageurs'!AC406="décembre"),'Infos voyageurs'!AG406,"")</f>
        <v/>
      </c>
      <c r="R416" s="24" t="str">
        <f>IF('Infos voyageurs'!AA406="Laos",'Infos voyageurs'!AI406,"")</f>
        <v/>
      </c>
      <c r="U416" s="54" t="str">
        <f>IF('Infos voyageurs'!AE406="Laos",'Infos voyageurs'!AL406,"")</f>
        <v/>
      </c>
      <c r="X416" s="56" t="str">
        <f>IF('Infos voyageurs'!AA406="Laos",'Infos voyageurs'!AN406,"")</f>
        <v/>
      </c>
      <c r="AA416" s="58">
        <f t="shared" si="14"/>
        <v>0</v>
      </c>
    </row>
    <row r="417" spans="1:27" ht="16" customHeight="1" x14ac:dyDescent="0.2">
      <c r="A417" s="1" t="str">
        <f>IF('Infos voyageurs'!AA407="Laos",'Infos voyageurs'!B407,"")</f>
        <v/>
      </c>
      <c r="B417" s="61">
        <f t="shared" si="13"/>
        <v>0</v>
      </c>
      <c r="C417" s="24" t="str">
        <f>IF(AND('Infos voyageurs'!AA407="Laos",'Infos voyageurs'!AC407="janvier"),'Infos voyageurs'!AG407,"")</f>
        <v/>
      </c>
      <c r="D417" s="24" t="str">
        <f>IF(AND('Infos voyageurs'!AA407="Laos",'Infos voyageurs'!AC407="février"),'Infos voyageurs'!AG407,"")</f>
        <v/>
      </c>
      <c r="E417" s="24" t="str">
        <f>IF(AND('Infos voyageurs'!AA407="Laos",'Infos voyageurs'!AC407="mars"),'Infos voyageurs'!AG407,"")</f>
        <v/>
      </c>
      <c r="F417" s="54" t="str">
        <f>IF(AND('Infos voyageurs'!AA407="Laos",'Infos voyageurs'!AC407="avril"),'Infos voyageurs'!AG407,"")</f>
        <v/>
      </c>
      <c r="G417" s="54" t="str">
        <f>IF(AND('Infos voyageurs'!AA407="Laos",'Infos voyageurs'!AC407="mai"),'Infos voyageurs'!AG407,"")</f>
        <v/>
      </c>
      <c r="H417" s="54" t="str">
        <f>IF(AND('Infos voyageurs'!AA408="Laos",'Infos voyageurs'!AC408="juin"),'Infos voyageurs'!AG408,"")</f>
        <v/>
      </c>
      <c r="I417" s="56" t="str">
        <f>IF(AND('Infos voyageurs'!AA407="Laos",'Infos voyageurs'!AC407="juillet"),'Infos voyageurs'!AG407,"")</f>
        <v/>
      </c>
      <c r="J417" s="56" t="str">
        <f>IF(AND('Infos voyageurs'!AA407="Laos",'Infos voyageurs'!AC407="août"),'Infos voyageurs'!AG407,"")</f>
        <v/>
      </c>
      <c r="K417" s="56" t="str">
        <f>IF(AND('Infos voyageurs'!AA407="Laos",'Infos voyageurs'!AC407="septembre"),'Infos voyageurs'!AG407,"")</f>
        <v/>
      </c>
      <c r="L417" s="58" t="str">
        <f>IF(AND('Infos voyageurs'!AA407="Laos",'Infos voyageurs'!AC407="octobre"),'Infos voyageurs'!AG407,"")</f>
        <v/>
      </c>
      <c r="M417" s="58" t="str">
        <f>IF(AND('Infos voyageurs'!AA407="Laos",'Infos voyageurs'!AC407="novembre"),'Infos voyageurs'!AG407,"")</f>
        <v/>
      </c>
      <c r="N417" s="58" t="str">
        <f>IF(AND('Infos voyageurs'!AA407="Laos",'Infos voyageurs'!AC407="décembre"),'Infos voyageurs'!AG407,"")</f>
        <v/>
      </c>
      <c r="R417" s="24" t="str">
        <f>IF('Infos voyageurs'!AA407="Laos",'Infos voyageurs'!AI407,"")</f>
        <v/>
      </c>
      <c r="U417" s="54" t="str">
        <f>IF('Infos voyageurs'!AE407="Laos",'Infos voyageurs'!AL407,"")</f>
        <v/>
      </c>
      <c r="X417" s="56" t="str">
        <f>IF('Infos voyageurs'!AA407="Laos",'Infos voyageurs'!AN407,"")</f>
        <v/>
      </c>
      <c r="AA417" s="58">
        <f t="shared" si="14"/>
        <v>0</v>
      </c>
    </row>
    <row r="418" spans="1:27" ht="16" customHeight="1" x14ac:dyDescent="0.2">
      <c r="A418" s="1" t="str">
        <f>IF('Infos voyageurs'!AA408="Laos",'Infos voyageurs'!B408,"")</f>
        <v/>
      </c>
      <c r="B418" s="61">
        <f t="shared" si="13"/>
        <v>0</v>
      </c>
      <c r="C418" s="24" t="str">
        <f>IF(AND('Infos voyageurs'!AA408="Laos",'Infos voyageurs'!AC408="janvier"),'Infos voyageurs'!AG408,"")</f>
        <v/>
      </c>
      <c r="D418" s="24" t="str">
        <f>IF(AND('Infos voyageurs'!AA408="Laos",'Infos voyageurs'!AC408="février"),'Infos voyageurs'!AG408,"")</f>
        <v/>
      </c>
      <c r="E418" s="24" t="str">
        <f>IF(AND('Infos voyageurs'!AA408="Laos",'Infos voyageurs'!AC408="mars"),'Infos voyageurs'!AG408,"")</f>
        <v/>
      </c>
      <c r="F418" s="54" t="str">
        <f>IF(AND('Infos voyageurs'!AA408="Laos",'Infos voyageurs'!AC408="avril"),'Infos voyageurs'!AG408,"")</f>
        <v/>
      </c>
      <c r="G418" s="54" t="str">
        <f>IF(AND('Infos voyageurs'!AA408="Laos",'Infos voyageurs'!AC408="mai"),'Infos voyageurs'!AG408,"")</f>
        <v/>
      </c>
      <c r="H418" s="54" t="str">
        <f>IF(AND('Infos voyageurs'!AA409="Laos",'Infos voyageurs'!AC409="juin"),'Infos voyageurs'!AG409,"")</f>
        <v/>
      </c>
      <c r="I418" s="56" t="str">
        <f>IF(AND('Infos voyageurs'!AA408="Laos",'Infos voyageurs'!AC408="juillet"),'Infos voyageurs'!AG408,"")</f>
        <v/>
      </c>
      <c r="J418" s="56" t="str">
        <f>IF(AND('Infos voyageurs'!AA408="Laos",'Infos voyageurs'!AC408="août"),'Infos voyageurs'!AG408,"")</f>
        <v/>
      </c>
      <c r="K418" s="56" t="str">
        <f>IF(AND('Infos voyageurs'!AA408="Laos",'Infos voyageurs'!AC408="septembre"),'Infos voyageurs'!AG408,"")</f>
        <v/>
      </c>
      <c r="L418" s="58" t="str">
        <f>IF(AND('Infos voyageurs'!AA408="Laos",'Infos voyageurs'!AC408="octobre"),'Infos voyageurs'!AG408,"")</f>
        <v/>
      </c>
      <c r="M418" s="58" t="str">
        <f>IF(AND('Infos voyageurs'!AA408="Laos",'Infos voyageurs'!AC408="novembre"),'Infos voyageurs'!AG408,"")</f>
        <v/>
      </c>
      <c r="N418" s="58" t="str">
        <f>IF(AND('Infos voyageurs'!AA408="Laos",'Infos voyageurs'!AC408="décembre"),'Infos voyageurs'!AG408,"")</f>
        <v/>
      </c>
      <c r="R418" s="24" t="str">
        <f>IF('Infos voyageurs'!AA408="Laos",'Infos voyageurs'!AI408,"")</f>
        <v/>
      </c>
      <c r="U418" s="54" t="str">
        <f>IF('Infos voyageurs'!AE408="Laos",'Infos voyageurs'!AL408,"")</f>
        <v/>
      </c>
      <c r="X418" s="56" t="str">
        <f>IF('Infos voyageurs'!AA408="Laos",'Infos voyageurs'!AN408,"")</f>
        <v/>
      </c>
      <c r="AA418" s="58">
        <f t="shared" si="14"/>
        <v>0</v>
      </c>
    </row>
    <row r="419" spans="1:27" ht="16" customHeight="1" x14ac:dyDescent="0.2">
      <c r="A419" s="1" t="str">
        <f>IF('Infos voyageurs'!AA409="Laos",'Infos voyageurs'!B409,"")</f>
        <v/>
      </c>
      <c r="B419" s="61">
        <f t="shared" si="13"/>
        <v>0</v>
      </c>
      <c r="C419" s="24" t="str">
        <f>IF(AND('Infos voyageurs'!AA409="Laos",'Infos voyageurs'!AC409="janvier"),'Infos voyageurs'!AG409,"")</f>
        <v/>
      </c>
      <c r="D419" s="24" t="str">
        <f>IF(AND('Infos voyageurs'!AA409="Laos",'Infos voyageurs'!AC409="février"),'Infos voyageurs'!AG409,"")</f>
        <v/>
      </c>
      <c r="E419" s="24" t="str">
        <f>IF(AND('Infos voyageurs'!AA409="Laos",'Infos voyageurs'!AC409="mars"),'Infos voyageurs'!AG409,"")</f>
        <v/>
      </c>
      <c r="F419" s="54" t="str">
        <f>IF(AND('Infos voyageurs'!AA409="Laos",'Infos voyageurs'!AC409="avril"),'Infos voyageurs'!AG409,"")</f>
        <v/>
      </c>
      <c r="G419" s="54" t="str">
        <f>IF(AND('Infos voyageurs'!AA409="Laos",'Infos voyageurs'!AC409="mai"),'Infos voyageurs'!AG409,"")</f>
        <v/>
      </c>
      <c r="H419" s="54" t="str">
        <f>IF(AND('Infos voyageurs'!AA410="Laos",'Infos voyageurs'!AC410="juin"),'Infos voyageurs'!AG410,"")</f>
        <v/>
      </c>
      <c r="I419" s="56" t="str">
        <f>IF(AND('Infos voyageurs'!AA409="Laos",'Infos voyageurs'!AC409="juillet"),'Infos voyageurs'!AG409,"")</f>
        <v/>
      </c>
      <c r="J419" s="56" t="str">
        <f>IF(AND('Infos voyageurs'!AA409="Laos",'Infos voyageurs'!AC409="août"),'Infos voyageurs'!AG409,"")</f>
        <v/>
      </c>
      <c r="K419" s="56" t="str">
        <f>IF(AND('Infos voyageurs'!AA409="Laos",'Infos voyageurs'!AC409="septembre"),'Infos voyageurs'!AG409,"")</f>
        <v/>
      </c>
      <c r="L419" s="58" t="str">
        <f>IF(AND('Infos voyageurs'!AA409="Laos",'Infos voyageurs'!AC409="octobre"),'Infos voyageurs'!AG409,"")</f>
        <v/>
      </c>
      <c r="M419" s="58" t="str">
        <f>IF(AND('Infos voyageurs'!AA409="Laos",'Infos voyageurs'!AC409="novembre"),'Infos voyageurs'!AG409,"")</f>
        <v/>
      </c>
      <c r="N419" s="58" t="str">
        <f>IF(AND('Infos voyageurs'!AA409="Laos",'Infos voyageurs'!AC409="décembre"),'Infos voyageurs'!AG409,"")</f>
        <v/>
      </c>
      <c r="R419" s="24" t="str">
        <f>IF('Infos voyageurs'!AA409="Laos",'Infos voyageurs'!AI409,"")</f>
        <v/>
      </c>
      <c r="U419" s="54" t="str">
        <f>IF('Infos voyageurs'!AE409="Laos",'Infos voyageurs'!AL409,"")</f>
        <v/>
      </c>
      <c r="X419" s="56" t="str">
        <f>IF('Infos voyageurs'!AA409="Laos",'Infos voyageurs'!AN409,"")</f>
        <v/>
      </c>
      <c r="AA419" s="58">
        <f t="shared" si="14"/>
        <v>0</v>
      </c>
    </row>
    <row r="420" spans="1:27" ht="16" customHeight="1" x14ac:dyDescent="0.2">
      <c r="A420" s="1" t="str">
        <f>IF('Infos voyageurs'!AA410="Laos",'Infos voyageurs'!B410,"")</f>
        <v/>
      </c>
      <c r="B420" s="61">
        <f t="shared" si="13"/>
        <v>0</v>
      </c>
      <c r="C420" s="24" t="str">
        <f>IF(AND('Infos voyageurs'!AA410="Laos",'Infos voyageurs'!AC410="janvier"),'Infos voyageurs'!AG410,"")</f>
        <v/>
      </c>
      <c r="D420" s="24" t="str">
        <f>IF(AND('Infos voyageurs'!AA410="Laos",'Infos voyageurs'!AC410="février"),'Infos voyageurs'!AG410,"")</f>
        <v/>
      </c>
      <c r="E420" s="24" t="str">
        <f>IF(AND('Infos voyageurs'!AA410="Laos",'Infos voyageurs'!AC410="mars"),'Infos voyageurs'!AG410,"")</f>
        <v/>
      </c>
      <c r="F420" s="54" t="str">
        <f>IF(AND('Infos voyageurs'!AA410="Laos",'Infos voyageurs'!AC410="avril"),'Infos voyageurs'!AG410,"")</f>
        <v/>
      </c>
      <c r="G420" s="54" t="str">
        <f>IF(AND('Infos voyageurs'!AA410="Laos",'Infos voyageurs'!AC410="mai"),'Infos voyageurs'!AG410,"")</f>
        <v/>
      </c>
      <c r="H420" s="54" t="str">
        <f>IF(AND('Infos voyageurs'!AA411="Laos",'Infos voyageurs'!AC411="juin"),'Infos voyageurs'!AG411,"")</f>
        <v/>
      </c>
      <c r="I420" s="56" t="str">
        <f>IF(AND('Infos voyageurs'!AA410="Laos",'Infos voyageurs'!AC410="juillet"),'Infos voyageurs'!AG410,"")</f>
        <v/>
      </c>
      <c r="J420" s="56" t="str">
        <f>IF(AND('Infos voyageurs'!AA410="Laos",'Infos voyageurs'!AC410="août"),'Infos voyageurs'!AG410,"")</f>
        <v/>
      </c>
      <c r="K420" s="56" t="str">
        <f>IF(AND('Infos voyageurs'!AA410="Laos",'Infos voyageurs'!AC410="septembre"),'Infos voyageurs'!AG410,"")</f>
        <v/>
      </c>
      <c r="L420" s="58" t="str">
        <f>IF(AND('Infos voyageurs'!AA410="Laos",'Infos voyageurs'!AC410="octobre"),'Infos voyageurs'!AG410,"")</f>
        <v/>
      </c>
      <c r="M420" s="58" t="str">
        <f>IF(AND('Infos voyageurs'!AA410="Laos",'Infos voyageurs'!AC410="novembre"),'Infos voyageurs'!AG410,"")</f>
        <v/>
      </c>
      <c r="N420" s="58" t="str">
        <f>IF(AND('Infos voyageurs'!AA410="Laos",'Infos voyageurs'!AC410="décembre"),'Infos voyageurs'!AG410,"")</f>
        <v/>
      </c>
      <c r="R420" s="24" t="str">
        <f>IF('Infos voyageurs'!AA410="Laos",'Infos voyageurs'!AI410,"")</f>
        <v/>
      </c>
      <c r="U420" s="54" t="str">
        <f>IF('Infos voyageurs'!AE410="Laos",'Infos voyageurs'!AL410,"")</f>
        <v/>
      </c>
      <c r="X420" s="56" t="str">
        <f>IF('Infos voyageurs'!AA410="Laos",'Infos voyageurs'!AN410,"")</f>
        <v/>
      </c>
      <c r="AA420" s="58">
        <f t="shared" si="14"/>
        <v>0</v>
      </c>
    </row>
    <row r="421" spans="1:27" ht="16" customHeight="1" x14ac:dyDescent="0.2">
      <c r="A421" s="1" t="str">
        <f>IF('Infos voyageurs'!AA411="Laos",'Infos voyageurs'!B411,"")</f>
        <v/>
      </c>
      <c r="B421" s="61">
        <f t="shared" si="13"/>
        <v>0</v>
      </c>
      <c r="C421" s="24" t="str">
        <f>IF(AND('Infos voyageurs'!AA411="Laos",'Infos voyageurs'!AC411="janvier"),'Infos voyageurs'!AG411,"")</f>
        <v/>
      </c>
      <c r="D421" s="24" t="str">
        <f>IF(AND('Infos voyageurs'!AA411="Laos",'Infos voyageurs'!AC411="février"),'Infos voyageurs'!AG411,"")</f>
        <v/>
      </c>
      <c r="E421" s="24" t="str">
        <f>IF(AND('Infos voyageurs'!AA411="Laos",'Infos voyageurs'!AC411="mars"),'Infos voyageurs'!AG411,"")</f>
        <v/>
      </c>
      <c r="F421" s="54" t="str">
        <f>IF(AND('Infos voyageurs'!AA411="Laos",'Infos voyageurs'!AC411="avril"),'Infos voyageurs'!AG411,"")</f>
        <v/>
      </c>
      <c r="G421" s="54" t="str">
        <f>IF(AND('Infos voyageurs'!AA411="Laos",'Infos voyageurs'!AC411="mai"),'Infos voyageurs'!AG411,"")</f>
        <v/>
      </c>
      <c r="H421" s="54" t="str">
        <f>IF(AND('Infos voyageurs'!AA412="Laos",'Infos voyageurs'!AC412="juin"),'Infos voyageurs'!AG412,"")</f>
        <v/>
      </c>
      <c r="I421" s="56" t="str">
        <f>IF(AND('Infos voyageurs'!AA411="Laos",'Infos voyageurs'!AC411="juillet"),'Infos voyageurs'!AG411,"")</f>
        <v/>
      </c>
      <c r="J421" s="56" t="str">
        <f>IF(AND('Infos voyageurs'!AA411="Laos",'Infos voyageurs'!AC411="août"),'Infos voyageurs'!AG411,"")</f>
        <v/>
      </c>
      <c r="K421" s="56" t="str">
        <f>IF(AND('Infos voyageurs'!AA411="Laos",'Infos voyageurs'!AC411="septembre"),'Infos voyageurs'!AG411,"")</f>
        <v/>
      </c>
      <c r="L421" s="58" t="str">
        <f>IF(AND('Infos voyageurs'!AA411="Laos",'Infos voyageurs'!AC411="octobre"),'Infos voyageurs'!AG411,"")</f>
        <v/>
      </c>
      <c r="M421" s="58" t="str">
        <f>IF(AND('Infos voyageurs'!AA411="Laos",'Infos voyageurs'!AC411="novembre"),'Infos voyageurs'!AG411,"")</f>
        <v/>
      </c>
      <c r="N421" s="58" t="str">
        <f>IF(AND('Infos voyageurs'!AA411="Laos",'Infos voyageurs'!AC411="décembre"),'Infos voyageurs'!AG411,"")</f>
        <v/>
      </c>
      <c r="R421" s="24" t="str">
        <f>IF('Infos voyageurs'!AA411="Laos",'Infos voyageurs'!AI411,"")</f>
        <v/>
      </c>
      <c r="U421" s="54" t="str">
        <f>IF('Infos voyageurs'!AE411="Laos",'Infos voyageurs'!AL411,"")</f>
        <v/>
      </c>
      <c r="X421" s="56" t="str">
        <f>IF('Infos voyageurs'!AA411="Laos",'Infos voyageurs'!AN411,"")</f>
        <v/>
      </c>
      <c r="AA421" s="58">
        <f t="shared" si="14"/>
        <v>0</v>
      </c>
    </row>
    <row r="422" spans="1:27" ht="16" customHeight="1" x14ac:dyDescent="0.2">
      <c r="A422" s="1" t="str">
        <f>IF('Infos voyageurs'!AA412="Laos",'Infos voyageurs'!B412,"")</f>
        <v/>
      </c>
      <c r="B422" s="61">
        <f t="shared" si="13"/>
        <v>0</v>
      </c>
      <c r="C422" s="24" t="str">
        <f>IF(AND('Infos voyageurs'!AA412="Laos",'Infos voyageurs'!AC412="janvier"),'Infos voyageurs'!AG412,"")</f>
        <v/>
      </c>
      <c r="D422" s="24" t="str">
        <f>IF(AND('Infos voyageurs'!AA412="Laos",'Infos voyageurs'!AC412="février"),'Infos voyageurs'!AG412,"")</f>
        <v/>
      </c>
      <c r="E422" s="24" t="str">
        <f>IF(AND('Infos voyageurs'!AA412="Laos",'Infos voyageurs'!AC412="mars"),'Infos voyageurs'!AG412,"")</f>
        <v/>
      </c>
      <c r="F422" s="54" t="str">
        <f>IF(AND('Infos voyageurs'!AA412="Laos",'Infos voyageurs'!AC412="avril"),'Infos voyageurs'!AG412,"")</f>
        <v/>
      </c>
      <c r="G422" s="54" t="str">
        <f>IF(AND('Infos voyageurs'!AA412="Laos",'Infos voyageurs'!AC412="mai"),'Infos voyageurs'!AG412,"")</f>
        <v/>
      </c>
      <c r="H422" s="54" t="str">
        <f>IF(AND('Infos voyageurs'!AA413="Laos",'Infos voyageurs'!AC413="juin"),'Infos voyageurs'!AG413,"")</f>
        <v/>
      </c>
      <c r="I422" s="56" t="str">
        <f>IF(AND('Infos voyageurs'!AA412="Laos",'Infos voyageurs'!AC412="juillet"),'Infos voyageurs'!AG412,"")</f>
        <v/>
      </c>
      <c r="J422" s="56" t="str">
        <f>IF(AND('Infos voyageurs'!AA412="Laos",'Infos voyageurs'!AC412="août"),'Infos voyageurs'!AG412,"")</f>
        <v/>
      </c>
      <c r="K422" s="56" t="str">
        <f>IF(AND('Infos voyageurs'!AA412="Laos",'Infos voyageurs'!AC412="septembre"),'Infos voyageurs'!AG412,"")</f>
        <v/>
      </c>
      <c r="L422" s="58" t="str">
        <f>IF(AND('Infos voyageurs'!AA412="Laos",'Infos voyageurs'!AC412="octobre"),'Infos voyageurs'!AG412,"")</f>
        <v/>
      </c>
      <c r="M422" s="58" t="str">
        <f>IF(AND('Infos voyageurs'!AA412="Laos",'Infos voyageurs'!AC412="novembre"),'Infos voyageurs'!AG412,"")</f>
        <v/>
      </c>
      <c r="N422" s="58" t="str">
        <f>IF(AND('Infos voyageurs'!AA412="Laos",'Infos voyageurs'!AC412="décembre"),'Infos voyageurs'!AG412,"")</f>
        <v/>
      </c>
      <c r="R422" s="24" t="str">
        <f>IF('Infos voyageurs'!AA412="Laos",'Infos voyageurs'!AI412,"")</f>
        <v/>
      </c>
      <c r="U422" s="54" t="str">
        <f>IF('Infos voyageurs'!AE412="Laos",'Infos voyageurs'!AL412,"")</f>
        <v/>
      </c>
      <c r="X422" s="56" t="str">
        <f>IF('Infos voyageurs'!AA412="Laos",'Infos voyageurs'!AN412,"")</f>
        <v/>
      </c>
      <c r="AA422" s="58">
        <f t="shared" si="14"/>
        <v>0</v>
      </c>
    </row>
    <row r="423" spans="1:27" ht="16" customHeight="1" x14ac:dyDescent="0.2">
      <c r="A423" s="1" t="str">
        <f>IF('Infos voyageurs'!AA413="Laos",'Infos voyageurs'!B413,"")</f>
        <v/>
      </c>
      <c r="B423" s="61">
        <f t="shared" si="13"/>
        <v>0</v>
      </c>
      <c r="C423" s="24" t="str">
        <f>IF(AND('Infos voyageurs'!AA413="Laos",'Infos voyageurs'!AC413="janvier"),'Infos voyageurs'!AG413,"")</f>
        <v/>
      </c>
      <c r="D423" s="24" t="str">
        <f>IF(AND('Infos voyageurs'!AA413="Laos",'Infos voyageurs'!AC413="février"),'Infos voyageurs'!AG413,"")</f>
        <v/>
      </c>
      <c r="E423" s="24" t="str">
        <f>IF(AND('Infos voyageurs'!AA413="Laos",'Infos voyageurs'!AC413="mars"),'Infos voyageurs'!AG413,"")</f>
        <v/>
      </c>
      <c r="F423" s="54" t="str">
        <f>IF(AND('Infos voyageurs'!AA413="Laos",'Infos voyageurs'!AC413="avril"),'Infos voyageurs'!AG413,"")</f>
        <v/>
      </c>
      <c r="G423" s="54" t="str">
        <f>IF(AND('Infos voyageurs'!AA413="Laos",'Infos voyageurs'!AC413="mai"),'Infos voyageurs'!AG413,"")</f>
        <v/>
      </c>
      <c r="H423" s="54" t="str">
        <f>IF(AND('Infos voyageurs'!AA414="Laos",'Infos voyageurs'!AC414="juin"),'Infos voyageurs'!AG414,"")</f>
        <v/>
      </c>
      <c r="I423" s="56" t="str">
        <f>IF(AND('Infos voyageurs'!AA413="Laos",'Infos voyageurs'!AC413="juillet"),'Infos voyageurs'!AG413,"")</f>
        <v/>
      </c>
      <c r="J423" s="56" t="str">
        <f>IF(AND('Infos voyageurs'!AA413="Laos",'Infos voyageurs'!AC413="août"),'Infos voyageurs'!AG413,"")</f>
        <v/>
      </c>
      <c r="K423" s="56" t="str">
        <f>IF(AND('Infos voyageurs'!AA413="Laos",'Infos voyageurs'!AC413="septembre"),'Infos voyageurs'!AG413,"")</f>
        <v/>
      </c>
      <c r="L423" s="58" t="str">
        <f>IF(AND('Infos voyageurs'!AA413="Laos",'Infos voyageurs'!AC413="octobre"),'Infos voyageurs'!AG413,"")</f>
        <v/>
      </c>
      <c r="M423" s="58" t="str">
        <f>IF(AND('Infos voyageurs'!AA413="Laos",'Infos voyageurs'!AC413="novembre"),'Infos voyageurs'!AG413,"")</f>
        <v/>
      </c>
      <c r="N423" s="58" t="str">
        <f>IF(AND('Infos voyageurs'!AA413="Laos",'Infos voyageurs'!AC413="décembre"),'Infos voyageurs'!AG413,"")</f>
        <v/>
      </c>
      <c r="R423" s="24" t="str">
        <f>IF('Infos voyageurs'!AA413="Laos",'Infos voyageurs'!AI413,"")</f>
        <v/>
      </c>
      <c r="U423" s="54" t="str">
        <f>IF('Infos voyageurs'!AE413="Laos",'Infos voyageurs'!AL413,"")</f>
        <v/>
      </c>
      <c r="X423" s="56" t="str">
        <f>IF('Infos voyageurs'!AA413="Laos",'Infos voyageurs'!AN413,"")</f>
        <v/>
      </c>
      <c r="AA423" s="58">
        <f t="shared" si="14"/>
        <v>0</v>
      </c>
    </row>
    <row r="424" spans="1:27" ht="16" customHeight="1" x14ac:dyDescent="0.2">
      <c r="A424" s="1" t="str">
        <f>IF('Infos voyageurs'!AA414="Laos",'Infos voyageurs'!B414,"")</f>
        <v/>
      </c>
      <c r="B424" s="61">
        <f t="shared" si="13"/>
        <v>0</v>
      </c>
      <c r="C424" s="24" t="str">
        <f>IF(AND('Infos voyageurs'!AA414="Laos",'Infos voyageurs'!AC414="janvier"),'Infos voyageurs'!AG414,"")</f>
        <v/>
      </c>
      <c r="D424" s="24" t="str">
        <f>IF(AND('Infos voyageurs'!AA414="Laos",'Infos voyageurs'!AC414="février"),'Infos voyageurs'!AG414,"")</f>
        <v/>
      </c>
      <c r="E424" s="24" t="str">
        <f>IF(AND('Infos voyageurs'!AA414="Laos",'Infos voyageurs'!AC414="mars"),'Infos voyageurs'!AG414,"")</f>
        <v/>
      </c>
      <c r="F424" s="54" t="str">
        <f>IF(AND('Infos voyageurs'!AA414="Laos",'Infos voyageurs'!AC414="avril"),'Infos voyageurs'!AG414,"")</f>
        <v/>
      </c>
      <c r="G424" s="54" t="str">
        <f>IF(AND('Infos voyageurs'!AA414="Laos",'Infos voyageurs'!AC414="mai"),'Infos voyageurs'!AG414,"")</f>
        <v/>
      </c>
      <c r="H424" s="54" t="str">
        <f>IF(AND('Infos voyageurs'!AA415="Laos",'Infos voyageurs'!AC415="juin"),'Infos voyageurs'!AG415,"")</f>
        <v/>
      </c>
      <c r="I424" s="56" t="str">
        <f>IF(AND('Infos voyageurs'!AA414="Laos",'Infos voyageurs'!AC414="juillet"),'Infos voyageurs'!AG414,"")</f>
        <v/>
      </c>
      <c r="J424" s="56" t="str">
        <f>IF(AND('Infos voyageurs'!AA414="Laos",'Infos voyageurs'!AC414="août"),'Infos voyageurs'!AG414,"")</f>
        <v/>
      </c>
      <c r="K424" s="56" t="str">
        <f>IF(AND('Infos voyageurs'!AA414="Laos",'Infos voyageurs'!AC414="septembre"),'Infos voyageurs'!AG414,"")</f>
        <v/>
      </c>
      <c r="L424" s="58" t="str">
        <f>IF(AND('Infos voyageurs'!AA414="Laos",'Infos voyageurs'!AC414="octobre"),'Infos voyageurs'!AG414,"")</f>
        <v/>
      </c>
      <c r="M424" s="58" t="str">
        <f>IF(AND('Infos voyageurs'!AA414="Laos",'Infos voyageurs'!AC414="novembre"),'Infos voyageurs'!AG414,"")</f>
        <v/>
      </c>
      <c r="N424" s="58" t="str">
        <f>IF(AND('Infos voyageurs'!AA414="Laos",'Infos voyageurs'!AC414="décembre"),'Infos voyageurs'!AG414,"")</f>
        <v/>
      </c>
      <c r="R424" s="24" t="str">
        <f>IF('Infos voyageurs'!AA414="Laos",'Infos voyageurs'!AI414,"")</f>
        <v/>
      </c>
      <c r="U424" s="54" t="str">
        <f>IF('Infos voyageurs'!AE414="Laos",'Infos voyageurs'!AL414,"")</f>
        <v/>
      </c>
      <c r="X424" s="56" t="str">
        <f>IF('Infos voyageurs'!AA414="Laos",'Infos voyageurs'!AN414,"")</f>
        <v/>
      </c>
      <c r="AA424" s="58">
        <f t="shared" si="14"/>
        <v>0</v>
      </c>
    </row>
    <row r="425" spans="1:27" ht="16" customHeight="1" x14ac:dyDescent="0.2">
      <c r="A425" s="1" t="str">
        <f>IF('Infos voyageurs'!AA415="Laos",'Infos voyageurs'!B415,"")</f>
        <v/>
      </c>
      <c r="B425" s="61">
        <f t="shared" si="13"/>
        <v>0</v>
      </c>
      <c r="C425" s="24" t="str">
        <f>IF(AND('Infos voyageurs'!AA415="Laos",'Infos voyageurs'!AC415="janvier"),'Infos voyageurs'!AG415,"")</f>
        <v/>
      </c>
      <c r="D425" s="24" t="str">
        <f>IF(AND('Infos voyageurs'!AA415="Laos",'Infos voyageurs'!AC415="février"),'Infos voyageurs'!AG415,"")</f>
        <v/>
      </c>
      <c r="E425" s="24" t="str">
        <f>IF(AND('Infos voyageurs'!AA415="Laos",'Infos voyageurs'!AC415="mars"),'Infos voyageurs'!AG415,"")</f>
        <v/>
      </c>
      <c r="F425" s="54" t="str">
        <f>IF(AND('Infos voyageurs'!AA415="Laos",'Infos voyageurs'!AC415="avril"),'Infos voyageurs'!AG415,"")</f>
        <v/>
      </c>
      <c r="G425" s="54" t="str">
        <f>IF(AND('Infos voyageurs'!AA415="Laos",'Infos voyageurs'!AC415="mai"),'Infos voyageurs'!AG415,"")</f>
        <v/>
      </c>
      <c r="H425" s="54" t="str">
        <f>IF(AND('Infos voyageurs'!AA416="Laos",'Infos voyageurs'!AC416="juin"),'Infos voyageurs'!AG416,"")</f>
        <v/>
      </c>
      <c r="I425" s="56" t="str">
        <f>IF(AND('Infos voyageurs'!AA415="Laos",'Infos voyageurs'!AC415="juillet"),'Infos voyageurs'!AG415,"")</f>
        <v/>
      </c>
      <c r="J425" s="56" t="str">
        <f>IF(AND('Infos voyageurs'!AA415="Laos",'Infos voyageurs'!AC415="août"),'Infos voyageurs'!AG415,"")</f>
        <v/>
      </c>
      <c r="K425" s="56" t="str">
        <f>IF(AND('Infos voyageurs'!AA415="Laos",'Infos voyageurs'!AC415="septembre"),'Infos voyageurs'!AG415,"")</f>
        <v/>
      </c>
      <c r="L425" s="58" t="str">
        <f>IF(AND('Infos voyageurs'!AA415="Laos",'Infos voyageurs'!AC415="octobre"),'Infos voyageurs'!AG415,"")</f>
        <v/>
      </c>
      <c r="M425" s="58" t="str">
        <f>IF(AND('Infos voyageurs'!AA415="Laos",'Infos voyageurs'!AC415="novembre"),'Infos voyageurs'!AG415,"")</f>
        <v/>
      </c>
      <c r="N425" s="58" t="str">
        <f>IF(AND('Infos voyageurs'!AA415="Laos",'Infos voyageurs'!AC415="décembre"),'Infos voyageurs'!AG415,"")</f>
        <v/>
      </c>
      <c r="R425" s="24" t="str">
        <f>IF('Infos voyageurs'!AA415="Laos",'Infos voyageurs'!AI415,"")</f>
        <v/>
      </c>
      <c r="U425" s="54" t="str">
        <f>IF('Infos voyageurs'!AE415="Laos",'Infos voyageurs'!AL415,"")</f>
        <v/>
      </c>
      <c r="X425" s="56" t="str">
        <f>IF('Infos voyageurs'!AA415="Laos",'Infos voyageurs'!AN415,"")</f>
        <v/>
      </c>
      <c r="AA425" s="58">
        <f t="shared" si="14"/>
        <v>0</v>
      </c>
    </row>
    <row r="426" spans="1:27" ht="16" customHeight="1" x14ac:dyDescent="0.2">
      <c r="A426" s="1" t="str">
        <f>IF('Infos voyageurs'!AA416="Laos",'Infos voyageurs'!B416,"")</f>
        <v/>
      </c>
      <c r="B426" s="61">
        <f t="shared" si="13"/>
        <v>0</v>
      </c>
      <c r="C426" s="24" t="str">
        <f>IF(AND('Infos voyageurs'!AA416="Laos",'Infos voyageurs'!AC416="janvier"),'Infos voyageurs'!AG416,"")</f>
        <v/>
      </c>
      <c r="D426" s="24" t="str">
        <f>IF(AND('Infos voyageurs'!AA416="Laos",'Infos voyageurs'!AC416="février"),'Infos voyageurs'!AG416,"")</f>
        <v/>
      </c>
      <c r="E426" s="24" t="str">
        <f>IF(AND('Infos voyageurs'!AA416="Laos",'Infos voyageurs'!AC416="mars"),'Infos voyageurs'!AG416,"")</f>
        <v/>
      </c>
      <c r="F426" s="54" t="str">
        <f>IF(AND('Infos voyageurs'!AA416="Laos",'Infos voyageurs'!AC416="avril"),'Infos voyageurs'!AG416,"")</f>
        <v/>
      </c>
      <c r="G426" s="54" t="str">
        <f>IF(AND('Infos voyageurs'!AA416="Laos",'Infos voyageurs'!AC416="mai"),'Infos voyageurs'!AG416,"")</f>
        <v/>
      </c>
      <c r="H426" s="54" t="str">
        <f>IF(AND('Infos voyageurs'!AA417="Laos",'Infos voyageurs'!AC417="juin"),'Infos voyageurs'!AG417,"")</f>
        <v/>
      </c>
      <c r="I426" s="56" t="str">
        <f>IF(AND('Infos voyageurs'!AA416="Laos",'Infos voyageurs'!AC416="juillet"),'Infos voyageurs'!AG416,"")</f>
        <v/>
      </c>
      <c r="J426" s="56" t="str">
        <f>IF(AND('Infos voyageurs'!AA416="Laos",'Infos voyageurs'!AC416="août"),'Infos voyageurs'!AG416,"")</f>
        <v/>
      </c>
      <c r="K426" s="56" t="str">
        <f>IF(AND('Infos voyageurs'!AA416="Laos",'Infos voyageurs'!AC416="septembre"),'Infos voyageurs'!AG416,"")</f>
        <v/>
      </c>
      <c r="L426" s="58" t="str">
        <f>IF(AND('Infos voyageurs'!AA416="Laos",'Infos voyageurs'!AC416="octobre"),'Infos voyageurs'!AG416,"")</f>
        <v/>
      </c>
      <c r="M426" s="58" t="str">
        <f>IF(AND('Infos voyageurs'!AA416="Laos",'Infos voyageurs'!AC416="novembre"),'Infos voyageurs'!AG416,"")</f>
        <v/>
      </c>
      <c r="N426" s="58" t="str">
        <f>IF(AND('Infos voyageurs'!AA416="Laos",'Infos voyageurs'!AC416="décembre"),'Infos voyageurs'!AG416,"")</f>
        <v/>
      </c>
      <c r="R426" s="24" t="str">
        <f>IF('Infos voyageurs'!AA416="Laos",'Infos voyageurs'!AI416,"")</f>
        <v/>
      </c>
      <c r="U426" s="54" t="str">
        <f>IF('Infos voyageurs'!AE416="Laos",'Infos voyageurs'!AL416,"")</f>
        <v/>
      </c>
      <c r="X426" s="56" t="str">
        <f>IF('Infos voyageurs'!AA416="Laos",'Infos voyageurs'!AN416,"")</f>
        <v/>
      </c>
      <c r="AA426" s="58">
        <f t="shared" si="14"/>
        <v>0</v>
      </c>
    </row>
    <row r="427" spans="1:27" ht="16" customHeight="1" x14ac:dyDescent="0.2">
      <c r="A427" s="1" t="str">
        <f>IF('Infos voyageurs'!AA417="Laos",'Infos voyageurs'!B417,"")</f>
        <v/>
      </c>
      <c r="B427" s="61">
        <f t="shared" si="13"/>
        <v>0</v>
      </c>
      <c r="C427" s="24" t="str">
        <f>IF(AND('Infos voyageurs'!AA417="Laos",'Infos voyageurs'!AC417="janvier"),'Infos voyageurs'!AG417,"")</f>
        <v/>
      </c>
      <c r="D427" s="24" t="str">
        <f>IF(AND('Infos voyageurs'!AA417="Laos",'Infos voyageurs'!AC417="février"),'Infos voyageurs'!AG417,"")</f>
        <v/>
      </c>
      <c r="E427" s="24" t="str">
        <f>IF(AND('Infos voyageurs'!AA417="Laos",'Infos voyageurs'!AC417="mars"),'Infos voyageurs'!AG417,"")</f>
        <v/>
      </c>
      <c r="F427" s="54" t="str">
        <f>IF(AND('Infos voyageurs'!AA417="Laos",'Infos voyageurs'!AC417="avril"),'Infos voyageurs'!AG417,"")</f>
        <v/>
      </c>
      <c r="G427" s="54" t="str">
        <f>IF(AND('Infos voyageurs'!AA417="Laos",'Infos voyageurs'!AC417="mai"),'Infos voyageurs'!AG417,"")</f>
        <v/>
      </c>
      <c r="H427" s="54" t="str">
        <f>IF(AND('Infos voyageurs'!AA418="Laos",'Infos voyageurs'!AC418="juin"),'Infos voyageurs'!AG418,"")</f>
        <v/>
      </c>
      <c r="I427" s="56" t="str">
        <f>IF(AND('Infos voyageurs'!AA417="Laos",'Infos voyageurs'!AC417="juillet"),'Infos voyageurs'!AG417,"")</f>
        <v/>
      </c>
      <c r="J427" s="56" t="str">
        <f>IF(AND('Infos voyageurs'!AA417="Laos",'Infos voyageurs'!AC417="août"),'Infos voyageurs'!AG417,"")</f>
        <v/>
      </c>
      <c r="K427" s="56" t="str">
        <f>IF(AND('Infos voyageurs'!AA417="Laos",'Infos voyageurs'!AC417="septembre"),'Infos voyageurs'!AG417,"")</f>
        <v/>
      </c>
      <c r="L427" s="58" t="str">
        <f>IF(AND('Infos voyageurs'!AA417="Laos",'Infos voyageurs'!AC417="octobre"),'Infos voyageurs'!AG417,"")</f>
        <v/>
      </c>
      <c r="M427" s="58" t="str">
        <f>IF(AND('Infos voyageurs'!AA417="Laos",'Infos voyageurs'!AC417="novembre"),'Infos voyageurs'!AG417,"")</f>
        <v/>
      </c>
      <c r="N427" s="58" t="str">
        <f>IF(AND('Infos voyageurs'!AA417="Laos",'Infos voyageurs'!AC417="décembre"),'Infos voyageurs'!AG417,"")</f>
        <v/>
      </c>
      <c r="R427" s="24" t="str">
        <f>IF('Infos voyageurs'!AA417="Laos",'Infos voyageurs'!AI417,"")</f>
        <v/>
      </c>
      <c r="U427" s="54" t="str">
        <f>IF('Infos voyageurs'!AE417="Laos",'Infos voyageurs'!AL417,"")</f>
        <v/>
      </c>
      <c r="X427" s="56" t="str">
        <f>IF('Infos voyageurs'!AA417="Laos",'Infos voyageurs'!AN417,"")</f>
        <v/>
      </c>
      <c r="AA427" s="58">
        <f t="shared" si="14"/>
        <v>0</v>
      </c>
    </row>
    <row r="428" spans="1:27" ht="16" customHeight="1" x14ac:dyDescent="0.2">
      <c r="A428" s="1" t="str">
        <f>IF('Infos voyageurs'!AA418="Laos",'Infos voyageurs'!B418,"")</f>
        <v/>
      </c>
      <c r="B428" s="61">
        <f t="shared" si="13"/>
        <v>0</v>
      </c>
      <c r="C428" s="24" t="str">
        <f>IF(AND('Infos voyageurs'!AA418="Laos",'Infos voyageurs'!AC418="janvier"),'Infos voyageurs'!AG418,"")</f>
        <v/>
      </c>
      <c r="D428" s="24" t="str">
        <f>IF(AND('Infos voyageurs'!AA418="Laos",'Infos voyageurs'!AC418="février"),'Infos voyageurs'!AG418,"")</f>
        <v/>
      </c>
      <c r="E428" s="24" t="str">
        <f>IF(AND('Infos voyageurs'!AA418="Laos",'Infos voyageurs'!AC418="mars"),'Infos voyageurs'!AG418,"")</f>
        <v/>
      </c>
      <c r="F428" s="54" t="str">
        <f>IF(AND('Infos voyageurs'!AA418="Laos",'Infos voyageurs'!AC418="avril"),'Infos voyageurs'!AG418,"")</f>
        <v/>
      </c>
      <c r="G428" s="54" t="str">
        <f>IF(AND('Infos voyageurs'!AA418="Laos",'Infos voyageurs'!AC418="mai"),'Infos voyageurs'!AG418,"")</f>
        <v/>
      </c>
      <c r="H428" s="54" t="str">
        <f>IF(AND('Infos voyageurs'!AA419="Laos",'Infos voyageurs'!AC419="juin"),'Infos voyageurs'!AG419,"")</f>
        <v/>
      </c>
      <c r="I428" s="56" t="str">
        <f>IF(AND('Infos voyageurs'!AA418="Laos",'Infos voyageurs'!AC418="juillet"),'Infos voyageurs'!AG418,"")</f>
        <v/>
      </c>
      <c r="J428" s="56" t="str">
        <f>IF(AND('Infos voyageurs'!AA418="Laos",'Infos voyageurs'!AC418="août"),'Infos voyageurs'!AG418,"")</f>
        <v/>
      </c>
      <c r="K428" s="56" t="str">
        <f>IF(AND('Infos voyageurs'!AA418="Laos",'Infos voyageurs'!AC418="septembre"),'Infos voyageurs'!AG418,"")</f>
        <v/>
      </c>
      <c r="L428" s="58" t="str">
        <f>IF(AND('Infos voyageurs'!AA418="Laos",'Infos voyageurs'!AC418="octobre"),'Infos voyageurs'!AG418,"")</f>
        <v/>
      </c>
      <c r="M428" s="58" t="str">
        <f>IF(AND('Infos voyageurs'!AA418="Laos",'Infos voyageurs'!AC418="novembre"),'Infos voyageurs'!AG418,"")</f>
        <v/>
      </c>
      <c r="N428" s="58" t="str">
        <f>IF(AND('Infos voyageurs'!AA418="Laos",'Infos voyageurs'!AC418="décembre"),'Infos voyageurs'!AG418,"")</f>
        <v/>
      </c>
      <c r="R428" s="24" t="str">
        <f>IF('Infos voyageurs'!AA418="Laos",'Infos voyageurs'!AI418,"")</f>
        <v/>
      </c>
      <c r="U428" s="54" t="str">
        <f>IF('Infos voyageurs'!AE418="Laos",'Infos voyageurs'!AL418,"")</f>
        <v/>
      </c>
      <c r="X428" s="56" t="str">
        <f>IF('Infos voyageurs'!AA418="Laos",'Infos voyageurs'!AN418,"")</f>
        <v/>
      </c>
      <c r="AA428" s="58">
        <f t="shared" si="14"/>
        <v>0</v>
      </c>
    </row>
    <row r="429" spans="1:27" ht="16" customHeight="1" x14ac:dyDescent="0.2">
      <c r="A429" s="1" t="str">
        <f>IF('Infos voyageurs'!AA419="Laos",'Infos voyageurs'!B419,"")</f>
        <v/>
      </c>
      <c r="B429" s="61">
        <f t="shared" si="13"/>
        <v>0</v>
      </c>
      <c r="C429" s="24" t="str">
        <f>IF(AND('Infos voyageurs'!AA419="Laos",'Infos voyageurs'!AC419="janvier"),'Infos voyageurs'!AG419,"")</f>
        <v/>
      </c>
      <c r="D429" s="24" t="str">
        <f>IF(AND('Infos voyageurs'!AA419="Laos",'Infos voyageurs'!AC419="février"),'Infos voyageurs'!AG419,"")</f>
        <v/>
      </c>
      <c r="E429" s="24" t="str">
        <f>IF(AND('Infos voyageurs'!AA419="Laos",'Infos voyageurs'!AC419="mars"),'Infos voyageurs'!AG419,"")</f>
        <v/>
      </c>
      <c r="F429" s="54" t="str">
        <f>IF(AND('Infos voyageurs'!AA419="Laos",'Infos voyageurs'!AC419="avril"),'Infos voyageurs'!AG419,"")</f>
        <v/>
      </c>
      <c r="G429" s="54" t="str">
        <f>IF(AND('Infos voyageurs'!AA419="Laos",'Infos voyageurs'!AC419="mai"),'Infos voyageurs'!AG419,"")</f>
        <v/>
      </c>
      <c r="H429" s="54" t="str">
        <f>IF(AND('Infos voyageurs'!AA420="Laos",'Infos voyageurs'!AC420="juin"),'Infos voyageurs'!AG420,"")</f>
        <v/>
      </c>
      <c r="I429" s="56" t="str">
        <f>IF(AND('Infos voyageurs'!AA419="Laos",'Infos voyageurs'!AC419="juillet"),'Infos voyageurs'!AG419,"")</f>
        <v/>
      </c>
      <c r="J429" s="56" t="str">
        <f>IF(AND('Infos voyageurs'!AA419="Laos",'Infos voyageurs'!AC419="août"),'Infos voyageurs'!AG419,"")</f>
        <v/>
      </c>
      <c r="K429" s="56" t="str">
        <f>IF(AND('Infos voyageurs'!AA419="Laos",'Infos voyageurs'!AC419="septembre"),'Infos voyageurs'!AG419,"")</f>
        <v/>
      </c>
      <c r="L429" s="58" t="str">
        <f>IF(AND('Infos voyageurs'!AA419="Laos",'Infos voyageurs'!AC419="octobre"),'Infos voyageurs'!AG419,"")</f>
        <v/>
      </c>
      <c r="M429" s="58" t="str">
        <f>IF(AND('Infos voyageurs'!AA419="Laos",'Infos voyageurs'!AC419="novembre"),'Infos voyageurs'!AG419,"")</f>
        <v/>
      </c>
      <c r="N429" s="58" t="str">
        <f>IF(AND('Infos voyageurs'!AA419="Laos",'Infos voyageurs'!AC419="décembre"),'Infos voyageurs'!AG419,"")</f>
        <v/>
      </c>
      <c r="R429" s="24" t="str">
        <f>IF('Infos voyageurs'!AA419="Laos",'Infos voyageurs'!AI419,"")</f>
        <v/>
      </c>
      <c r="U429" s="54" t="str">
        <f>IF('Infos voyageurs'!AE419="Laos",'Infos voyageurs'!AL419,"")</f>
        <v/>
      </c>
      <c r="X429" s="56" t="str">
        <f>IF('Infos voyageurs'!AA419="Laos",'Infos voyageurs'!AN419,"")</f>
        <v/>
      </c>
      <c r="AA429" s="58">
        <f t="shared" si="14"/>
        <v>0</v>
      </c>
    </row>
    <row r="430" spans="1:27" ht="16" customHeight="1" x14ac:dyDescent="0.2">
      <c r="A430" s="1" t="str">
        <f>IF('Infos voyageurs'!AA420="Laos",'Infos voyageurs'!B420,"")</f>
        <v/>
      </c>
      <c r="B430" s="61">
        <f t="shared" si="13"/>
        <v>0</v>
      </c>
      <c r="C430" s="24" t="str">
        <f>IF(AND('Infos voyageurs'!AA420="Laos",'Infos voyageurs'!AC420="janvier"),'Infos voyageurs'!AG420,"")</f>
        <v/>
      </c>
      <c r="D430" s="24" t="str">
        <f>IF(AND('Infos voyageurs'!AA420="Laos",'Infos voyageurs'!AC420="février"),'Infos voyageurs'!AG420,"")</f>
        <v/>
      </c>
      <c r="E430" s="24" t="str">
        <f>IF(AND('Infos voyageurs'!AA420="Laos",'Infos voyageurs'!AC420="mars"),'Infos voyageurs'!AG420,"")</f>
        <v/>
      </c>
      <c r="F430" s="54" t="str">
        <f>IF(AND('Infos voyageurs'!AA420="Laos",'Infos voyageurs'!AC420="avril"),'Infos voyageurs'!AG420,"")</f>
        <v/>
      </c>
      <c r="G430" s="54" t="str">
        <f>IF(AND('Infos voyageurs'!AA420="Laos",'Infos voyageurs'!AC420="mai"),'Infos voyageurs'!AG420,"")</f>
        <v/>
      </c>
      <c r="H430" s="54" t="str">
        <f>IF(AND('Infos voyageurs'!AA421="Laos",'Infos voyageurs'!AC421="juin"),'Infos voyageurs'!AG421,"")</f>
        <v/>
      </c>
      <c r="I430" s="56" t="str">
        <f>IF(AND('Infos voyageurs'!AA420="Laos",'Infos voyageurs'!AC420="juillet"),'Infos voyageurs'!AG420,"")</f>
        <v/>
      </c>
      <c r="J430" s="56" t="str">
        <f>IF(AND('Infos voyageurs'!AA420="Laos",'Infos voyageurs'!AC420="août"),'Infos voyageurs'!AG420,"")</f>
        <v/>
      </c>
      <c r="K430" s="56" t="str">
        <f>IF(AND('Infos voyageurs'!AA420="Laos",'Infos voyageurs'!AC420="septembre"),'Infos voyageurs'!AG420,"")</f>
        <v/>
      </c>
      <c r="L430" s="58" t="str">
        <f>IF(AND('Infos voyageurs'!AA420="Laos",'Infos voyageurs'!AC420="octobre"),'Infos voyageurs'!AG420,"")</f>
        <v/>
      </c>
      <c r="M430" s="58" t="str">
        <f>IF(AND('Infos voyageurs'!AA420="Laos",'Infos voyageurs'!AC420="novembre"),'Infos voyageurs'!AG420,"")</f>
        <v/>
      </c>
      <c r="N430" s="58" t="str">
        <f>IF(AND('Infos voyageurs'!AA420="Laos",'Infos voyageurs'!AC420="décembre"),'Infos voyageurs'!AG420,"")</f>
        <v/>
      </c>
      <c r="R430" s="24" t="str">
        <f>IF('Infos voyageurs'!AA420="Laos",'Infos voyageurs'!AI420,"")</f>
        <v/>
      </c>
      <c r="U430" s="54" t="str">
        <f>IF('Infos voyageurs'!AE420="Laos",'Infos voyageurs'!AL420,"")</f>
        <v/>
      </c>
      <c r="X430" s="56" t="str">
        <f>IF('Infos voyageurs'!AA420="Laos",'Infos voyageurs'!AN420,"")</f>
        <v/>
      </c>
      <c r="AA430" s="58">
        <f t="shared" si="14"/>
        <v>0</v>
      </c>
    </row>
    <row r="431" spans="1:27" ht="16" customHeight="1" x14ac:dyDescent="0.2">
      <c r="A431" s="1" t="str">
        <f>IF('Infos voyageurs'!AA421="Laos",'Infos voyageurs'!B421,"")</f>
        <v/>
      </c>
      <c r="B431" s="61">
        <f t="shared" si="13"/>
        <v>0</v>
      </c>
      <c r="C431" s="24" t="str">
        <f>IF(AND('Infos voyageurs'!AA421="Laos",'Infos voyageurs'!AC421="janvier"),'Infos voyageurs'!AG421,"")</f>
        <v/>
      </c>
      <c r="D431" s="24" t="str">
        <f>IF(AND('Infos voyageurs'!AA421="Laos",'Infos voyageurs'!AC421="février"),'Infos voyageurs'!AG421,"")</f>
        <v/>
      </c>
      <c r="E431" s="24" t="str">
        <f>IF(AND('Infos voyageurs'!AA421="Laos",'Infos voyageurs'!AC421="mars"),'Infos voyageurs'!AG421,"")</f>
        <v/>
      </c>
      <c r="F431" s="54" t="str">
        <f>IF(AND('Infos voyageurs'!AA421="Laos",'Infos voyageurs'!AC421="avril"),'Infos voyageurs'!AG421,"")</f>
        <v/>
      </c>
      <c r="G431" s="54" t="str">
        <f>IF(AND('Infos voyageurs'!AA421="Laos",'Infos voyageurs'!AC421="mai"),'Infos voyageurs'!AG421,"")</f>
        <v/>
      </c>
      <c r="H431" s="54" t="str">
        <f>IF(AND('Infos voyageurs'!AA422="Laos",'Infos voyageurs'!AC422="juin"),'Infos voyageurs'!AG422,"")</f>
        <v/>
      </c>
      <c r="I431" s="56" t="str">
        <f>IF(AND('Infos voyageurs'!AA421="Laos",'Infos voyageurs'!AC421="juillet"),'Infos voyageurs'!AG421,"")</f>
        <v/>
      </c>
      <c r="J431" s="56" t="str">
        <f>IF(AND('Infos voyageurs'!AA421="Laos",'Infos voyageurs'!AC421="août"),'Infos voyageurs'!AG421,"")</f>
        <v/>
      </c>
      <c r="K431" s="56" t="str">
        <f>IF(AND('Infos voyageurs'!AA421="Laos",'Infos voyageurs'!AC421="septembre"),'Infos voyageurs'!AG421,"")</f>
        <v/>
      </c>
      <c r="L431" s="58" t="str">
        <f>IF(AND('Infos voyageurs'!AA421="Laos",'Infos voyageurs'!AC421="octobre"),'Infos voyageurs'!AG421,"")</f>
        <v/>
      </c>
      <c r="M431" s="58" t="str">
        <f>IF(AND('Infos voyageurs'!AA421="Laos",'Infos voyageurs'!AC421="novembre"),'Infos voyageurs'!AG421,"")</f>
        <v/>
      </c>
      <c r="N431" s="58" t="str">
        <f>IF(AND('Infos voyageurs'!AA421="Laos",'Infos voyageurs'!AC421="décembre"),'Infos voyageurs'!AG421,"")</f>
        <v/>
      </c>
      <c r="R431" s="24" t="str">
        <f>IF('Infos voyageurs'!AA421="Laos",'Infos voyageurs'!AI421,"")</f>
        <v/>
      </c>
      <c r="U431" s="54" t="str">
        <f>IF('Infos voyageurs'!AE421="Laos",'Infos voyageurs'!AL421,"")</f>
        <v/>
      </c>
      <c r="X431" s="56" t="str">
        <f>IF('Infos voyageurs'!AA421="Laos",'Infos voyageurs'!AN421,"")</f>
        <v/>
      </c>
      <c r="AA431" s="58">
        <f t="shared" si="14"/>
        <v>0</v>
      </c>
    </row>
    <row r="432" spans="1:27" ht="16" customHeight="1" x14ac:dyDescent="0.2">
      <c r="A432" s="1" t="str">
        <f>IF('Infos voyageurs'!AA422="Laos",'Infos voyageurs'!B422,"")</f>
        <v/>
      </c>
      <c r="B432" s="61">
        <f t="shared" si="13"/>
        <v>0</v>
      </c>
      <c r="C432" s="24" t="str">
        <f>IF(AND('Infos voyageurs'!AA422="Laos",'Infos voyageurs'!AC422="janvier"),'Infos voyageurs'!AG422,"")</f>
        <v/>
      </c>
      <c r="D432" s="24" t="str">
        <f>IF(AND('Infos voyageurs'!AA422="Laos",'Infos voyageurs'!AC422="février"),'Infos voyageurs'!AG422,"")</f>
        <v/>
      </c>
      <c r="E432" s="24" t="str">
        <f>IF(AND('Infos voyageurs'!AA422="Laos",'Infos voyageurs'!AC422="mars"),'Infos voyageurs'!AG422,"")</f>
        <v/>
      </c>
      <c r="F432" s="54" t="str">
        <f>IF(AND('Infos voyageurs'!AA422="Laos",'Infos voyageurs'!AC422="avril"),'Infos voyageurs'!AG422,"")</f>
        <v/>
      </c>
      <c r="G432" s="54" t="str">
        <f>IF(AND('Infos voyageurs'!AA422="Laos",'Infos voyageurs'!AC422="mai"),'Infos voyageurs'!AG422,"")</f>
        <v/>
      </c>
      <c r="H432" s="54" t="str">
        <f>IF(AND('Infos voyageurs'!AA423="Laos",'Infos voyageurs'!AC423="juin"),'Infos voyageurs'!AG423,"")</f>
        <v/>
      </c>
      <c r="I432" s="56" t="str">
        <f>IF(AND('Infos voyageurs'!AA422="Laos",'Infos voyageurs'!AC422="juillet"),'Infos voyageurs'!AG422,"")</f>
        <v/>
      </c>
      <c r="J432" s="56" t="str">
        <f>IF(AND('Infos voyageurs'!AA422="Laos",'Infos voyageurs'!AC422="août"),'Infos voyageurs'!AG422,"")</f>
        <v/>
      </c>
      <c r="K432" s="56" t="str">
        <f>IF(AND('Infos voyageurs'!AA422="Laos",'Infos voyageurs'!AC422="septembre"),'Infos voyageurs'!AG422,"")</f>
        <v/>
      </c>
      <c r="L432" s="58" t="str">
        <f>IF(AND('Infos voyageurs'!AA422="Laos",'Infos voyageurs'!AC422="octobre"),'Infos voyageurs'!AG422,"")</f>
        <v/>
      </c>
      <c r="M432" s="58" t="str">
        <f>IF(AND('Infos voyageurs'!AA422="Laos",'Infos voyageurs'!AC422="novembre"),'Infos voyageurs'!AG422,"")</f>
        <v/>
      </c>
      <c r="N432" s="58" t="str">
        <f>IF(AND('Infos voyageurs'!AA422="Laos",'Infos voyageurs'!AC422="décembre"),'Infos voyageurs'!AG422,"")</f>
        <v/>
      </c>
      <c r="R432" s="24" t="str">
        <f>IF('Infos voyageurs'!AA422="Laos",'Infos voyageurs'!AI422,"")</f>
        <v/>
      </c>
      <c r="U432" s="54" t="str">
        <f>IF('Infos voyageurs'!AE422="Laos",'Infos voyageurs'!AL422,"")</f>
        <v/>
      </c>
      <c r="X432" s="56" t="str">
        <f>IF('Infos voyageurs'!AA422="Laos",'Infos voyageurs'!AN422,"")</f>
        <v/>
      </c>
      <c r="AA432" s="58">
        <f t="shared" si="14"/>
        <v>0</v>
      </c>
    </row>
    <row r="433" spans="1:27" ht="16" customHeight="1" x14ac:dyDescent="0.2">
      <c r="A433" s="1" t="str">
        <f>IF('Infos voyageurs'!AA423="Laos",'Infos voyageurs'!B423,"")</f>
        <v/>
      </c>
      <c r="B433" s="61">
        <f t="shared" si="13"/>
        <v>0</v>
      </c>
      <c r="C433" s="24" t="str">
        <f>IF(AND('Infos voyageurs'!AA423="Laos",'Infos voyageurs'!AC423="janvier"),'Infos voyageurs'!AG423,"")</f>
        <v/>
      </c>
      <c r="D433" s="24" t="str">
        <f>IF(AND('Infos voyageurs'!AA423="Laos",'Infos voyageurs'!AC423="février"),'Infos voyageurs'!AG423,"")</f>
        <v/>
      </c>
      <c r="E433" s="24" t="str">
        <f>IF(AND('Infos voyageurs'!AA423="Laos",'Infos voyageurs'!AC423="mars"),'Infos voyageurs'!AG423,"")</f>
        <v/>
      </c>
      <c r="F433" s="54" t="str">
        <f>IF(AND('Infos voyageurs'!AA423="Laos",'Infos voyageurs'!AC423="avril"),'Infos voyageurs'!AG423,"")</f>
        <v/>
      </c>
      <c r="G433" s="54" t="str">
        <f>IF(AND('Infos voyageurs'!AA423="Laos",'Infos voyageurs'!AC423="mai"),'Infos voyageurs'!AG423,"")</f>
        <v/>
      </c>
      <c r="H433" s="54" t="str">
        <f>IF(AND('Infos voyageurs'!AA424="Laos",'Infos voyageurs'!AC424="juin"),'Infos voyageurs'!AG424,"")</f>
        <v/>
      </c>
      <c r="I433" s="56" t="str">
        <f>IF(AND('Infos voyageurs'!AA423="Laos",'Infos voyageurs'!AC423="juillet"),'Infos voyageurs'!AG423,"")</f>
        <v/>
      </c>
      <c r="J433" s="56" t="str">
        <f>IF(AND('Infos voyageurs'!AA423="Laos",'Infos voyageurs'!AC423="août"),'Infos voyageurs'!AG423,"")</f>
        <v/>
      </c>
      <c r="K433" s="56" t="str">
        <f>IF(AND('Infos voyageurs'!AA423="Laos",'Infos voyageurs'!AC423="septembre"),'Infos voyageurs'!AG423,"")</f>
        <v/>
      </c>
      <c r="L433" s="58" t="str">
        <f>IF(AND('Infos voyageurs'!AA423="Laos",'Infos voyageurs'!AC423="octobre"),'Infos voyageurs'!AG423,"")</f>
        <v/>
      </c>
      <c r="M433" s="58" t="str">
        <f>IF(AND('Infos voyageurs'!AA423="Laos",'Infos voyageurs'!AC423="novembre"),'Infos voyageurs'!AG423,"")</f>
        <v/>
      </c>
      <c r="N433" s="58" t="str">
        <f>IF(AND('Infos voyageurs'!AA423="Laos",'Infos voyageurs'!AC423="décembre"),'Infos voyageurs'!AG423,"")</f>
        <v/>
      </c>
      <c r="R433" s="24" t="str">
        <f>IF('Infos voyageurs'!AA423="Laos",'Infos voyageurs'!AI423,"")</f>
        <v/>
      </c>
      <c r="U433" s="54" t="str">
        <f>IF('Infos voyageurs'!AE423="Laos",'Infos voyageurs'!AL423,"")</f>
        <v/>
      </c>
      <c r="X433" s="56" t="str">
        <f>IF('Infos voyageurs'!AA423="Laos",'Infos voyageurs'!AN423,"")</f>
        <v/>
      </c>
      <c r="AA433" s="58">
        <f t="shared" si="14"/>
        <v>0</v>
      </c>
    </row>
    <row r="434" spans="1:27" ht="16" customHeight="1" x14ac:dyDescent="0.2">
      <c r="A434" s="1" t="str">
        <f>IF('Infos voyageurs'!AA424="Laos",'Infos voyageurs'!B424,"")</f>
        <v/>
      </c>
      <c r="B434" s="61">
        <f t="shared" si="13"/>
        <v>0</v>
      </c>
      <c r="C434" s="24" t="str">
        <f>IF(AND('Infos voyageurs'!AA424="Laos",'Infos voyageurs'!AC424="janvier"),'Infos voyageurs'!AG424,"")</f>
        <v/>
      </c>
      <c r="D434" s="24" t="str">
        <f>IF(AND('Infos voyageurs'!AA424="Laos",'Infos voyageurs'!AC424="février"),'Infos voyageurs'!AG424,"")</f>
        <v/>
      </c>
      <c r="E434" s="24" t="str">
        <f>IF(AND('Infos voyageurs'!AA424="Laos",'Infos voyageurs'!AC424="mars"),'Infos voyageurs'!AG424,"")</f>
        <v/>
      </c>
      <c r="F434" s="54" t="str">
        <f>IF(AND('Infos voyageurs'!AA424="Laos",'Infos voyageurs'!AC424="avril"),'Infos voyageurs'!AG424,"")</f>
        <v/>
      </c>
      <c r="G434" s="54" t="str">
        <f>IF(AND('Infos voyageurs'!AA424="Laos",'Infos voyageurs'!AC424="mai"),'Infos voyageurs'!AG424,"")</f>
        <v/>
      </c>
      <c r="H434" s="54" t="str">
        <f>IF(AND('Infos voyageurs'!AA425="Laos",'Infos voyageurs'!AC425="juin"),'Infos voyageurs'!AG425,"")</f>
        <v/>
      </c>
      <c r="I434" s="56" t="str">
        <f>IF(AND('Infos voyageurs'!AA424="Laos",'Infos voyageurs'!AC424="juillet"),'Infos voyageurs'!AG424,"")</f>
        <v/>
      </c>
      <c r="J434" s="56" t="str">
        <f>IF(AND('Infos voyageurs'!AA424="Laos",'Infos voyageurs'!AC424="août"),'Infos voyageurs'!AG424,"")</f>
        <v/>
      </c>
      <c r="K434" s="56" t="str">
        <f>IF(AND('Infos voyageurs'!AA424="Laos",'Infos voyageurs'!AC424="septembre"),'Infos voyageurs'!AG424,"")</f>
        <v/>
      </c>
      <c r="L434" s="58" t="str">
        <f>IF(AND('Infos voyageurs'!AA424="Laos",'Infos voyageurs'!AC424="octobre"),'Infos voyageurs'!AG424,"")</f>
        <v/>
      </c>
      <c r="M434" s="58" t="str">
        <f>IF(AND('Infos voyageurs'!AA424="Laos",'Infos voyageurs'!AC424="novembre"),'Infos voyageurs'!AG424,"")</f>
        <v/>
      </c>
      <c r="N434" s="58" t="str">
        <f>IF(AND('Infos voyageurs'!AA424="Laos",'Infos voyageurs'!AC424="décembre"),'Infos voyageurs'!AG424,"")</f>
        <v/>
      </c>
      <c r="R434" s="24" t="str">
        <f>IF('Infos voyageurs'!AA424="Laos",'Infos voyageurs'!AI424,"")</f>
        <v/>
      </c>
      <c r="U434" s="54" t="str">
        <f>IF('Infos voyageurs'!AE424="Laos",'Infos voyageurs'!AL424,"")</f>
        <v/>
      </c>
      <c r="X434" s="56" t="str">
        <f>IF('Infos voyageurs'!AA424="Laos",'Infos voyageurs'!AN424,"")</f>
        <v/>
      </c>
      <c r="AA434" s="58">
        <f t="shared" si="14"/>
        <v>0</v>
      </c>
    </row>
    <row r="435" spans="1:27" ht="16" customHeight="1" x14ac:dyDescent="0.2">
      <c r="A435" s="1" t="str">
        <f>IF('Infos voyageurs'!AA425="Laos",'Infos voyageurs'!B425,"")</f>
        <v/>
      </c>
      <c r="B435" s="61">
        <f t="shared" si="13"/>
        <v>0</v>
      </c>
      <c r="C435" s="24" t="str">
        <f>IF(AND('Infos voyageurs'!AA425="Laos",'Infos voyageurs'!AC425="janvier"),'Infos voyageurs'!AG425,"")</f>
        <v/>
      </c>
      <c r="D435" s="24" t="str">
        <f>IF(AND('Infos voyageurs'!AA425="Laos",'Infos voyageurs'!AC425="février"),'Infos voyageurs'!AG425,"")</f>
        <v/>
      </c>
      <c r="E435" s="24" t="str">
        <f>IF(AND('Infos voyageurs'!AA425="Laos",'Infos voyageurs'!AC425="mars"),'Infos voyageurs'!AG425,"")</f>
        <v/>
      </c>
      <c r="F435" s="54" t="str">
        <f>IF(AND('Infos voyageurs'!AA425="Laos",'Infos voyageurs'!AC425="avril"),'Infos voyageurs'!AG425,"")</f>
        <v/>
      </c>
      <c r="G435" s="54" t="str">
        <f>IF(AND('Infos voyageurs'!AA425="Laos",'Infos voyageurs'!AC425="mai"),'Infos voyageurs'!AG425,"")</f>
        <v/>
      </c>
      <c r="H435" s="54" t="str">
        <f>IF(AND('Infos voyageurs'!AA426="Laos",'Infos voyageurs'!AC426="juin"),'Infos voyageurs'!AG426,"")</f>
        <v/>
      </c>
      <c r="I435" s="56" t="str">
        <f>IF(AND('Infos voyageurs'!AA425="Laos",'Infos voyageurs'!AC425="juillet"),'Infos voyageurs'!AG425,"")</f>
        <v/>
      </c>
      <c r="J435" s="56" t="str">
        <f>IF(AND('Infos voyageurs'!AA425="Laos",'Infos voyageurs'!AC425="août"),'Infos voyageurs'!AG425,"")</f>
        <v/>
      </c>
      <c r="K435" s="56" t="str">
        <f>IF(AND('Infos voyageurs'!AA425="Laos",'Infos voyageurs'!AC425="septembre"),'Infos voyageurs'!AG425,"")</f>
        <v/>
      </c>
      <c r="L435" s="58" t="str">
        <f>IF(AND('Infos voyageurs'!AA425="Laos",'Infos voyageurs'!AC425="octobre"),'Infos voyageurs'!AG425,"")</f>
        <v/>
      </c>
      <c r="M435" s="58" t="str">
        <f>IF(AND('Infos voyageurs'!AA425="Laos",'Infos voyageurs'!AC425="novembre"),'Infos voyageurs'!AG425,"")</f>
        <v/>
      </c>
      <c r="N435" s="58" t="str">
        <f>IF(AND('Infos voyageurs'!AA425="Laos",'Infos voyageurs'!AC425="décembre"),'Infos voyageurs'!AG425,"")</f>
        <v/>
      </c>
      <c r="R435" s="24" t="str">
        <f>IF('Infos voyageurs'!AA425="Laos",'Infos voyageurs'!AI425,"")</f>
        <v/>
      </c>
      <c r="U435" s="54" t="str">
        <f>IF('Infos voyageurs'!AE425="Laos",'Infos voyageurs'!AL425,"")</f>
        <v/>
      </c>
      <c r="X435" s="56" t="str">
        <f>IF('Infos voyageurs'!AA425="Laos",'Infos voyageurs'!AN425,"")</f>
        <v/>
      </c>
      <c r="AA435" s="58">
        <f t="shared" si="14"/>
        <v>0</v>
      </c>
    </row>
    <row r="436" spans="1:27" ht="16" customHeight="1" x14ac:dyDescent="0.2">
      <c r="A436" s="1" t="str">
        <f>IF('Infos voyageurs'!AA426="Laos",'Infos voyageurs'!B426,"")</f>
        <v/>
      </c>
      <c r="B436" s="61">
        <f t="shared" si="13"/>
        <v>0</v>
      </c>
      <c r="C436" s="24" t="str">
        <f>IF(AND('Infos voyageurs'!AA426="Laos",'Infos voyageurs'!AC426="janvier"),'Infos voyageurs'!AG426,"")</f>
        <v/>
      </c>
      <c r="D436" s="24" t="str">
        <f>IF(AND('Infos voyageurs'!AA426="Laos",'Infos voyageurs'!AC426="février"),'Infos voyageurs'!AG426,"")</f>
        <v/>
      </c>
      <c r="E436" s="24" t="str">
        <f>IF(AND('Infos voyageurs'!AA426="Laos",'Infos voyageurs'!AC426="mars"),'Infos voyageurs'!AG426,"")</f>
        <v/>
      </c>
      <c r="F436" s="54" t="str">
        <f>IF(AND('Infos voyageurs'!AA426="Laos",'Infos voyageurs'!AC426="avril"),'Infos voyageurs'!AG426,"")</f>
        <v/>
      </c>
      <c r="G436" s="54" t="str">
        <f>IF(AND('Infos voyageurs'!AA426="Laos",'Infos voyageurs'!AC426="mai"),'Infos voyageurs'!AG426,"")</f>
        <v/>
      </c>
      <c r="H436" s="54" t="str">
        <f>IF(AND('Infos voyageurs'!AA427="Laos",'Infos voyageurs'!AC427="juin"),'Infos voyageurs'!AG427,"")</f>
        <v/>
      </c>
      <c r="I436" s="56" t="str">
        <f>IF(AND('Infos voyageurs'!AA426="Laos",'Infos voyageurs'!AC426="juillet"),'Infos voyageurs'!AG426,"")</f>
        <v/>
      </c>
      <c r="J436" s="56" t="str">
        <f>IF(AND('Infos voyageurs'!AA426="Laos",'Infos voyageurs'!AC426="août"),'Infos voyageurs'!AG426,"")</f>
        <v/>
      </c>
      <c r="K436" s="56" t="str">
        <f>IF(AND('Infos voyageurs'!AA426="Laos",'Infos voyageurs'!AC426="septembre"),'Infos voyageurs'!AG426,"")</f>
        <v/>
      </c>
      <c r="L436" s="58" t="str">
        <f>IF(AND('Infos voyageurs'!AA426="Laos",'Infos voyageurs'!AC426="octobre"),'Infos voyageurs'!AG426,"")</f>
        <v/>
      </c>
      <c r="M436" s="58" t="str">
        <f>IF(AND('Infos voyageurs'!AA426="Laos",'Infos voyageurs'!AC426="novembre"),'Infos voyageurs'!AG426,"")</f>
        <v/>
      </c>
      <c r="N436" s="58" t="str">
        <f>IF(AND('Infos voyageurs'!AA426="Laos",'Infos voyageurs'!AC426="décembre"),'Infos voyageurs'!AG426,"")</f>
        <v/>
      </c>
      <c r="R436" s="24" t="str">
        <f>IF('Infos voyageurs'!AA426="Laos",'Infos voyageurs'!AI426,"")</f>
        <v/>
      </c>
      <c r="U436" s="54" t="str">
        <f>IF('Infos voyageurs'!AE426="Laos",'Infos voyageurs'!AL426,"")</f>
        <v/>
      </c>
      <c r="X436" s="56" t="str">
        <f>IF('Infos voyageurs'!AA426="Laos",'Infos voyageurs'!AN426,"")</f>
        <v/>
      </c>
      <c r="AA436" s="58">
        <f t="shared" si="14"/>
        <v>0</v>
      </c>
    </row>
    <row r="437" spans="1:27" ht="16" customHeight="1" x14ac:dyDescent="0.2">
      <c r="A437" s="1" t="str">
        <f>IF('Infos voyageurs'!AA427="Laos",'Infos voyageurs'!B427,"")</f>
        <v/>
      </c>
      <c r="B437" s="61">
        <f t="shared" si="13"/>
        <v>0</v>
      </c>
      <c r="C437" s="24" t="str">
        <f>IF(AND('Infos voyageurs'!AA427="Laos",'Infos voyageurs'!AC427="janvier"),'Infos voyageurs'!AG427,"")</f>
        <v/>
      </c>
      <c r="D437" s="24" t="str">
        <f>IF(AND('Infos voyageurs'!AA427="Laos",'Infos voyageurs'!AC427="février"),'Infos voyageurs'!AG427,"")</f>
        <v/>
      </c>
      <c r="E437" s="24" t="str">
        <f>IF(AND('Infos voyageurs'!AA427="Laos",'Infos voyageurs'!AC427="mars"),'Infos voyageurs'!AG427,"")</f>
        <v/>
      </c>
      <c r="F437" s="54" t="str">
        <f>IF(AND('Infos voyageurs'!AA427="Laos",'Infos voyageurs'!AC427="avril"),'Infos voyageurs'!AG427,"")</f>
        <v/>
      </c>
      <c r="G437" s="54" t="str">
        <f>IF(AND('Infos voyageurs'!AA427="Laos",'Infos voyageurs'!AC427="mai"),'Infos voyageurs'!AG427,"")</f>
        <v/>
      </c>
      <c r="H437" s="54" t="str">
        <f>IF(AND('Infos voyageurs'!AA428="Laos",'Infos voyageurs'!AC428="juin"),'Infos voyageurs'!AG428,"")</f>
        <v/>
      </c>
      <c r="I437" s="56" t="str">
        <f>IF(AND('Infos voyageurs'!AA427="Laos",'Infos voyageurs'!AC427="juillet"),'Infos voyageurs'!AG427,"")</f>
        <v/>
      </c>
      <c r="J437" s="56" t="str">
        <f>IF(AND('Infos voyageurs'!AA427="Laos",'Infos voyageurs'!AC427="août"),'Infos voyageurs'!AG427,"")</f>
        <v/>
      </c>
      <c r="K437" s="56" t="str">
        <f>IF(AND('Infos voyageurs'!AA427="Laos",'Infos voyageurs'!AC427="septembre"),'Infos voyageurs'!AG427,"")</f>
        <v/>
      </c>
      <c r="L437" s="58" t="str">
        <f>IF(AND('Infos voyageurs'!AA427="Laos",'Infos voyageurs'!AC427="octobre"),'Infos voyageurs'!AG427,"")</f>
        <v/>
      </c>
      <c r="M437" s="58" t="str">
        <f>IF(AND('Infos voyageurs'!AA427="Laos",'Infos voyageurs'!AC427="novembre"),'Infos voyageurs'!AG427,"")</f>
        <v/>
      </c>
      <c r="N437" s="58" t="str">
        <f>IF(AND('Infos voyageurs'!AA427="Laos",'Infos voyageurs'!AC427="décembre"),'Infos voyageurs'!AG427,"")</f>
        <v/>
      </c>
      <c r="R437" s="24" t="str">
        <f>IF('Infos voyageurs'!AA427="Laos",'Infos voyageurs'!AI427,"")</f>
        <v/>
      </c>
      <c r="U437" s="54" t="str">
        <f>IF('Infos voyageurs'!AE427="Laos",'Infos voyageurs'!AL427,"")</f>
        <v/>
      </c>
      <c r="X437" s="56" t="str">
        <f>IF('Infos voyageurs'!AA427="Laos",'Infos voyageurs'!AN427,"")</f>
        <v/>
      </c>
      <c r="AA437" s="58">
        <f t="shared" si="14"/>
        <v>0</v>
      </c>
    </row>
    <row r="438" spans="1:27" ht="16" customHeight="1" x14ac:dyDescent="0.2">
      <c r="A438" s="1" t="str">
        <f>IF('Infos voyageurs'!AA428="Laos",'Infos voyageurs'!B428,"")</f>
        <v/>
      </c>
      <c r="B438" s="61">
        <f t="shared" si="13"/>
        <v>0</v>
      </c>
      <c r="C438" s="24" t="str">
        <f>IF(AND('Infos voyageurs'!AA428="Laos",'Infos voyageurs'!AC428="janvier"),'Infos voyageurs'!AG428,"")</f>
        <v/>
      </c>
      <c r="D438" s="24" t="str">
        <f>IF(AND('Infos voyageurs'!AA428="Laos",'Infos voyageurs'!AC428="février"),'Infos voyageurs'!AG428,"")</f>
        <v/>
      </c>
      <c r="E438" s="24" t="str">
        <f>IF(AND('Infos voyageurs'!AA428="Laos",'Infos voyageurs'!AC428="mars"),'Infos voyageurs'!AG428,"")</f>
        <v/>
      </c>
      <c r="F438" s="54" t="str">
        <f>IF(AND('Infos voyageurs'!AA428="Laos",'Infos voyageurs'!AC428="avril"),'Infos voyageurs'!AG428,"")</f>
        <v/>
      </c>
      <c r="G438" s="54" t="str">
        <f>IF(AND('Infos voyageurs'!AA428="Laos",'Infos voyageurs'!AC428="mai"),'Infos voyageurs'!AG428,"")</f>
        <v/>
      </c>
      <c r="H438" s="54" t="str">
        <f>IF(AND('Infos voyageurs'!AA429="Laos",'Infos voyageurs'!AC429="juin"),'Infos voyageurs'!AG429,"")</f>
        <v/>
      </c>
      <c r="I438" s="56" t="str">
        <f>IF(AND('Infos voyageurs'!AA428="Laos",'Infos voyageurs'!AC428="juillet"),'Infos voyageurs'!AG428,"")</f>
        <v/>
      </c>
      <c r="J438" s="56" t="str">
        <f>IF(AND('Infos voyageurs'!AA428="Laos",'Infos voyageurs'!AC428="août"),'Infos voyageurs'!AG428,"")</f>
        <v/>
      </c>
      <c r="K438" s="56" t="str">
        <f>IF(AND('Infos voyageurs'!AA428="Laos",'Infos voyageurs'!AC428="septembre"),'Infos voyageurs'!AG428,"")</f>
        <v/>
      </c>
      <c r="L438" s="58" t="str">
        <f>IF(AND('Infos voyageurs'!AA428="Laos",'Infos voyageurs'!AC428="octobre"),'Infos voyageurs'!AG428,"")</f>
        <v/>
      </c>
      <c r="M438" s="58" t="str">
        <f>IF(AND('Infos voyageurs'!AA428="Laos",'Infos voyageurs'!AC428="novembre"),'Infos voyageurs'!AG428,"")</f>
        <v/>
      </c>
      <c r="N438" s="58" t="str">
        <f>IF(AND('Infos voyageurs'!AA428="Laos",'Infos voyageurs'!AC428="décembre"),'Infos voyageurs'!AG428,"")</f>
        <v/>
      </c>
      <c r="R438" s="24" t="str">
        <f>IF('Infos voyageurs'!AA428="Laos",'Infos voyageurs'!AI428,"")</f>
        <v/>
      </c>
      <c r="U438" s="54" t="str">
        <f>IF('Infos voyageurs'!AE428="Laos",'Infos voyageurs'!AL428,"")</f>
        <v/>
      </c>
      <c r="X438" s="56" t="str">
        <f>IF('Infos voyageurs'!AA428="Laos",'Infos voyageurs'!AN428,"")</f>
        <v/>
      </c>
      <c r="AA438" s="58">
        <f t="shared" si="14"/>
        <v>0</v>
      </c>
    </row>
    <row r="439" spans="1:27" ht="16" customHeight="1" x14ac:dyDescent="0.2">
      <c r="A439" s="1" t="str">
        <f>IF('Infos voyageurs'!AA429="Laos",'Infos voyageurs'!B429,"")</f>
        <v/>
      </c>
      <c r="B439" s="61">
        <f t="shared" si="13"/>
        <v>0</v>
      </c>
      <c r="C439" s="24" t="str">
        <f>IF(AND('Infos voyageurs'!AA429="Laos",'Infos voyageurs'!AC429="janvier"),'Infos voyageurs'!AG429,"")</f>
        <v/>
      </c>
      <c r="D439" s="24" t="str">
        <f>IF(AND('Infos voyageurs'!AA429="Laos",'Infos voyageurs'!AC429="février"),'Infos voyageurs'!AG429,"")</f>
        <v/>
      </c>
      <c r="E439" s="24" t="str">
        <f>IF(AND('Infos voyageurs'!AA429="Laos",'Infos voyageurs'!AC429="mars"),'Infos voyageurs'!AG429,"")</f>
        <v/>
      </c>
      <c r="F439" s="54" t="str">
        <f>IF(AND('Infos voyageurs'!AA429="Laos",'Infos voyageurs'!AC429="avril"),'Infos voyageurs'!AG429,"")</f>
        <v/>
      </c>
      <c r="G439" s="54" t="str">
        <f>IF(AND('Infos voyageurs'!AA429="Laos",'Infos voyageurs'!AC429="mai"),'Infos voyageurs'!AG429,"")</f>
        <v/>
      </c>
      <c r="H439" s="54" t="str">
        <f>IF(AND('Infos voyageurs'!AA430="Laos",'Infos voyageurs'!AC430="juin"),'Infos voyageurs'!AG430,"")</f>
        <v/>
      </c>
      <c r="I439" s="56" t="str">
        <f>IF(AND('Infos voyageurs'!AA429="Laos",'Infos voyageurs'!AC429="juillet"),'Infos voyageurs'!AG429,"")</f>
        <v/>
      </c>
      <c r="J439" s="56" t="str">
        <f>IF(AND('Infos voyageurs'!AA429="Laos",'Infos voyageurs'!AC429="août"),'Infos voyageurs'!AG429,"")</f>
        <v/>
      </c>
      <c r="K439" s="56" t="str">
        <f>IF(AND('Infos voyageurs'!AA429="Laos",'Infos voyageurs'!AC429="septembre"),'Infos voyageurs'!AG429,"")</f>
        <v/>
      </c>
      <c r="L439" s="58" t="str">
        <f>IF(AND('Infos voyageurs'!AA429="Laos",'Infos voyageurs'!AC429="octobre"),'Infos voyageurs'!AG429,"")</f>
        <v/>
      </c>
      <c r="M439" s="58" t="str">
        <f>IF(AND('Infos voyageurs'!AA429="Laos",'Infos voyageurs'!AC429="novembre"),'Infos voyageurs'!AG429,"")</f>
        <v/>
      </c>
      <c r="N439" s="58" t="str">
        <f>IF(AND('Infos voyageurs'!AA429="Laos",'Infos voyageurs'!AC429="décembre"),'Infos voyageurs'!AG429,"")</f>
        <v/>
      </c>
      <c r="R439" s="24" t="str">
        <f>IF('Infos voyageurs'!AA429="Laos",'Infos voyageurs'!AI429,"")</f>
        <v/>
      </c>
      <c r="U439" s="54" t="str">
        <f>IF('Infos voyageurs'!AE429="Laos",'Infos voyageurs'!AL429,"")</f>
        <v/>
      </c>
      <c r="X439" s="56" t="str">
        <f>IF('Infos voyageurs'!AA429="Laos",'Infos voyageurs'!AN429,"")</f>
        <v/>
      </c>
      <c r="AA439" s="58">
        <f t="shared" si="14"/>
        <v>0</v>
      </c>
    </row>
    <row r="440" spans="1:27" ht="16" customHeight="1" x14ac:dyDescent="0.2">
      <c r="A440" s="1" t="str">
        <f>IF('Infos voyageurs'!AA430="Laos",'Infos voyageurs'!B430,"")</f>
        <v/>
      </c>
      <c r="B440" s="61">
        <f t="shared" si="13"/>
        <v>0</v>
      </c>
      <c r="C440" s="24" t="str">
        <f>IF(AND('Infos voyageurs'!AA430="Laos",'Infos voyageurs'!AC430="janvier"),'Infos voyageurs'!AG430,"")</f>
        <v/>
      </c>
      <c r="D440" s="24" t="str">
        <f>IF(AND('Infos voyageurs'!AA430="Laos",'Infos voyageurs'!AC430="février"),'Infos voyageurs'!AG430,"")</f>
        <v/>
      </c>
      <c r="E440" s="24" t="str">
        <f>IF(AND('Infos voyageurs'!AA430="Laos",'Infos voyageurs'!AC430="mars"),'Infos voyageurs'!AG430,"")</f>
        <v/>
      </c>
      <c r="F440" s="54" t="str">
        <f>IF(AND('Infos voyageurs'!AA430="Laos",'Infos voyageurs'!AC430="avril"),'Infos voyageurs'!AG430,"")</f>
        <v/>
      </c>
      <c r="G440" s="54" t="str">
        <f>IF(AND('Infos voyageurs'!AA430="Laos",'Infos voyageurs'!AC430="mai"),'Infos voyageurs'!AG430,"")</f>
        <v/>
      </c>
      <c r="H440" s="54" t="str">
        <f>IF(AND('Infos voyageurs'!AA431="Laos",'Infos voyageurs'!AC431="juin"),'Infos voyageurs'!AG431,"")</f>
        <v/>
      </c>
      <c r="I440" s="56" t="str">
        <f>IF(AND('Infos voyageurs'!AA430="Laos",'Infos voyageurs'!AC430="juillet"),'Infos voyageurs'!AG430,"")</f>
        <v/>
      </c>
      <c r="J440" s="56" t="str">
        <f>IF(AND('Infos voyageurs'!AA430="Laos",'Infos voyageurs'!AC430="août"),'Infos voyageurs'!AG430,"")</f>
        <v/>
      </c>
      <c r="K440" s="56" t="str">
        <f>IF(AND('Infos voyageurs'!AA430="Laos",'Infos voyageurs'!AC430="septembre"),'Infos voyageurs'!AG430,"")</f>
        <v/>
      </c>
      <c r="L440" s="58" t="str">
        <f>IF(AND('Infos voyageurs'!AA430="Laos",'Infos voyageurs'!AC430="octobre"),'Infos voyageurs'!AG430,"")</f>
        <v/>
      </c>
      <c r="M440" s="58" t="str">
        <f>IF(AND('Infos voyageurs'!AA430="Laos",'Infos voyageurs'!AC430="novembre"),'Infos voyageurs'!AG430,"")</f>
        <v/>
      </c>
      <c r="N440" s="58" t="str">
        <f>IF(AND('Infos voyageurs'!AA430="Laos",'Infos voyageurs'!AC430="décembre"),'Infos voyageurs'!AG430,"")</f>
        <v/>
      </c>
      <c r="R440" s="24" t="str">
        <f>IF('Infos voyageurs'!AA430="Laos",'Infos voyageurs'!AI430,"")</f>
        <v/>
      </c>
      <c r="U440" s="54" t="str">
        <f>IF('Infos voyageurs'!AE430="Laos",'Infos voyageurs'!AL430,"")</f>
        <v/>
      </c>
      <c r="X440" s="56" t="str">
        <f>IF('Infos voyageurs'!AA430="Laos",'Infos voyageurs'!AN430,"")</f>
        <v/>
      </c>
      <c r="AA440" s="58">
        <f t="shared" si="14"/>
        <v>0</v>
      </c>
    </row>
    <row r="441" spans="1:27" ht="16" customHeight="1" x14ac:dyDescent="0.2">
      <c r="A441" s="1" t="str">
        <f>IF('Infos voyageurs'!AA431="Laos",'Infos voyageurs'!B431,"")</f>
        <v/>
      </c>
      <c r="B441" s="61">
        <f t="shared" si="13"/>
        <v>0</v>
      </c>
      <c r="C441" s="24" t="str">
        <f>IF(AND('Infos voyageurs'!AA431="Laos",'Infos voyageurs'!AC431="janvier"),'Infos voyageurs'!AG431,"")</f>
        <v/>
      </c>
      <c r="D441" s="24" t="str">
        <f>IF(AND('Infos voyageurs'!AA431="Laos",'Infos voyageurs'!AC431="février"),'Infos voyageurs'!AG431,"")</f>
        <v/>
      </c>
      <c r="E441" s="24" t="str">
        <f>IF(AND('Infos voyageurs'!AA431="Laos",'Infos voyageurs'!AC431="mars"),'Infos voyageurs'!AG431,"")</f>
        <v/>
      </c>
      <c r="F441" s="54" t="str">
        <f>IF(AND('Infos voyageurs'!AA431="Laos",'Infos voyageurs'!AC431="avril"),'Infos voyageurs'!AG431,"")</f>
        <v/>
      </c>
      <c r="G441" s="54" t="str">
        <f>IF(AND('Infos voyageurs'!AA431="Laos",'Infos voyageurs'!AC431="mai"),'Infos voyageurs'!AG431,"")</f>
        <v/>
      </c>
      <c r="H441" s="54" t="str">
        <f>IF(AND('Infos voyageurs'!AA432="Laos",'Infos voyageurs'!AC432="juin"),'Infos voyageurs'!AG432,"")</f>
        <v/>
      </c>
      <c r="I441" s="56" t="str">
        <f>IF(AND('Infos voyageurs'!AA431="Laos",'Infos voyageurs'!AC431="juillet"),'Infos voyageurs'!AG431,"")</f>
        <v/>
      </c>
      <c r="J441" s="56" t="str">
        <f>IF(AND('Infos voyageurs'!AA431="Laos",'Infos voyageurs'!AC431="août"),'Infos voyageurs'!AG431,"")</f>
        <v/>
      </c>
      <c r="K441" s="56" t="str">
        <f>IF(AND('Infos voyageurs'!AA431="Laos",'Infos voyageurs'!AC431="septembre"),'Infos voyageurs'!AG431,"")</f>
        <v/>
      </c>
      <c r="L441" s="58" t="str">
        <f>IF(AND('Infos voyageurs'!AA431="Laos",'Infos voyageurs'!AC431="octobre"),'Infos voyageurs'!AG431,"")</f>
        <v/>
      </c>
      <c r="M441" s="58" t="str">
        <f>IF(AND('Infos voyageurs'!AA431="Laos",'Infos voyageurs'!AC431="novembre"),'Infos voyageurs'!AG431,"")</f>
        <v/>
      </c>
      <c r="N441" s="58" t="str">
        <f>IF(AND('Infos voyageurs'!AA431="Laos",'Infos voyageurs'!AC431="décembre"),'Infos voyageurs'!AG431,"")</f>
        <v/>
      </c>
      <c r="R441" s="24" t="str">
        <f>IF('Infos voyageurs'!AA431="Laos",'Infos voyageurs'!AI431,"")</f>
        <v/>
      </c>
      <c r="U441" s="54" t="str">
        <f>IF('Infos voyageurs'!AE431="Laos",'Infos voyageurs'!AL431,"")</f>
        <v/>
      </c>
      <c r="X441" s="56" t="str">
        <f>IF('Infos voyageurs'!AA431="Laos",'Infos voyageurs'!AN431,"")</f>
        <v/>
      </c>
      <c r="AA441" s="58">
        <f t="shared" si="14"/>
        <v>0</v>
      </c>
    </row>
    <row r="442" spans="1:27" ht="16" customHeight="1" x14ac:dyDescent="0.2">
      <c r="A442" s="1" t="str">
        <f>IF('Infos voyageurs'!AA432="Laos",'Infos voyageurs'!B432,"")</f>
        <v/>
      </c>
      <c r="B442" s="61">
        <f t="shared" si="13"/>
        <v>0</v>
      </c>
      <c r="C442" s="24" t="str">
        <f>IF(AND('Infos voyageurs'!AA432="Laos",'Infos voyageurs'!AC432="janvier"),'Infos voyageurs'!AG432,"")</f>
        <v/>
      </c>
      <c r="D442" s="24" t="str">
        <f>IF(AND('Infos voyageurs'!AA432="Laos",'Infos voyageurs'!AC432="février"),'Infos voyageurs'!AG432,"")</f>
        <v/>
      </c>
      <c r="E442" s="24" t="str">
        <f>IF(AND('Infos voyageurs'!AA432="Laos",'Infos voyageurs'!AC432="mars"),'Infos voyageurs'!AG432,"")</f>
        <v/>
      </c>
      <c r="F442" s="54" t="str">
        <f>IF(AND('Infos voyageurs'!AA432="Laos",'Infos voyageurs'!AC432="avril"),'Infos voyageurs'!AG432,"")</f>
        <v/>
      </c>
      <c r="G442" s="54" t="str">
        <f>IF(AND('Infos voyageurs'!AA432="Laos",'Infos voyageurs'!AC432="mai"),'Infos voyageurs'!AG432,"")</f>
        <v/>
      </c>
      <c r="H442" s="54" t="str">
        <f>IF(AND('Infos voyageurs'!AA433="Laos",'Infos voyageurs'!AC433="juin"),'Infos voyageurs'!AG433,"")</f>
        <v/>
      </c>
      <c r="I442" s="56" t="str">
        <f>IF(AND('Infos voyageurs'!AA432="Laos",'Infos voyageurs'!AC432="juillet"),'Infos voyageurs'!AG432,"")</f>
        <v/>
      </c>
      <c r="J442" s="56" t="str">
        <f>IF(AND('Infos voyageurs'!AA432="Laos",'Infos voyageurs'!AC432="août"),'Infos voyageurs'!AG432,"")</f>
        <v/>
      </c>
      <c r="K442" s="56" t="str">
        <f>IF(AND('Infos voyageurs'!AA432="Laos",'Infos voyageurs'!AC432="septembre"),'Infos voyageurs'!AG432,"")</f>
        <v/>
      </c>
      <c r="L442" s="58" t="str">
        <f>IF(AND('Infos voyageurs'!AA432="Laos",'Infos voyageurs'!AC432="octobre"),'Infos voyageurs'!AG432,"")</f>
        <v/>
      </c>
      <c r="M442" s="58" t="str">
        <f>IF(AND('Infos voyageurs'!AA432="Laos",'Infos voyageurs'!AC432="novembre"),'Infos voyageurs'!AG432,"")</f>
        <v/>
      </c>
      <c r="N442" s="58" t="str">
        <f>IF(AND('Infos voyageurs'!AA432="Laos",'Infos voyageurs'!AC432="décembre"),'Infos voyageurs'!AG432,"")</f>
        <v/>
      </c>
      <c r="R442" s="24" t="str">
        <f>IF('Infos voyageurs'!AA432="Laos",'Infos voyageurs'!AI432,"")</f>
        <v/>
      </c>
      <c r="U442" s="54" t="str">
        <f>IF('Infos voyageurs'!AE432="Laos",'Infos voyageurs'!AL432,"")</f>
        <v/>
      </c>
      <c r="X442" s="56" t="str">
        <f>IF('Infos voyageurs'!AA432="Laos",'Infos voyageurs'!AN432,"")</f>
        <v/>
      </c>
      <c r="AA442" s="58">
        <f t="shared" si="14"/>
        <v>0</v>
      </c>
    </row>
    <row r="443" spans="1:27" ht="16" customHeight="1" x14ac:dyDescent="0.2">
      <c r="A443" s="1" t="str">
        <f>IF('Infos voyageurs'!AA433="Laos",'Infos voyageurs'!B433,"")</f>
        <v/>
      </c>
      <c r="B443" s="61">
        <f t="shared" si="13"/>
        <v>0</v>
      </c>
      <c r="C443" s="24" t="str">
        <f>IF(AND('Infos voyageurs'!AA433="Laos",'Infos voyageurs'!AC433="janvier"),'Infos voyageurs'!AG433,"")</f>
        <v/>
      </c>
      <c r="D443" s="24" t="str">
        <f>IF(AND('Infos voyageurs'!AA433="Laos",'Infos voyageurs'!AC433="février"),'Infos voyageurs'!AG433,"")</f>
        <v/>
      </c>
      <c r="E443" s="24" t="str">
        <f>IF(AND('Infos voyageurs'!AA433="Laos",'Infos voyageurs'!AC433="mars"),'Infos voyageurs'!AG433,"")</f>
        <v/>
      </c>
      <c r="F443" s="54" t="str">
        <f>IF(AND('Infos voyageurs'!AA433="Laos",'Infos voyageurs'!AC433="avril"),'Infos voyageurs'!AG433,"")</f>
        <v/>
      </c>
      <c r="G443" s="54" t="str">
        <f>IF(AND('Infos voyageurs'!AA433="Laos",'Infos voyageurs'!AC433="mai"),'Infos voyageurs'!AG433,"")</f>
        <v/>
      </c>
      <c r="H443" s="54" t="str">
        <f>IF(AND('Infos voyageurs'!AA434="Laos",'Infos voyageurs'!AC434="juin"),'Infos voyageurs'!AG434,"")</f>
        <v/>
      </c>
      <c r="I443" s="56" t="str">
        <f>IF(AND('Infos voyageurs'!AA433="Laos",'Infos voyageurs'!AC433="juillet"),'Infos voyageurs'!AG433,"")</f>
        <v/>
      </c>
      <c r="J443" s="56" t="str">
        <f>IF(AND('Infos voyageurs'!AA433="Laos",'Infos voyageurs'!AC433="août"),'Infos voyageurs'!AG433,"")</f>
        <v/>
      </c>
      <c r="K443" s="56" t="str">
        <f>IF(AND('Infos voyageurs'!AA433="Laos",'Infos voyageurs'!AC433="septembre"),'Infos voyageurs'!AG433,"")</f>
        <v/>
      </c>
      <c r="L443" s="58" t="str">
        <f>IF(AND('Infos voyageurs'!AA433="Laos",'Infos voyageurs'!AC433="octobre"),'Infos voyageurs'!AG433,"")</f>
        <v/>
      </c>
      <c r="M443" s="58" t="str">
        <f>IF(AND('Infos voyageurs'!AA433="Laos",'Infos voyageurs'!AC433="novembre"),'Infos voyageurs'!AG433,"")</f>
        <v/>
      </c>
      <c r="N443" s="58" t="str">
        <f>IF(AND('Infos voyageurs'!AA433="Laos",'Infos voyageurs'!AC433="décembre"),'Infos voyageurs'!AG433,"")</f>
        <v/>
      </c>
      <c r="R443" s="24" t="str">
        <f>IF('Infos voyageurs'!AA433="Laos",'Infos voyageurs'!AI433,"")</f>
        <v/>
      </c>
      <c r="U443" s="54" t="str">
        <f>IF('Infos voyageurs'!AE433="Laos",'Infos voyageurs'!AL433,"")</f>
        <v/>
      </c>
      <c r="X443" s="56" t="str">
        <f>IF('Infos voyageurs'!AA433="Laos",'Infos voyageurs'!AN433,"")</f>
        <v/>
      </c>
      <c r="AA443" s="58">
        <f t="shared" si="14"/>
        <v>0</v>
      </c>
    </row>
    <row r="444" spans="1:27" ht="16" customHeight="1" x14ac:dyDescent="0.2">
      <c r="A444" s="1" t="str">
        <f>IF('Infos voyageurs'!AA434="Laos",'Infos voyageurs'!B434,"")</f>
        <v/>
      </c>
      <c r="B444" s="61">
        <f t="shared" si="13"/>
        <v>0</v>
      </c>
      <c r="C444" s="24" t="str">
        <f>IF(AND('Infos voyageurs'!AA434="Laos",'Infos voyageurs'!AC434="janvier"),'Infos voyageurs'!AG434,"")</f>
        <v/>
      </c>
      <c r="D444" s="24" t="str">
        <f>IF(AND('Infos voyageurs'!AA434="Laos",'Infos voyageurs'!AC434="février"),'Infos voyageurs'!AG434,"")</f>
        <v/>
      </c>
      <c r="E444" s="24" t="str">
        <f>IF(AND('Infos voyageurs'!AA434="Laos",'Infos voyageurs'!AC434="mars"),'Infos voyageurs'!AG434,"")</f>
        <v/>
      </c>
      <c r="F444" s="54" t="str">
        <f>IF(AND('Infos voyageurs'!AA434="Laos",'Infos voyageurs'!AC434="avril"),'Infos voyageurs'!AG434,"")</f>
        <v/>
      </c>
      <c r="G444" s="54" t="str">
        <f>IF(AND('Infos voyageurs'!AA434="Laos",'Infos voyageurs'!AC434="mai"),'Infos voyageurs'!AG434,"")</f>
        <v/>
      </c>
      <c r="H444" s="54" t="str">
        <f>IF(AND('Infos voyageurs'!AA435="Laos",'Infos voyageurs'!AC435="juin"),'Infos voyageurs'!AG435,"")</f>
        <v/>
      </c>
      <c r="I444" s="56" t="str">
        <f>IF(AND('Infos voyageurs'!AA434="Laos",'Infos voyageurs'!AC434="juillet"),'Infos voyageurs'!AG434,"")</f>
        <v/>
      </c>
      <c r="J444" s="56" t="str">
        <f>IF(AND('Infos voyageurs'!AA434="Laos",'Infos voyageurs'!AC434="août"),'Infos voyageurs'!AG434,"")</f>
        <v/>
      </c>
      <c r="K444" s="56" t="str">
        <f>IF(AND('Infos voyageurs'!AA434="Laos",'Infos voyageurs'!AC434="septembre"),'Infos voyageurs'!AG434,"")</f>
        <v/>
      </c>
      <c r="L444" s="58" t="str">
        <f>IF(AND('Infos voyageurs'!AA434="Laos",'Infos voyageurs'!AC434="octobre"),'Infos voyageurs'!AG434,"")</f>
        <v/>
      </c>
      <c r="M444" s="58" t="str">
        <f>IF(AND('Infos voyageurs'!AA434="Laos",'Infos voyageurs'!AC434="novembre"),'Infos voyageurs'!AG434,"")</f>
        <v/>
      </c>
      <c r="N444" s="58" t="str">
        <f>IF(AND('Infos voyageurs'!AA434="Laos",'Infos voyageurs'!AC434="décembre"),'Infos voyageurs'!AG434,"")</f>
        <v/>
      </c>
      <c r="R444" s="24" t="str">
        <f>IF('Infos voyageurs'!AA434="Laos",'Infos voyageurs'!AI434,"")</f>
        <v/>
      </c>
      <c r="U444" s="54" t="str">
        <f>IF('Infos voyageurs'!AE434="Laos",'Infos voyageurs'!AL434,"")</f>
        <v/>
      </c>
      <c r="X444" s="56" t="str">
        <f>IF('Infos voyageurs'!AA434="Laos",'Infos voyageurs'!AN434,"")</f>
        <v/>
      </c>
      <c r="AA444" s="58">
        <f t="shared" si="14"/>
        <v>0</v>
      </c>
    </row>
    <row r="445" spans="1:27" ht="16" customHeight="1" x14ac:dyDescent="0.2">
      <c r="A445" s="1" t="str">
        <f>IF('Infos voyageurs'!AA435="Laos",'Infos voyageurs'!B435,"")</f>
        <v/>
      </c>
      <c r="B445" s="61">
        <f t="shared" si="13"/>
        <v>0</v>
      </c>
      <c r="C445" s="24" t="str">
        <f>IF(AND('Infos voyageurs'!AA435="Laos",'Infos voyageurs'!AC435="janvier"),'Infos voyageurs'!AG435,"")</f>
        <v/>
      </c>
      <c r="D445" s="24" t="str">
        <f>IF(AND('Infos voyageurs'!AA435="Laos",'Infos voyageurs'!AC435="février"),'Infos voyageurs'!AG435,"")</f>
        <v/>
      </c>
      <c r="E445" s="24" t="str">
        <f>IF(AND('Infos voyageurs'!AA435="Laos",'Infos voyageurs'!AC435="mars"),'Infos voyageurs'!AG435,"")</f>
        <v/>
      </c>
      <c r="F445" s="54" t="str">
        <f>IF(AND('Infos voyageurs'!AA435="Laos",'Infos voyageurs'!AC435="avril"),'Infos voyageurs'!AG435,"")</f>
        <v/>
      </c>
      <c r="G445" s="54" t="str">
        <f>IF(AND('Infos voyageurs'!AA435="Laos",'Infos voyageurs'!AC435="mai"),'Infos voyageurs'!AG435,"")</f>
        <v/>
      </c>
      <c r="H445" s="54" t="str">
        <f>IF(AND('Infos voyageurs'!AA436="Laos",'Infos voyageurs'!AC436="juin"),'Infos voyageurs'!AG436,"")</f>
        <v/>
      </c>
      <c r="I445" s="56" t="str">
        <f>IF(AND('Infos voyageurs'!AA435="Laos",'Infos voyageurs'!AC435="juillet"),'Infos voyageurs'!AG435,"")</f>
        <v/>
      </c>
      <c r="J445" s="56" t="str">
        <f>IF(AND('Infos voyageurs'!AA435="Laos",'Infos voyageurs'!AC435="août"),'Infos voyageurs'!AG435,"")</f>
        <v/>
      </c>
      <c r="K445" s="56" t="str">
        <f>IF(AND('Infos voyageurs'!AA435="Laos",'Infos voyageurs'!AC435="septembre"),'Infos voyageurs'!AG435,"")</f>
        <v/>
      </c>
      <c r="L445" s="58" t="str">
        <f>IF(AND('Infos voyageurs'!AA435="Laos",'Infos voyageurs'!AC435="octobre"),'Infos voyageurs'!AG435,"")</f>
        <v/>
      </c>
      <c r="M445" s="58" t="str">
        <f>IF(AND('Infos voyageurs'!AA435="Laos",'Infos voyageurs'!AC435="novembre"),'Infos voyageurs'!AG435,"")</f>
        <v/>
      </c>
      <c r="N445" s="58" t="str">
        <f>IF(AND('Infos voyageurs'!AA435="Laos",'Infos voyageurs'!AC435="décembre"),'Infos voyageurs'!AG435,"")</f>
        <v/>
      </c>
      <c r="R445" s="24" t="str">
        <f>IF('Infos voyageurs'!AA435="Laos",'Infos voyageurs'!AI435,"")</f>
        <v/>
      </c>
      <c r="U445" s="54" t="str">
        <f>IF('Infos voyageurs'!AE435="Laos",'Infos voyageurs'!AL435,"")</f>
        <v/>
      </c>
      <c r="X445" s="56" t="str">
        <f>IF('Infos voyageurs'!AA435="Laos",'Infos voyageurs'!AN435,"")</f>
        <v/>
      </c>
      <c r="AA445" s="58">
        <f t="shared" si="14"/>
        <v>0</v>
      </c>
    </row>
    <row r="446" spans="1:27" ht="16" customHeight="1" x14ac:dyDescent="0.2">
      <c r="A446" s="1" t="str">
        <f>IF('Infos voyageurs'!AA436="Laos",'Infos voyageurs'!B436,"")</f>
        <v/>
      </c>
      <c r="B446" s="61">
        <f t="shared" si="13"/>
        <v>0</v>
      </c>
      <c r="C446" s="24" t="str">
        <f>IF(AND('Infos voyageurs'!AA436="Laos",'Infos voyageurs'!AC436="janvier"),'Infos voyageurs'!AG436,"")</f>
        <v/>
      </c>
      <c r="D446" s="24" t="str">
        <f>IF(AND('Infos voyageurs'!AA436="Laos",'Infos voyageurs'!AC436="février"),'Infos voyageurs'!AG436,"")</f>
        <v/>
      </c>
      <c r="E446" s="24" t="str">
        <f>IF(AND('Infos voyageurs'!AA436="Laos",'Infos voyageurs'!AC436="mars"),'Infos voyageurs'!AG436,"")</f>
        <v/>
      </c>
      <c r="F446" s="54" t="str">
        <f>IF(AND('Infos voyageurs'!AA436="Laos",'Infos voyageurs'!AC436="avril"),'Infos voyageurs'!AG436,"")</f>
        <v/>
      </c>
      <c r="G446" s="54" t="str">
        <f>IF(AND('Infos voyageurs'!AA436="Laos",'Infos voyageurs'!AC436="mai"),'Infos voyageurs'!AG436,"")</f>
        <v/>
      </c>
      <c r="H446" s="54" t="str">
        <f>IF(AND('Infos voyageurs'!AA437="Laos",'Infos voyageurs'!AC437="juin"),'Infos voyageurs'!AG437,"")</f>
        <v/>
      </c>
      <c r="I446" s="56" t="str">
        <f>IF(AND('Infos voyageurs'!AA436="Laos",'Infos voyageurs'!AC436="juillet"),'Infos voyageurs'!AG436,"")</f>
        <v/>
      </c>
      <c r="J446" s="56" t="str">
        <f>IF(AND('Infos voyageurs'!AA436="Laos",'Infos voyageurs'!AC436="août"),'Infos voyageurs'!AG436,"")</f>
        <v/>
      </c>
      <c r="K446" s="56" t="str">
        <f>IF(AND('Infos voyageurs'!AA436="Laos",'Infos voyageurs'!AC436="septembre"),'Infos voyageurs'!AG436,"")</f>
        <v/>
      </c>
      <c r="L446" s="58" t="str">
        <f>IF(AND('Infos voyageurs'!AA436="Laos",'Infos voyageurs'!AC436="octobre"),'Infos voyageurs'!AG436,"")</f>
        <v/>
      </c>
      <c r="M446" s="58" t="str">
        <f>IF(AND('Infos voyageurs'!AA436="Laos",'Infos voyageurs'!AC436="novembre"),'Infos voyageurs'!AG436,"")</f>
        <v/>
      </c>
      <c r="N446" s="58" t="str">
        <f>IF(AND('Infos voyageurs'!AA436="Laos",'Infos voyageurs'!AC436="décembre"),'Infos voyageurs'!AG436,"")</f>
        <v/>
      </c>
      <c r="R446" s="24" t="str">
        <f>IF('Infos voyageurs'!AA436="Laos",'Infos voyageurs'!AI436,"")</f>
        <v/>
      </c>
      <c r="U446" s="54" t="str">
        <f>IF('Infos voyageurs'!AE436="Laos",'Infos voyageurs'!AL436,"")</f>
        <v/>
      </c>
      <c r="X446" s="56" t="str">
        <f>IF('Infos voyageurs'!AA436="Laos",'Infos voyageurs'!AN436,"")</f>
        <v/>
      </c>
      <c r="AA446" s="58">
        <f t="shared" si="14"/>
        <v>0</v>
      </c>
    </row>
    <row r="447" spans="1:27" ht="16" customHeight="1" x14ac:dyDescent="0.2">
      <c r="A447" s="1" t="str">
        <f>IF('Infos voyageurs'!AA437="Laos",'Infos voyageurs'!B437,"")</f>
        <v/>
      </c>
      <c r="B447" s="61">
        <f t="shared" si="13"/>
        <v>0</v>
      </c>
      <c r="C447" s="24" t="str">
        <f>IF(AND('Infos voyageurs'!AA437="Laos",'Infos voyageurs'!AC437="janvier"),'Infos voyageurs'!AG437,"")</f>
        <v/>
      </c>
      <c r="D447" s="24" t="str">
        <f>IF(AND('Infos voyageurs'!AA437="Laos",'Infos voyageurs'!AC437="février"),'Infos voyageurs'!AG437,"")</f>
        <v/>
      </c>
      <c r="E447" s="24" t="str">
        <f>IF(AND('Infos voyageurs'!AA437="Laos",'Infos voyageurs'!AC437="mars"),'Infos voyageurs'!AG437,"")</f>
        <v/>
      </c>
      <c r="F447" s="54" t="str">
        <f>IF(AND('Infos voyageurs'!AA437="Laos",'Infos voyageurs'!AC437="avril"),'Infos voyageurs'!AG437,"")</f>
        <v/>
      </c>
      <c r="G447" s="54" t="str">
        <f>IF(AND('Infos voyageurs'!AA437="Laos",'Infos voyageurs'!AC437="mai"),'Infos voyageurs'!AG437,"")</f>
        <v/>
      </c>
      <c r="H447" s="54" t="str">
        <f>IF(AND('Infos voyageurs'!AA438="Laos",'Infos voyageurs'!AC438="juin"),'Infos voyageurs'!AG438,"")</f>
        <v/>
      </c>
      <c r="I447" s="56" t="str">
        <f>IF(AND('Infos voyageurs'!AA437="Laos",'Infos voyageurs'!AC437="juillet"),'Infos voyageurs'!AG437,"")</f>
        <v/>
      </c>
      <c r="J447" s="56" t="str">
        <f>IF(AND('Infos voyageurs'!AA437="Laos",'Infos voyageurs'!AC437="août"),'Infos voyageurs'!AG437,"")</f>
        <v/>
      </c>
      <c r="K447" s="56" t="str">
        <f>IF(AND('Infos voyageurs'!AA437="Laos",'Infos voyageurs'!AC437="septembre"),'Infos voyageurs'!AG437,"")</f>
        <v/>
      </c>
      <c r="L447" s="58" t="str">
        <f>IF(AND('Infos voyageurs'!AA437="Laos",'Infos voyageurs'!AC437="octobre"),'Infos voyageurs'!AG437,"")</f>
        <v/>
      </c>
      <c r="M447" s="58" t="str">
        <f>IF(AND('Infos voyageurs'!AA437="Laos",'Infos voyageurs'!AC437="novembre"),'Infos voyageurs'!AG437,"")</f>
        <v/>
      </c>
      <c r="N447" s="58" t="str">
        <f>IF(AND('Infos voyageurs'!AA437="Laos",'Infos voyageurs'!AC437="décembre"),'Infos voyageurs'!AG437,"")</f>
        <v/>
      </c>
      <c r="R447" s="24" t="str">
        <f>IF('Infos voyageurs'!AA437="Laos",'Infos voyageurs'!AI437,"")</f>
        <v/>
      </c>
      <c r="U447" s="54" t="str">
        <f>IF('Infos voyageurs'!AE437="Laos",'Infos voyageurs'!AL437,"")</f>
        <v/>
      </c>
      <c r="X447" s="56" t="str">
        <f>IF('Infos voyageurs'!AA437="Laos",'Infos voyageurs'!AN437,"")</f>
        <v/>
      </c>
      <c r="AA447" s="58">
        <f t="shared" si="14"/>
        <v>0</v>
      </c>
    </row>
    <row r="448" spans="1:27" ht="16" customHeight="1" x14ac:dyDescent="0.2">
      <c r="A448" s="1" t="str">
        <f>IF('Infos voyageurs'!AA438="Laos",'Infos voyageurs'!B438,"")</f>
        <v/>
      </c>
      <c r="B448" s="61">
        <f t="shared" si="13"/>
        <v>0</v>
      </c>
      <c r="C448" s="24" t="str">
        <f>IF(AND('Infos voyageurs'!AA438="Laos",'Infos voyageurs'!AC438="janvier"),'Infos voyageurs'!AG438,"")</f>
        <v/>
      </c>
      <c r="D448" s="24" t="str">
        <f>IF(AND('Infos voyageurs'!AA438="Laos",'Infos voyageurs'!AC438="février"),'Infos voyageurs'!AG438,"")</f>
        <v/>
      </c>
      <c r="E448" s="24" t="str">
        <f>IF(AND('Infos voyageurs'!AA438="Laos",'Infos voyageurs'!AC438="mars"),'Infos voyageurs'!AG438,"")</f>
        <v/>
      </c>
      <c r="F448" s="54" t="str">
        <f>IF(AND('Infos voyageurs'!AA438="Laos",'Infos voyageurs'!AC438="avril"),'Infos voyageurs'!AG438,"")</f>
        <v/>
      </c>
      <c r="G448" s="54" t="str">
        <f>IF(AND('Infos voyageurs'!AA438="Laos",'Infos voyageurs'!AC438="mai"),'Infos voyageurs'!AG438,"")</f>
        <v/>
      </c>
      <c r="H448" s="54" t="str">
        <f>IF(AND('Infos voyageurs'!AA439="Laos",'Infos voyageurs'!AC439="juin"),'Infos voyageurs'!AG439,"")</f>
        <v/>
      </c>
      <c r="I448" s="56" t="str">
        <f>IF(AND('Infos voyageurs'!AA438="Laos",'Infos voyageurs'!AC438="juillet"),'Infos voyageurs'!AG438,"")</f>
        <v/>
      </c>
      <c r="J448" s="56" t="str">
        <f>IF(AND('Infos voyageurs'!AA438="Laos",'Infos voyageurs'!AC438="août"),'Infos voyageurs'!AG438,"")</f>
        <v/>
      </c>
      <c r="K448" s="56" t="str">
        <f>IF(AND('Infos voyageurs'!AA438="Laos",'Infos voyageurs'!AC438="septembre"),'Infos voyageurs'!AG438,"")</f>
        <v/>
      </c>
      <c r="L448" s="58" t="str">
        <f>IF(AND('Infos voyageurs'!AA438="Laos",'Infos voyageurs'!AC438="octobre"),'Infos voyageurs'!AG438,"")</f>
        <v/>
      </c>
      <c r="M448" s="58" t="str">
        <f>IF(AND('Infos voyageurs'!AA438="Laos",'Infos voyageurs'!AC438="novembre"),'Infos voyageurs'!AG438,"")</f>
        <v/>
      </c>
      <c r="N448" s="58" t="str">
        <f>IF(AND('Infos voyageurs'!AA438="Laos",'Infos voyageurs'!AC438="décembre"),'Infos voyageurs'!AG438,"")</f>
        <v/>
      </c>
      <c r="R448" s="24" t="str">
        <f>IF('Infos voyageurs'!AA438="Laos",'Infos voyageurs'!AI438,"")</f>
        <v/>
      </c>
      <c r="U448" s="54" t="str">
        <f>IF('Infos voyageurs'!AE438="Laos",'Infos voyageurs'!AL438,"")</f>
        <v/>
      </c>
      <c r="X448" s="56" t="str">
        <f>IF('Infos voyageurs'!AA438="Laos",'Infos voyageurs'!AN438,"")</f>
        <v/>
      </c>
      <c r="AA448" s="58">
        <f t="shared" si="14"/>
        <v>0</v>
      </c>
    </row>
    <row r="449" spans="1:27" ht="16" customHeight="1" x14ac:dyDescent="0.2">
      <c r="A449" s="1" t="str">
        <f>IF('Infos voyageurs'!AA439="Laos",'Infos voyageurs'!B439,"")</f>
        <v/>
      </c>
      <c r="B449" s="61">
        <f t="shared" si="13"/>
        <v>0</v>
      </c>
      <c r="C449" s="24" t="str">
        <f>IF(AND('Infos voyageurs'!AA439="Laos",'Infos voyageurs'!AC439="janvier"),'Infos voyageurs'!AG439,"")</f>
        <v/>
      </c>
      <c r="D449" s="24" t="str">
        <f>IF(AND('Infos voyageurs'!AA439="Laos",'Infos voyageurs'!AC439="février"),'Infos voyageurs'!AG439,"")</f>
        <v/>
      </c>
      <c r="E449" s="24" t="str">
        <f>IF(AND('Infos voyageurs'!AA439="Laos",'Infos voyageurs'!AC439="mars"),'Infos voyageurs'!AG439,"")</f>
        <v/>
      </c>
      <c r="F449" s="54" t="str">
        <f>IF(AND('Infos voyageurs'!AA439="Laos",'Infos voyageurs'!AC439="avril"),'Infos voyageurs'!AG439,"")</f>
        <v/>
      </c>
      <c r="G449" s="54" t="str">
        <f>IF(AND('Infos voyageurs'!AA439="Laos",'Infos voyageurs'!AC439="mai"),'Infos voyageurs'!AG439,"")</f>
        <v/>
      </c>
      <c r="H449" s="54" t="str">
        <f>IF(AND('Infos voyageurs'!AA440="Laos",'Infos voyageurs'!AC440="juin"),'Infos voyageurs'!AG440,"")</f>
        <v/>
      </c>
      <c r="I449" s="56" t="str">
        <f>IF(AND('Infos voyageurs'!AA439="Laos",'Infos voyageurs'!AC439="juillet"),'Infos voyageurs'!AG439,"")</f>
        <v/>
      </c>
      <c r="J449" s="56" t="str">
        <f>IF(AND('Infos voyageurs'!AA439="Laos",'Infos voyageurs'!AC439="août"),'Infos voyageurs'!AG439,"")</f>
        <v/>
      </c>
      <c r="K449" s="56" t="str">
        <f>IF(AND('Infos voyageurs'!AA439="Laos",'Infos voyageurs'!AC439="septembre"),'Infos voyageurs'!AG439,"")</f>
        <v/>
      </c>
      <c r="L449" s="58" t="str">
        <f>IF(AND('Infos voyageurs'!AA439="Laos",'Infos voyageurs'!AC439="octobre"),'Infos voyageurs'!AG439,"")</f>
        <v/>
      </c>
      <c r="M449" s="58" t="str">
        <f>IF(AND('Infos voyageurs'!AA439="Laos",'Infos voyageurs'!AC439="novembre"),'Infos voyageurs'!AG439,"")</f>
        <v/>
      </c>
      <c r="N449" s="58" t="str">
        <f>IF(AND('Infos voyageurs'!AA439="Laos",'Infos voyageurs'!AC439="décembre"),'Infos voyageurs'!AG439,"")</f>
        <v/>
      </c>
      <c r="R449" s="24" t="str">
        <f>IF('Infos voyageurs'!AA439="Laos",'Infos voyageurs'!AI439,"")</f>
        <v/>
      </c>
      <c r="U449" s="54" t="str">
        <f>IF('Infos voyageurs'!AE439="Laos",'Infos voyageurs'!AL439,"")</f>
        <v/>
      </c>
      <c r="X449" s="56" t="str">
        <f>IF('Infos voyageurs'!AA439="Laos",'Infos voyageurs'!AN439,"")</f>
        <v/>
      </c>
      <c r="AA449" s="58">
        <f t="shared" si="14"/>
        <v>0</v>
      </c>
    </row>
    <row r="450" spans="1:27" ht="16" customHeight="1" x14ac:dyDescent="0.2">
      <c r="A450" s="1" t="str">
        <f>IF('Infos voyageurs'!AA440="Laos",'Infos voyageurs'!B440,"")</f>
        <v/>
      </c>
      <c r="B450" s="61">
        <f t="shared" si="13"/>
        <v>0</v>
      </c>
      <c r="C450" s="24" t="str">
        <f>IF(AND('Infos voyageurs'!AA440="Laos",'Infos voyageurs'!AC440="janvier"),'Infos voyageurs'!AG440,"")</f>
        <v/>
      </c>
      <c r="D450" s="24" t="str">
        <f>IF(AND('Infos voyageurs'!AA440="Laos",'Infos voyageurs'!AC440="février"),'Infos voyageurs'!AG440,"")</f>
        <v/>
      </c>
      <c r="E450" s="24" t="str">
        <f>IF(AND('Infos voyageurs'!AA440="Laos",'Infos voyageurs'!AC440="mars"),'Infos voyageurs'!AG440,"")</f>
        <v/>
      </c>
      <c r="F450" s="54" t="str">
        <f>IF(AND('Infos voyageurs'!AA440="Laos",'Infos voyageurs'!AC440="avril"),'Infos voyageurs'!AG440,"")</f>
        <v/>
      </c>
      <c r="G450" s="54" t="str">
        <f>IF(AND('Infos voyageurs'!AA440="Laos",'Infos voyageurs'!AC440="mai"),'Infos voyageurs'!AG440,"")</f>
        <v/>
      </c>
      <c r="H450" s="54" t="str">
        <f>IF(AND('Infos voyageurs'!AA441="Laos",'Infos voyageurs'!AC441="juin"),'Infos voyageurs'!AG441,"")</f>
        <v/>
      </c>
      <c r="I450" s="56" t="str">
        <f>IF(AND('Infos voyageurs'!AA440="Laos",'Infos voyageurs'!AC440="juillet"),'Infos voyageurs'!AG440,"")</f>
        <v/>
      </c>
      <c r="J450" s="56" t="str">
        <f>IF(AND('Infos voyageurs'!AA440="Laos",'Infos voyageurs'!AC440="août"),'Infos voyageurs'!AG440,"")</f>
        <v/>
      </c>
      <c r="K450" s="56" t="str">
        <f>IF(AND('Infos voyageurs'!AA440="Laos",'Infos voyageurs'!AC440="septembre"),'Infos voyageurs'!AG440,"")</f>
        <v/>
      </c>
      <c r="L450" s="58" t="str">
        <f>IF(AND('Infos voyageurs'!AA440="Laos",'Infos voyageurs'!AC440="octobre"),'Infos voyageurs'!AG440,"")</f>
        <v/>
      </c>
      <c r="M450" s="58" t="str">
        <f>IF(AND('Infos voyageurs'!AA440="Laos",'Infos voyageurs'!AC440="novembre"),'Infos voyageurs'!AG440,"")</f>
        <v/>
      </c>
      <c r="N450" s="58" t="str">
        <f>IF(AND('Infos voyageurs'!AA440="Laos",'Infos voyageurs'!AC440="décembre"),'Infos voyageurs'!AG440,"")</f>
        <v/>
      </c>
      <c r="R450" s="24" t="str">
        <f>IF('Infos voyageurs'!AA440="Laos",'Infos voyageurs'!AI440,"")</f>
        <v/>
      </c>
      <c r="U450" s="54" t="str">
        <f>IF('Infos voyageurs'!AE440="Laos",'Infos voyageurs'!AL440,"")</f>
        <v/>
      </c>
      <c r="X450" s="56" t="str">
        <f>IF('Infos voyageurs'!AA440="Laos",'Infos voyageurs'!AN440,"")</f>
        <v/>
      </c>
      <c r="AA450" s="58">
        <f t="shared" si="14"/>
        <v>0</v>
      </c>
    </row>
    <row r="451" spans="1:27" ht="16" customHeight="1" x14ac:dyDescent="0.2">
      <c r="A451" s="1" t="str">
        <f>IF('Infos voyageurs'!AA441="Laos",'Infos voyageurs'!B441,"")</f>
        <v/>
      </c>
      <c r="B451" s="61">
        <f t="shared" si="13"/>
        <v>0</v>
      </c>
      <c r="C451" s="24" t="str">
        <f>IF(AND('Infos voyageurs'!AA441="Laos",'Infos voyageurs'!AC441="janvier"),'Infos voyageurs'!AG441,"")</f>
        <v/>
      </c>
      <c r="D451" s="24" t="str">
        <f>IF(AND('Infos voyageurs'!AA441="Laos",'Infos voyageurs'!AC441="février"),'Infos voyageurs'!AG441,"")</f>
        <v/>
      </c>
      <c r="E451" s="24" t="str">
        <f>IF(AND('Infos voyageurs'!AA441="Laos",'Infos voyageurs'!AC441="mars"),'Infos voyageurs'!AG441,"")</f>
        <v/>
      </c>
      <c r="F451" s="54" t="str">
        <f>IF(AND('Infos voyageurs'!AA441="Laos",'Infos voyageurs'!AC441="avril"),'Infos voyageurs'!AG441,"")</f>
        <v/>
      </c>
      <c r="G451" s="54" t="str">
        <f>IF(AND('Infos voyageurs'!AA441="Laos",'Infos voyageurs'!AC441="mai"),'Infos voyageurs'!AG441,"")</f>
        <v/>
      </c>
      <c r="H451" s="54" t="str">
        <f>IF(AND('Infos voyageurs'!AA442="Laos",'Infos voyageurs'!AC442="juin"),'Infos voyageurs'!AG442,"")</f>
        <v/>
      </c>
      <c r="I451" s="56" t="str">
        <f>IF(AND('Infos voyageurs'!AA441="Laos",'Infos voyageurs'!AC441="juillet"),'Infos voyageurs'!AG441,"")</f>
        <v/>
      </c>
      <c r="J451" s="56" t="str">
        <f>IF(AND('Infos voyageurs'!AA441="Laos",'Infos voyageurs'!AC441="août"),'Infos voyageurs'!AG441,"")</f>
        <v/>
      </c>
      <c r="K451" s="56" t="str">
        <f>IF(AND('Infos voyageurs'!AA441="Laos",'Infos voyageurs'!AC441="septembre"),'Infos voyageurs'!AG441,"")</f>
        <v/>
      </c>
      <c r="L451" s="58" t="str">
        <f>IF(AND('Infos voyageurs'!AA441="Laos",'Infos voyageurs'!AC441="octobre"),'Infos voyageurs'!AG441,"")</f>
        <v/>
      </c>
      <c r="M451" s="58" t="str">
        <f>IF(AND('Infos voyageurs'!AA441="Laos",'Infos voyageurs'!AC441="novembre"),'Infos voyageurs'!AG441,"")</f>
        <v/>
      </c>
      <c r="N451" s="58" t="str">
        <f>IF(AND('Infos voyageurs'!AA441="Laos",'Infos voyageurs'!AC441="décembre"),'Infos voyageurs'!AG441,"")</f>
        <v/>
      </c>
      <c r="R451" s="24" t="str">
        <f>IF('Infos voyageurs'!AA441="Laos",'Infos voyageurs'!AI441,"")</f>
        <v/>
      </c>
      <c r="U451" s="54" t="str">
        <f>IF('Infos voyageurs'!AE441="Laos",'Infos voyageurs'!AL441,"")</f>
        <v/>
      </c>
      <c r="X451" s="56" t="str">
        <f>IF('Infos voyageurs'!AA441="Laos",'Infos voyageurs'!AN441,"")</f>
        <v/>
      </c>
      <c r="AA451" s="58">
        <f t="shared" si="14"/>
        <v>0</v>
      </c>
    </row>
    <row r="452" spans="1:27" ht="16" customHeight="1" x14ac:dyDescent="0.2">
      <c r="A452" s="1" t="str">
        <f>IF('Infos voyageurs'!AA442="Laos",'Infos voyageurs'!B442,"")</f>
        <v/>
      </c>
      <c r="B452" s="61">
        <f t="shared" si="13"/>
        <v>0</v>
      </c>
      <c r="C452" s="24" t="str">
        <f>IF(AND('Infos voyageurs'!AA442="Laos",'Infos voyageurs'!AC442="janvier"),'Infos voyageurs'!AG442,"")</f>
        <v/>
      </c>
      <c r="D452" s="24" t="str">
        <f>IF(AND('Infos voyageurs'!AA442="Laos",'Infos voyageurs'!AC442="février"),'Infos voyageurs'!AG442,"")</f>
        <v/>
      </c>
      <c r="E452" s="24" t="str">
        <f>IF(AND('Infos voyageurs'!AA442="Laos",'Infos voyageurs'!AC442="mars"),'Infos voyageurs'!AG442,"")</f>
        <v/>
      </c>
      <c r="F452" s="54" t="str">
        <f>IF(AND('Infos voyageurs'!AA442="Laos",'Infos voyageurs'!AC442="avril"),'Infos voyageurs'!AG442,"")</f>
        <v/>
      </c>
      <c r="G452" s="54" t="str">
        <f>IF(AND('Infos voyageurs'!AA442="Laos",'Infos voyageurs'!AC442="mai"),'Infos voyageurs'!AG442,"")</f>
        <v/>
      </c>
      <c r="H452" s="54" t="str">
        <f>IF(AND('Infos voyageurs'!AA443="Laos",'Infos voyageurs'!AC443="juin"),'Infos voyageurs'!AG443,"")</f>
        <v/>
      </c>
      <c r="I452" s="56" t="str">
        <f>IF(AND('Infos voyageurs'!AA442="Laos",'Infos voyageurs'!AC442="juillet"),'Infos voyageurs'!AG442,"")</f>
        <v/>
      </c>
      <c r="J452" s="56" t="str">
        <f>IF(AND('Infos voyageurs'!AA442="Laos",'Infos voyageurs'!AC442="août"),'Infos voyageurs'!AG442,"")</f>
        <v/>
      </c>
      <c r="K452" s="56" t="str">
        <f>IF(AND('Infos voyageurs'!AA442="Laos",'Infos voyageurs'!AC442="septembre"),'Infos voyageurs'!AG442,"")</f>
        <v/>
      </c>
      <c r="L452" s="58" t="str">
        <f>IF(AND('Infos voyageurs'!AA442="Laos",'Infos voyageurs'!AC442="octobre"),'Infos voyageurs'!AG442,"")</f>
        <v/>
      </c>
      <c r="M452" s="58" t="str">
        <f>IF(AND('Infos voyageurs'!AA442="Laos",'Infos voyageurs'!AC442="novembre"),'Infos voyageurs'!AG442,"")</f>
        <v/>
      </c>
      <c r="N452" s="58" t="str">
        <f>IF(AND('Infos voyageurs'!AA442="Laos",'Infos voyageurs'!AC442="décembre"),'Infos voyageurs'!AG442,"")</f>
        <v/>
      </c>
      <c r="R452" s="24" t="str">
        <f>IF('Infos voyageurs'!AA442="Laos",'Infos voyageurs'!AI442,"")</f>
        <v/>
      </c>
      <c r="U452" s="54" t="str">
        <f>IF('Infos voyageurs'!AE442="Laos",'Infos voyageurs'!AL442,"")</f>
        <v/>
      </c>
      <c r="X452" s="56" t="str">
        <f>IF('Infos voyageurs'!AA442="Laos",'Infos voyageurs'!AN442,"")</f>
        <v/>
      </c>
      <c r="AA452" s="58">
        <f t="shared" si="14"/>
        <v>0</v>
      </c>
    </row>
    <row r="453" spans="1:27" ht="16" customHeight="1" x14ac:dyDescent="0.2">
      <c r="A453" s="1" t="str">
        <f>IF('Infos voyageurs'!AA443="Laos",'Infos voyageurs'!B443,"")</f>
        <v/>
      </c>
      <c r="B453" s="61">
        <f t="shared" si="13"/>
        <v>0</v>
      </c>
      <c r="C453" s="24" t="str">
        <f>IF(AND('Infos voyageurs'!AA443="Laos",'Infos voyageurs'!AC443="janvier"),'Infos voyageurs'!AG443,"")</f>
        <v/>
      </c>
      <c r="D453" s="24" t="str">
        <f>IF(AND('Infos voyageurs'!AA443="Laos",'Infos voyageurs'!AC443="février"),'Infos voyageurs'!AG443,"")</f>
        <v/>
      </c>
      <c r="E453" s="24" t="str">
        <f>IF(AND('Infos voyageurs'!AA443="Laos",'Infos voyageurs'!AC443="mars"),'Infos voyageurs'!AG443,"")</f>
        <v/>
      </c>
      <c r="F453" s="54" t="str">
        <f>IF(AND('Infos voyageurs'!AA443="Laos",'Infos voyageurs'!AC443="avril"),'Infos voyageurs'!AG443,"")</f>
        <v/>
      </c>
      <c r="G453" s="54" t="str">
        <f>IF(AND('Infos voyageurs'!AA443="Laos",'Infos voyageurs'!AC443="mai"),'Infos voyageurs'!AG443,"")</f>
        <v/>
      </c>
      <c r="H453" s="54" t="str">
        <f>IF(AND('Infos voyageurs'!AA444="Laos",'Infos voyageurs'!AC444="juin"),'Infos voyageurs'!AG444,"")</f>
        <v/>
      </c>
      <c r="I453" s="56" t="str">
        <f>IF(AND('Infos voyageurs'!AA443="Laos",'Infos voyageurs'!AC443="juillet"),'Infos voyageurs'!AG443,"")</f>
        <v/>
      </c>
      <c r="J453" s="56" t="str">
        <f>IF(AND('Infos voyageurs'!AA443="Laos",'Infos voyageurs'!AC443="août"),'Infos voyageurs'!AG443,"")</f>
        <v/>
      </c>
      <c r="K453" s="56" t="str">
        <f>IF(AND('Infos voyageurs'!AA443="Laos",'Infos voyageurs'!AC443="septembre"),'Infos voyageurs'!AG443,"")</f>
        <v/>
      </c>
      <c r="L453" s="58" t="str">
        <f>IF(AND('Infos voyageurs'!AA443="Laos",'Infos voyageurs'!AC443="octobre"),'Infos voyageurs'!AG443,"")</f>
        <v/>
      </c>
      <c r="M453" s="58" t="str">
        <f>IF(AND('Infos voyageurs'!AA443="Laos",'Infos voyageurs'!AC443="novembre"),'Infos voyageurs'!AG443,"")</f>
        <v/>
      </c>
      <c r="N453" s="58" t="str">
        <f>IF(AND('Infos voyageurs'!AA443="Laos",'Infos voyageurs'!AC443="décembre"),'Infos voyageurs'!AG443,"")</f>
        <v/>
      </c>
      <c r="R453" s="24" t="str">
        <f>IF('Infos voyageurs'!AA443="Laos",'Infos voyageurs'!AI443,"")</f>
        <v/>
      </c>
      <c r="U453" s="54" t="str">
        <f>IF('Infos voyageurs'!AE443="Laos",'Infos voyageurs'!AL443,"")</f>
        <v/>
      </c>
      <c r="X453" s="56" t="str">
        <f>IF('Infos voyageurs'!AA443="Laos",'Infos voyageurs'!AN443,"")</f>
        <v/>
      </c>
      <c r="AA453" s="58">
        <f t="shared" si="14"/>
        <v>0</v>
      </c>
    </row>
    <row r="454" spans="1:27" ht="16" customHeight="1" x14ac:dyDescent="0.2">
      <c r="A454" s="1" t="str">
        <f>IF('Infos voyageurs'!AA444="Laos",'Infos voyageurs'!B444,"")</f>
        <v/>
      </c>
      <c r="B454" s="61">
        <f t="shared" si="13"/>
        <v>0</v>
      </c>
      <c r="C454" s="24" t="str">
        <f>IF(AND('Infos voyageurs'!AA444="Laos",'Infos voyageurs'!AC444="janvier"),'Infos voyageurs'!AG444,"")</f>
        <v/>
      </c>
      <c r="D454" s="24" t="str">
        <f>IF(AND('Infos voyageurs'!AA444="Laos",'Infos voyageurs'!AC444="février"),'Infos voyageurs'!AG444,"")</f>
        <v/>
      </c>
      <c r="E454" s="24" t="str">
        <f>IF(AND('Infos voyageurs'!AA444="Laos",'Infos voyageurs'!AC444="mars"),'Infos voyageurs'!AG444,"")</f>
        <v/>
      </c>
      <c r="F454" s="54" t="str">
        <f>IF(AND('Infos voyageurs'!AA444="Laos",'Infos voyageurs'!AC444="avril"),'Infos voyageurs'!AG444,"")</f>
        <v/>
      </c>
      <c r="G454" s="54" t="str">
        <f>IF(AND('Infos voyageurs'!AA444="Laos",'Infos voyageurs'!AC444="mai"),'Infos voyageurs'!AG444,"")</f>
        <v/>
      </c>
      <c r="H454" s="54" t="str">
        <f>IF(AND('Infos voyageurs'!AA445="Laos",'Infos voyageurs'!AC445="juin"),'Infos voyageurs'!AG445,"")</f>
        <v/>
      </c>
      <c r="I454" s="56" t="str">
        <f>IF(AND('Infos voyageurs'!AA444="Laos",'Infos voyageurs'!AC444="juillet"),'Infos voyageurs'!AG444,"")</f>
        <v/>
      </c>
      <c r="J454" s="56" t="str">
        <f>IF(AND('Infos voyageurs'!AA444="Laos",'Infos voyageurs'!AC444="août"),'Infos voyageurs'!AG444,"")</f>
        <v/>
      </c>
      <c r="K454" s="56" t="str">
        <f>IF(AND('Infos voyageurs'!AA444="Laos",'Infos voyageurs'!AC444="septembre"),'Infos voyageurs'!AG444,"")</f>
        <v/>
      </c>
      <c r="L454" s="58" t="str">
        <f>IF(AND('Infos voyageurs'!AA444="Laos",'Infos voyageurs'!AC444="octobre"),'Infos voyageurs'!AG444,"")</f>
        <v/>
      </c>
      <c r="M454" s="58" t="str">
        <f>IF(AND('Infos voyageurs'!AA444="Laos",'Infos voyageurs'!AC444="novembre"),'Infos voyageurs'!AG444,"")</f>
        <v/>
      </c>
      <c r="N454" s="58" t="str">
        <f>IF(AND('Infos voyageurs'!AA444="Laos",'Infos voyageurs'!AC444="décembre"),'Infos voyageurs'!AG444,"")</f>
        <v/>
      </c>
      <c r="R454" s="24" t="str">
        <f>IF('Infos voyageurs'!AA444="Laos",'Infos voyageurs'!AI444,"")</f>
        <v/>
      </c>
      <c r="U454" s="54" t="str">
        <f>IF('Infos voyageurs'!AE444="Laos",'Infos voyageurs'!AL444,"")</f>
        <v/>
      </c>
      <c r="X454" s="56" t="str">
        <f>IF('Infos voyageurs'!AA444="Laos",'Infos voyageurs'!AN444,"")</f>
        <v/>
      </c>
      <c r="AA454" s="58">
        <f t="shared" si="14"/>
        <v>0</v>
      </c>
    </row>
    <row r="455" spans="1:27" ht="16" customHeight="1" x14ac:dyDescent="0.2">
      <c r="A455" s="1" t="str">
        <f>IF('Infos voyageurs'!AA445="Laos",'Infos voyageurs'!B445,"")</f>
        <v/>
      </c>
      <c r="B455" s="61">
        <f t="shared" si="13"/>
        <v>0</v>
      </c>
      <c r="C455" s="24" t="str">
        <f>IF(AND('Infos voyageurs'!AA445="Laos",'Infos voyageurs'!AC445="janvier"),'Infos voyageurs'!AG445,"")</f>
        <v/>
      </c>
      <c r="D455" s="24" t="str">
        <f>IF(AND('Infos voyageurs'!AA445="Laos",'Infos voyageurs'!AC445="février"),'Infos voyageurs'!AG445,"")</f>
        <v/>
      </c>
      <c r="E455" s="24" t="str">
        <f>IF(AND('Infos voyageurs'!AA445="Laos",'Infos voyageurs'!AC445="mars"),'Infos voyageurs'!AG445,"")</f>
        <v/>
      </c>
      <c r="F455" s="54" t="str">
        <f>IF(AND('Infos voyageurs'!AA445="Laos",'Infos voyageurs'!AC445="avril"),'Infos voyageurs'!AG445,"")</f>
        <v/>
      </c>
      <c r="G455" s="54" t="str">
        <f>IF(AND('Infos voyageurs'!AA445="Laos",'Infos voyageurs'!AC445="mai"),'Infos voyageurs'!AG445,"")</f>
        <v/>
      </c>
      <c r="H455" s="54" t="str">
        <f>IF(AND('Infos voyageurs'!AA446="Laos",'Infos voyageurs'!AC446="juin"),'Infos voyageurs'!AG446,"")</f>
        <v/>
      </c>
      <c r="I455" s="56" t="str">
        <f>IF(AND('Infos voyageurs'!AA445="Laos",'Infos voyageurs'!AC445="juillet"),'Infos voyageurs'!AG445,"")</f>
        <v/>
      </c>
      <c r="J455" s="56" t="str">
        <f>IF(AND('Infos voyageurs'!AA445="Laos",'Infos voyageurs'!AC445="août"),'Infos voyageurs'!AG445,"")</f>
        <v/>
      </c>
      <c r="K455" s="56" t="str">
        <f>IF(AND('Infos voyageurs'!AA445="Laos",'Infos voyageurs'!AC445="septembre"),'Infos voyageurs'!AG445,"")</f>
        <v/>
      </c>
      <c r="L455" s="58" t="str">
        <f>IF(AND('Infos voyageurs'!AA445="Laos",'Infos voyageurs'!AC445="octobre"),'Infos voyageurs'!AG445,"")</f>
        <v/>
      </c>
      <c r="M455" s="58" t="str">
        <f>IF(AND('Infos voyageurs'!AA445="Laos",'Infos voyageurs'!AC445="novembre"),'Infos voyageurs'!AG445,"")</f>
        <v/>
      </c>
      <c r="N455" s="58" t="str">
        <f>IF(AND('Infos voyageurs'!AA445="Laos",'Infos voyageurs'!AC445="décembre"),'Infos voyageurs'!AG445,"")</f>
        <v/>
      </c>
      <c r="R455" s="24" t="str">
        <f>IF('Infos voyageurs'!AA445="Laos",'Infos voyageurs'!AI445,"")</f>
        <v/>
      </c>
      <c r="U455" s="54" t="str">
        <f>IF('Infos voyageurs'!AE445="Laos",'Infos voyageurs'!AL445,"")</f>
        <v/>
      </c>
      <c r="X455" s="56" t="str">
        <f>IF('Infos voyageurs'!AA445="Laos",'Infos voyageurs'!AN445,"")</f>
        <v/>
      </c>
      <c r="AA455" s="58">
        <f t="shared" si="14"/>
        <v>0</v>
      </c>
    </row>
    <row r="456" spans="1:27" ht="16" customHeight="1" x14ac:dyDescent="0.2">
      <c r="A456" s="1" t="str">
        <f>IF('Infos voyageurs'!AA446="Laos",'Infos voyageurs'!B446,"")</f>
        <v/>
      </c>
      <c r="B456" s="61">
        <f t="shared" si="13"/>
        <v>0</v>
      </c>
      <c r="C456" s="24" t="str">
        <f>IF(AND('Infos voyageurs'!AA446="Laos",'Infos voyageurs'!AC446="janvier"),'Infos voyageurs'!AG446,"")</f>
        <v/>
      </c>
      <c r="D456" s="24" t="str">
        <f>IF(AND('Infos voyageurs'!AA446="Laos",'Infos voyageurs'!AC446="février"),'Infos voyageurs'!AG446,"")</f>
        <v/>
      </c>
      <c r="E456" s="24" t="str">
        <f>IF(AND('Infos voyageurs'!AA446="Laos",'Infos voyageurs'!AC446="mars"),'Infos voyageurs'!AG446,"")</f>
        <v/>
      </c>
      <c r="F456" s="54" t="str">
        <f>IF(AND('Infos voyageurs'!AA446="Laos",'Infos voyageurs'!AC446="avril"),'Infos voyageurs'!AG446,"")</f>
        <v/>
      </c>
      <c r="G456" s="54" t="str">
        <f>IF(AND('Infos voyageurs'!AA446="Laos",'Infos voyageurs'!AC446="mai"),'Infos voyageurs'!AG446,"")</f>
        <v/>
      </c>
      <c r="H456" s="54" t="str">
        <f>IF(AND('Infos voyageurs'!AA447="Laos",'Infos voyageurs'!AC447="juin"),'Infos voyageurs'!AG447,"")</f>
        <v/>
      </c>
      <c r="I456" s="56" t="str">
        <f>IF(AND('Infos voyageurs'!AA446="Laos",'Infos voyageurs'!AC446="juillet"),'Infos voyageurs'!AG446,"")</f>
        <v/>
      </c>
      <c r="J456" s="56" t="str">
        <f>IF(AND('Infos voyageurs'!AA446="Laos",'Infos voyageurs'!AC446="août"),'Infos voyageurs'!AG446,"")</f>
        <v/>
      </c>
      <c r="K456" s="56" t="str">
        <f>IF(AND('Infos voyageurs'!AA446="Laos",'Infos voyageurs'!AC446="septembre"),'Infos voyageurs'!AG446,"")</f>
        <v/>
      </c>
      <c r="L456" s="58" t="str">
        <f>IF(AND('Infos voyageurs'!AA446="Laos",'Infos voyageurs'!AC446="octobre"),'Infos voyageurs'!AG446,"")</f>
        <v/>
      </c>
      <c r="M456" s="58" t="str">
        <f>IF(AND('Infos voyageurs'!AA446="Laos",'Infos voyageurs'!AC446="novembre"),'Infos voyageurs'!AG446,"")</f>
        <v/>
      </c>
      <c r="N456" s="58" t="str">
        <f>IF(AND('Infos voyageurs'!AA446="Laos",'Infos voyageurs'!AC446="décembre"),'Infos voyageurs'!AG446,"")</f>
        <v/>
      </c>
      <c r="R456" s="24" t="str">
        <f>IF('Infos voyageurs'!AA446="Laos",'Infos voyageurs'!AI446,"")</f>
        <v/>
      </c>
      <c r="U456" s="54" t="str">
        <f>IF('Infos voyageurs'!AE446="Laos",'Infos voyageurs'!AL446,"")</f>
        <v/>
      </c>
      <c r="X456" s="56" t="str">
        <f>IF('Infos voyageurs'!AA446="Laos",'Infos voyageurs'!AN446,"")</f>
        <v/>
      </c>
      <c r="AA456" s="58">
        <f t="shared" si="14"/>
        <v>0</v>
      </c>
    </row>
    <row r="457" spans="1:27" ht="16" customHeight="1" x14ac:dyDescent="0.2">
      <c r="A457" s="1" t="str">
        <f>IF('Infos voyageurs'!AA447="Laos",'Infos voyageurs'!B447,"")</f>
        <v/>
      </c>
      <c r="B457" s="61">
        <f t="shared" si="13"/>
        <v>0</v>
      </c>
      <c r="C457" s="24" t="str">
        <f>IF(AND('Infos voyageurs'!AA447="Laos",'Infos voyageurs'!AC447="janvier"),'Infos voyageurs'!AG447,"")</f>
        <v/>
      </c>
      <c r="D457" s="24" t="str">
        <f>IF(AND('Infos voyageurs'!AA447="Laos",'Infos voyageurs'!AC447="février"),'Infos voyageurs'!AG447,"")</f>
        <v/>
      </c>
      <c r="E457" s="24" t="str">
        <f>IF(AND('Infos voyageurs'!AA447="Laos",'Infos voyageurs'!AC447="mars"),'Infos voyageurs'!AG447,"")</f>
        <v/>
      </c>
      <c r="F457" s="54" t="str">
        <f>IF(AND('Infos voyageurs'!AA447="Laos",'Infos voyageurs'!AC447="avril"),'Infos voyageurs'!AG447,"")</f>
        <v/>
      </c>
      <c r="G457" s="54" t="str">
        <f>IF(AND('Infos voyageurs'!AA447="Laos",'Infos voyageurs'!AC447="mai"),'Infos voyageurs'!AG447,"")</f>
        <v/>
      </c>
      <c r="H457" s="54" t="str">
        <f>IF(AND('Infos voyageurs'!AA448="Laos",'Infos voyageurs'!AC448="juin"),'Infos voyageurs'!AG448,"")</f>
        <v/>
      </c>
      <c r="I457" s="56" t="str">
        <f>IF(AND('Infos voyageurs'!AA447="Laos",'Infos voyageurs'!AC447="juillet"),'Infos voyageurs'!AG447,"")</f>
        <v/>
      </c>
      <c r="J457" s="56" t="str">
        <f>IF(AND('Infos voyageurs'!AA447="Laos",'Infos voyageurs'!AC447="août"),'Infos voyageurs'!AG447,"")</f>
        <v/>
      </c>
      <c r="K457" s="56" t="str">
        <f>IF(AND('Infos voyageurs'!AA447="Laos",'Infos voyageurs'!AC447="septembre"),'Infos voyageurs'!AG447,"")</f>
        <v/>
      </c>
      <c r="L457" s="58" t="str">
        <f>IF(AND('Infos voyageurs'!AA447="Laos",'Infos voyageurs'!AC447="octobre"),'Infos voyageurs'!AG447,"")</f>
        <v/>
      </c>
      <c r="M457" s="58" t="str">
        <f>IF(AND('Infos voyageurs'!AA447="Laos",'Infos voyageurs'!AC447="novembre"),'Infos voyageurs'!AG447,"")</f>
        <v/>
      </c>
      <c r="N457" s="58" t="str">
        <f>IF(AND('Infos voyageurs'!AA447="Laos",'Infos voyageurs'!AC447="décembre"),'Infos voyageurs'!AG447,"")</f>
        <v/>
      </c>
      <c r="R457" s="24" t="str">
        <f>IF('Infos voyageurs'!AA447="Laos",'Infos voyageurs'!AI447,"")</f>
        <v/>
      </c>
      <c r="U457" s="54" t="str">
        <f>IF('Infos voyageurs'!AE447="Laos",'Infos voyageurs'!AL447,"")</f>
        <v/>
      </c>
      <c r="X457" s="56" t="str">
        <f>IF('Infos voyageurs'!AA447="Laos",'Infos voyageurs'!AN447,"")</f>
        <v/>
      </c>
      <c r="AA457" s="58">
        <f t="shared" si="14"/>
        <v>0</v>
      </c>
    </row>
    <row r="458" spans="1:27" ht="16" customHeight="1" x14ac:dyDescent="0.2">
      <c r="A458" s="1" t="str">
        <f>IF('Infos voyageurs'!AA448="Laos",'Infos voyageurs'!B448,"")</f>
        <v/>
      </c>
      <c r="B458" s="61">
        <f t="shared" si="13"/>
        <v>0</v>
      </c>
      <c r="C458" s="24" t="str">
        <f>IF(AND('Infos voyageurs'!AA448="Laos",'Infos voyageurs'!AC448="janvier"),'Infos voyageurs'!AG448,"")</f>
        <v/>
      </c>
      <c r="D458" s="24" t="str">
        <f>IF(AND('Infos voyageurs'!AA448="Laos",'Infos voyageurs'!AC448="février"),'Infos voyageurs'!AG448,"")</f>
        <v/>
      </c>
      <c r="E458" s="24" t="str">
        <f>IF(AND('Infos voyageurs'!AA448="Laos",'Infos voyageurs'!AC448="mars"),'Infos voyageurs'!AG448,"")</f>
        <v/>
      </c>
      <c r="F458" s="54" t="str">
        <f>IF(AND('Infos voyageurs'!AA448="Laos",'Infos voyageurs'!AC448="avril"),'Infos voyageurs'!AG448,"")</f>
        <v/>
      </c>
      <c r="G458" s="54" t="str">
        <f>IF(AND('Infos voyageurs'!AA448="Laos",'Infos voyageurs'!AC448="mai"),'Infos voyageurs'!AG448,"")</f>
        <v/>
      </c>
      <c r="H458" s="54" t="str">
        <f>IF(AND('Infos voyageurs'!AA449="Laos",'Infos voyageurs'!AC449="juin"),'Infos voyageurs'!AG449,"")</f>
        <v/>
      </c>
      <c r="I458" s="56" t="str">
        <f>IF(AND('Infos voyageurs'!AA448="Laos",'Infos voyageurs'!AC448="juillet"),'Infos voyageurs'!AG448,"")</f>
        <v/>
      </c>
      <c r="J458" s="56" t="str">
        <f>IF(AND('Infos voyageurs'!AA448="Laos",'Infos voyageurs'!AC448="août"),'Infos voyageurs'!AG448,"")</f>
        <v/>
      </c>
      <c r="K458" s="56" t="str">
        <f>IF(AND('Infos voyageurs'!AA448="Laos",'Infos voyageurs'!AC448="septembre"),'Infos voyageurs'!AG448,"")</f>
        <v/>
      </c>
      <c r="L458" s="58" t="str">
        <f>IF(AND('Infos voyageurs'!AA448="Laos",'Infos voyageurs'!AC448="octobre"),'Infos voyageurs'!AG448,"")</f>
        <v/>
      </c>
      <c r="M458" s="58" t="str">
        <f>IF(AND('Infos voyageurs'!AA448="Laos",'Infos voyageurs'!AC448="novembre"),'Infos voyageurs'!AG448,"")</f>
        <v/>
      </c>
      <c r="N458" s="58" t="str">
        <f>IF(AND('Infos voyageurs'!AA448="Laos",'Infos voyageurs'!AC448="décembre"),'Infos voyageurs'!AG448,"")</f>
        <v/>
      </c>
      <c r="R458" s="24" t="str">
        <f>IF('Infos voyageurs'!AA448="Laos",'Infos voyageurs'!AI448,"")</f>
        <v/>
      </c>
      <c r="U458" s="54" t="str">
        <f>IF('Infos voyageurs'!AE448="Laos",'Infos voyageurs'!AL448,"")</f>
        <v/>
      </c>
      <c r="X458" s="56" t="str">
        <f>IF('Infos voyageurs'!AA448="Laos",'Infos voyageurs'!AN448,"")</f>
        <v/>
      </c>
      <c r="AA458" s="58">
        <f t="shared" si="14"/>
        <v>0</v>
      </c>
    </row>
    <row r="459" spans="1:27" ht="16" customHeight="1" x14ac:dyDescent="0.2">
      <c r="A459" s="1" t="str">
        <f>IF('Infos voyageurs'!AA449="Laos",'Infos voyageurs'!B449,"")</f>
        <v/>
      </c>
      <c r="B459" s="61">
        <f t="shared" si="13"/>
        <v>0</v>
      </c>
      <c r="C459" s="24" t="str">
        <f>IF(AND('Infos voyageurs'!AA449="Laos",'Infos voyageurs'!AC449="janvier"),'Infos voyageurs'!AG449,"")</f>
        <v/>
      </c>
      <c r="D459" s="24" t="str">
        <f>IF(AND('Infos voyageurs'!AA449="Laos",'Infos voyageurs'!AC449="février"),'Infos voyageurs'!AG449,"")</f>
        <v/>
      </c>
      <c r="E459" s="24" t="str">
        <f>IF(AND('Infos voyageurs'!AA449="Laos",'Infos voyageurs'!AC449="mars"),'Infos voyageurs'!AG449,"")</f>
        <v/>
      </c>
      <c r="F459" s="54" t="str">
        <f>IF(AND('Infos voyageurs'!AA449="Laos",'Infos voyageurs'!AC449="avril"),'Infos voyageurs'!AG449,"")</f>
        <v/>
      </c>
      <c r="G459" s="54" t="str">
        <f>IF(AND('Infos voyageurs'!AA449="Laos",'Infos voyageurs'!AC449="mai"),'Infos voyageurs'!AG449,"")</f>
        <v/>
      </c>
      <c r="H459" s="54" t="str">
        <f>IF(AND('Infos voyageurs'!AA450="Laos",'Infos voyageurs'!AC450="juin"),'Infos voyageurs'!AG450,"")</f>
        <v/>
      </c>
      <c r="I459" s="56" t="str">
        <f>IF(AND('Infos voyageurs'!AA449="Laos",'Infos voyageurs'!AC449="juillet"),'Infos voyageurs'!AG449,"")</f>
        <v/>
      </c>
      <c r="J459" s="56" t="str">
        <f>IF(AND('Infos voyageurs'!AA449="Laos",'Infos voyageurs'!AC449="août"),'Infos voyageurs'!AG449,"")</f>
        <v/>
      </c>
      <c r="K459" s="56" t="str">
        <f>IF(AND('Infos voyageurs'!AA449="Laos",'Infos voyageurs'!AC449="septembre"),'Infos voyageurs'!AG449,"")</f>
        <v/>
      </c>
      <c r="L459" s="58" t="str">
        <f>IF(AND('Infos voyageurs'!AA449="Laos",'Infos voyageurs'!AC449="octobre"),'Infos voyageurs'!AG449,"")</f>
        <v/>
      </c>
      <c r="M459" s="58" t="str">
        <f>IF(AND('Infos voyageurs'!AA449="Laos",'Infos voyageurs'!AC449="novembre"),'Infos voyageurs'!AG449,"")</f>
        <v/>
      </c>
      <c r="N459" s="58" t="str">
        <f>IF(AND('Infos voyageurs'!AA449="Laos",'Infos voyageurs'!AC449="décembre"),'Infos voyageurs'!AG449,"")</f>
        <v/>
      </c>
      <c r="R459" s="24" t="str">
        <f>IF('Infos voyageurs'!AA449="Laos",'Infos voyageurs'!AI449,"")</f>
        <v/>
      </c>
      <c r="U459" s="54" t="str">
        <f>IF('Infos voyageurs'!AE449="Laos",'Infos voyageurs'!AL449,"")</f>
        <v/>
      </c>
      <c r="X459" s="56" t="str">
        <f>IF('Infos voyageurs'!AA449="Laos",'Infos voyageurs'!AN449,"")</f>
        <v/>
      </c>
      <c r="AA459" s="58">
        <f t="shared" si="14"/>
        <v>0</v>
      </c>
    </row>
    <row r="460" spans="1:27" ht="16" customHeight="1" x14ac:dyDescent="0.2">
      <c r="A460" s="1" t="str">
        <f>IF('Infos voyageurs'!AA450="Laos",'Infos voyageurs'!B450,"")</f>
        <v/>
      </c>
      <c r="B460" s="61">
        <f t="shared" si="13"/>
        <v>0</v>
      </c>
      <c r="C460" s="24" t="str">
        <f>IF(AND('Infos voyageurs'!AA450="Laos",'Infos voyageurs'!AC450="janvier"),'Infos voyageurs'!AG450,"")</f>
        <v/>
      </c>
      <c r="D460" s="24" t="str">
        <f>IF(AND('Infos voyageurs'!AA450="Laos",'Infos voyageurs'!AC450="février"),'Infos voyageurs'!AG450,"")</f>
        <v/>
      </c>
      <c r="E460" s="24" t="str">
        <f>IF(AND('Infos voyageurs'!AA450="Laos",'Infos voyageurs'!AC450="mars"),'Infos voyageurs'!AG450,"")</f>
        <v/>
      </c>
      <c r="F460" s="54" t="str">
        <f>IF(AND('Infos voyageurs'!AA450="Laos",'Infos voyageurs'!AC450="avril"),'Infos voyageurs'!AG450,"")</f>
        <v/>
      </c>
      <c r="G460" s="54" t="str">
        <f>IF(AND('Infos voyageurs'!AA450="Laos",'Infos voyageurs'!AC450="mai"),'Infos voyageurs'!AG450,"")</f>
        <v/>
      </c>
      <c r="H460" s="54" t="str">
        <f>IF(AND('Infos voyageurs'!AA451="Laos",'Infos voyageurs'!AC451="juin"),'Infos voyageurs'!AG451,"")</f>
        <v/>
      </c>
      <c r="I460" s="56" t="str">
        <f>IF(AND('Infos voyageurs'!AA450="Laos",'Infos voyageurs'!AC450="juillet"),'Infos voyageurs'!AG450,"")</f>
        <v/>
      </c>
      <c r="J460" s="56" t="str">
        <f>IF(AND('Infos voyageurs'!AA450="Laos",'Infos voyageurs'!AC450="août"),'Infos voyageurs'!AG450,"")</f>
        <v/>
      </c>
      <c r="K460" s="56" t="str">
        <f>IF(AND('Infos voyageurs'!AA450="Laos",'Infos voyageurs'!AC450="septembre"),'Infos voyageurs'!AG450,"")</f>
        <v/>
      </c>
      <c r="L460" s="58" t="str">
        <f>IF(AND('Infos voyageurs'!AA450="Laos",'Infos voyageurs'!AC450="octobre"),'Infos voyageurs'!AG450,"")</f>
        <v/>
      </c>
      <c r="M460" s="58" t="str">
        <f>IF(AND('Infos voyageurs'!AA450="Laos",'Infos voyageurs'!AC450="novembre"),'Infos voyageurs'!AG450,"")</f>
        <v/>
      </c>
      <c r="N460" s="58" t="str">
        <f>IF(AND('Infos voyageurs'!AA450="Laos",'Infos voyageurs'!AC450="décembre"),'Infos voyageurs'!AG450,"")</f>
        <v/>
      </c>
      <c r="R460" s="24" t="str">
        <f>IF('Infos voyageurs'!AA450="Laos",'Infos voyageurs'!AI450,"")</f>
        <v/>
      </c>
      <c r="U460" s="54" t="str">
        <f>IF('Infos voyageurs'!AE450="Laos",'Infos voyageurs'!AL450,"")</f>
        <v/>
      </c>
      <c r="X460" s="56" t="str">
        <f>IF('Infos voyageurs'!AA450="Laos",'Infos voyageurs'!AN450,"")</f>
        <v/>
      </c>
      <c r="AA460" s="58">
        <f t="shared" si="14"/>
        <v>0</v>
      </c>
    </row>
    <row r="461" spans="1:27" ht="16" customHeight="1" x14ac:dyDescent="0.2">
      <c r="A461" s="1" t="str">
        <f>IF('Infos voyageurs'!AA451="Laos",'Infos voyageurs'!B451,"")</f>
        <v/>
      </c>
      <c r="B461" s="61">
        <f t="shared" ref="B461:B500" si="15">SUM(C461:N461)</f>
        <v>0</v>
      </c>
      <c r="C461" s="24" t="str">
        <f>IF(AND('Infos voyageurs'!AA451="Laos",'Infos voyageurs'!AC451="janvier"),'Infos voyageurs'!AG451,"")</f>
        <v/>
      </c>
      <c r="D461" s="24" t="str">
        <f>IF(AND('Infos voyageurs'!AA451="Laos",'Infos voyageurs'!AC451="février"),'Infos voyageurs'!AG451,"")</f>
        <v/>
      </c>
      <c r="E461" s="24" t="str">
        <f>IF(AND('Infos voyageurs'!AA451="Laos",'Infos voyageurs'!AC451="mars"),'Infos voyageurs'!AG451,"")</f>
        <v/>
      </c>
      <c r="F461" s="54" t="str">
        <f>IF(AND('Infos voyageurs'!AA451="Laos",'Infos voyageurs'!AC451="avril"),'Infos voyageurs'!AG451,"")</f>
        <v/>
      </c>
      <c r="G461" s="54" t="str">
        <f>IF(AND('Infos voyageurs'!AA451="Laos",'Infos voyageurs'!AC451="mai"),'Infos voyageurs'!AG451,"")</f>
        <v/>
      </c>
      <c r="H461" s="54" t="str">
        <f>IF(AND('Infos voyageurs'!AA452="Laos",'Infos voyageurs'!AC452="juin"),'Infos voyageurs'!AG452,"")</f>
        <v/>
      </c>
      <c r="I461" s="56" t="str">
        <f>IF(AND('Infos voyageurs'!AA451="Laos",'Infos voyageurs'!AC451="juillet"),'Infos voyageurs'!AG451,"")</f>
        <v/>
      </c>
      <c r="J461" s="56" t="str">
        <f>IF(AND('Infos voyageurs'!AA451="Laos",'Infos voyageurs'!AC451="août"),'Infos voyageurs'!AG451,"")</f>
        <v/>
      </c>
      <c r="K461" s="56" t="str">
        <f>IF(AND('Infos voyageurs'!AA451="Laos",'Infos voyageurs'!AC451="septembre"),'Infos voyageurs'!AG451,"")</f>
        <v/>
      </c>
      <c r="L461" s="58" t="str">
        <f>IF(AND('Infos voyageurs'!AA451="Laos",'Infos voyageurs'!AC451="octobre"),'Infos voyageurs'!AG451,"")</f>
        <v/>
      </c>
      <c r="M461" s="58" t="str">
        <f>IF(AND('Infos voyageurs'!AA451="Laos",'Infos voyageurs'!AC451="novembre"),'Infos voyageurs'!AG451,"")</f>
        <v/>
      </c>
      <c r="N461" s="58" t="str">
        <f>IF(AND('Infos voyageurs'!AA451="Laos",'Infos voyageurs'!AC451="décembre"),'Infos voyageurs'!AG451,"")</f>
        <v/>
      </c>
      <c r="R461" s="24" t="str">
        <f>IF('Infos voyageurs'!AA451="Laos",'Infos voyageurs'!AI451,"")</f>
        <v/>
      </c>
      <c r="U461" s="54" t="str">
        <f>IF('Infos voyageurs'!AE451="Laos",'Infos voyageurs'!AL451,"")</f>
        <v/>
      </c>
      <c r="X461" s="56" t="str">
        <f>IF('Infos voyageurs'!AA451="Laos",'Infos voyageurs'!AN451,"")</f>
        <v/>
      </c>
      <c r="AA461" s="58">
        <f t="shared" ref="AA461:AA500" si="16">B461</f>
        <v>0</v>
      </c>
    </row>
    <row r="462" spans="1:27" ht="16" customHeight="1" x14ac:dyDescent="0.2">
      <c r="A462" s="1" t="str">
        <f>IF('Infos voyageurs'!AA452="Laos",'Infos voyageurs'!B452,"")</f>
        <v/>
      </c>
      <c r="B462" s="61">
        <f t="shared" si="15"/>
        <v>0</v>
      </c>
      <c r="C462" s="24" t="str">
        <f>IF(AND('Infos voyageurs'!AA452="Laos",'Infos voyageurs'!AC452="janvier"),'Infos voyageurs'!AG452,"")</f>
        <v/>
      </c>
      <c r="D462" s="24" t="str">
        <f>IF(AND('Infos voyageurs'!AA452="Laos",'Infos voyageurs'!AC452="février"),'Infos voyageurs'!AG452,"")</f>
        <v/>
      </c>
      <c r="E462" s="24" t="str">
        <f>IF(AND('Infos voyageurs'!AA452="Laos",'Infos voyageurs'!AC452="mars"),'Infos voyageurs'!AG452,"")</f>
        <v/>
      </c>
      <c r="F462" s="54" t="str">
        <f>IF(AND('Infos voyageurs'!AA452="Laos",'Infos voyageurs'!AC452="avril"),'Infos voyageurs'!AG452,"")</f>
        <v/>
      </c>
      <c r="G462" s="54" t="str">
        <f>IF(AND('Infos voyageurs'!AA452="Laos",'Infos voyageurs'!AC452="mai"),'Infos voyageurs'!AG452,"")</f>
        <v/>
      </c>
      <c r="H462" s="54" t="str">
        <f>IF(AND('Infos voyageurs'!AA453="Laos",'Infos voyageurs'!AC453="juin"),'Infos voyageurs'!AG453,"")</f>
        <v/>
      </c>
      <c r="I462" s="56" t="str">
        <f>IF(AND('Infos voyageurs'!AA452="Laos",'Infos voyageurs'!AC452="juillet"),'Infos voyageurs'!AG452,"")</f>
        <v/>
      </c>
      <c r="J462" s="56" t="str">
        <f>IF(AND('Infos voyageurs'!AA452="Laos",'Infos voyageurs'!AC452="août"),'Infos voyageurs'!AG452,"")</f>
        <v/>
      </c>
      <c r="K462" s="56" t="str">
        <f>IF(AND('Infos voyageurs'!AA452="Laos",'Infos voyageurs'!AC452="septembre"),'Infos voyageurs'!AG452,"")</f>
        <v/>
      </c>
      <c r="L462" s="58" t="str">
        <f>IF(AND('Infos voyageurs'!AA452="Laos",'Infos voyageurs'!AC452="octobre"),'Infos voyageurs'!AG452,"")</f>
        <v/>
      </c>
      <c r="M462" s="58" t="str">
        <f>IF(AND('Infos voyageurs'!AA452="Laos",'Infos voyageurs'!AC452="novembre"),'Infos voyageurs'!AG452,"")</f>
        <v/>
      </c>
      <c r="N462" s="58" t="str">
        <f>IF(AND('Infos voyageurs'!AA452="Laos",'Infos voyageurs'!AC452="décembre"),'Infos voyageurs'!AG452,"")</f>
        <v/>
      </c>
      <c r="R462" s="24" t="str">
        <f>IF('Infos voyageurs'!AA452="Laos",'Infos voyageurs'!AI452,"")</f>
        <v/>
      </c>
      <c r="U462" s="54" t="str">
        <f>IF('Infos voyageurs'!AE452="Laos",'Infos voyageurs'!AL452,"")</f>
        <v/>
      </c>
      <c r="X462" s="56" t="str">
        <f>IF('Infos voyageurs'!AA452="Laos",'Infos voyageurs'!AN452,"")</f>
        <v/>
      </c>
      <c r="AA462" s="58">
        <f t="shared" si="16"/>
        <v>0</v>
      </c>
    </row>
    <row r="463" spans="1:27" ht="16" customHeight="1" x14ac:dyDescent="0.2">
      <c r="A463" s="1" t="str">
        <f>IF('Infos voyageurs'!AA453="Laos",'Infos voyageurs'!B453,"")</f>
        <v/>
      </c>
      <c r="B463" s="61">
        <f t="shared" si="15"/>
        <v>0</v>
      </c>
      <c r="C463" s="24" t="str">
        <f>IF(AND('Infos voyageurs'!AA453="Laos",'Infos voyageurs'!AC453="janvier"),'Infos voyageurs'!AG453,"")</f>
        <v/>
      </c>
      <c r="D463" s="24" t="str">
        <f>IF(AND('Infos voyageurs'!AA453="Laos",'Infos voyageurs'!AC453="février"),'Infos voyageurs'!AG453,"")</f>
        <v/>
      </c>
      <c r="E463" s="24" t="str">
        <f>IF(AND('Infos voyageurs'!AA453="Laos",'Infos voyageurs'!AC453="mars"),'Infos voyageurs'!AG453,"")</f>
        <v/>
      </c>
      <c r="F463" s="54" t="str">
        <f>IF(AND('Infos voyageurs'!AA453="Laos",'Infos voyageurs'!AC453="avril"),'Infos voyageurs'!AG453,"")</f>
        <v/>
      </c>
      <c r="G463" s="54" t="str">
        <f>IF(AND('Infos voyageurs'!AA453="Laos",'Infos voyageurs'!AC453="mai"),'Infos voyageurs'!AG453,"")</f>
        <v/>
      </c>
      <c r="H463" s="54" t="str">
        <f>IF(AND('Infos voyageurs'!AA454="Laos",'Infos voyageurs'!AC454="juin"),'Infos voyageurs'!AG454,"")</f>
        <v/>
      </c>
      <c r="I463" s="56" t="str">
        <f>IF(AND('Infos voyageurs'!AA453="Laos",'Infos voyageurs'!AC453="juillet"),'Infos voyageurs'!AG453,"")</f>
        <v/>
      </c>
      <c r="J463" s="56" t="str">
        <f>IF(AND('Infos voyageurs'!AA453="Laos",'Infos voyageurs'!AC453="août"),'Infos voyageurs'!AG453,"")</f>
        <v/>
      </c>
      <c r="K463" s="56" t="str">
        <f>IF(AND('Infos voyageurs'!AA453="Laos",'Infos voyageurs'!AC453="septembre"),'Infos voyageurs'!AG453,"")</f>
        <v/>
      </c>
      <c r="L463" s="58" t="str">
        <f>IF(AND('Infos voyageurs'!AA453="Laos",'Infos voyageurs'!AC453="octobre"),'Infos voyageurs'!AG453,"")</f>
        <v/>
      </c>
      <c r="M463" s="58" t="str">
        <f>IF(AND('Infos voyageurs'!AA453="Laos",'Infos voyageurs'!AC453="novembre"),'Infos voyageurs'!AG453,"")</f>
        <v/>
      </c>
      <c r="N463" s="58" t="str">
        <f>IF(AND('Infos voyageurs'!AA453="Laos",'Infos voyageurs'!AC453="décembre"),'Infos voyageurs'!AG453,"")</f>
        <v/>
      </c>
      <c r="R463" s="24" t="str">
        <f>IF('Infos voyageurs'!AA453="Laos",'Infos voyageurs'!AI453,"")</f>
        <v/>
      </c>
      <c r="U463" s="54" t="str">
        <f>IF('Infos voyageurs'!AE453="Laos",'Infos voyageurs'!AL453,"")</f>
        <v/>
      </c>
      <c r="X463" s="56" t="str">
        <f>IF('Infos voyageurs'!AA453="Laos",'Infos voyageurs'!AN453,"")</f>
        <v/>
      </c>
      <c r="AA463" s="58">
        <f t="shared" si="16"/>
        <v>0</v>
      </c>
    </row>
    <row r="464" spans="1:27" ht="16" customHeight="1" x14ac:dyDescent="0.2">
      <c r="A464" s="1" t="str">
        <f>IF('Infos voyageurs'!AA454="Laos",'Infos voyageurs'!B454,"")</f>
        <v/>
      </c>
      <c r="B464" s="61">
        <f t="shared" si="15"/>
        <v>0</v>
      </c>
      <c r="C464" s="24" t="str">
        <f>IF(AND('Infos voyageurs'!AA454="Laos",'Infos voyageurs'!AC454="janvier"),'Infos voyageurs'!AG454,"")</f>
        <v/>
      </c>
      <c r="D464" s="24" t="str">
        <f>IF(AND('Infos voyageurs'!AA454="Laos",'Infos voyageurs'!AC454="février"),'Infos voyageurs'!AG454,"")</f>
        <v/>
      </c>
      <c r="E464" s="24" t="str">
        <f>IF(AND('Infos voyageurs'!AA454="Laos",'Infos voyageurs'!AC454="mars"),'Infos voyageurs'!AG454,"")</f>
        <v/>
      </c>
      <c r="F464" s="54" t="str">
        <f>IF(AND('Infos voyageurs'!AA454="Laos",'Infos voyageurs'!AC454="avril"),'Infos voyageurs'!AG454,"")</f>
        <v/>
      </c>
      <c r="G464" s="54" t="str">
        <f>IF(AND('Infos voyageurs'!AA454="Laos",'Infos voyageurs'!AC454="mai"),'Infos voyageurs'!AG454,"")</f>
        <v/>
      </c>
      <c r="H464" s="54" t="str">
        <f>IF(AND('Infos voyageurs'!AA455="Laos",'Infos voyageurs'!AC455="juin"),'Infos voyageurs'!AG455,"")</f>
        <v/>
      </c>
      <c r="I464" s="56" t="str">
        <f>IF(AND('Infos voyageurs'!AA454="Laos",'Infos voyageurs'!AC454="juillet"),'Infos voyageurs'!AG454,"")</f>
        <v/>
      </c>
      <c r="J464" s="56" t="str">
        <f>IF(AND('Infos voyageurs'!AA454="Laos",'Infos voyageurs'!AC454="août"),'Infos voyageurs'!AG454,"")</f>
        <v/>
      </c>
      <c r="K464" s="56" t="str">
        <f>IF(AND('Infos voyageurs'!AA454="Laos",'Infos voyageurs'!AC454="septembre"),'Infos voyageurs'!AG454,"")</f>
        <v/>
      </c>
      <c r="L464" s="58" t="str">
        <f>IF(AND('Infos voyageurs'!AA454="Laos",'Infos voyageurs'!AC454="octobre"),'Infos voyageurs'!AG454,"")</f>
        <v/>
      </c>
      <c r="M464" s="58" t="str">
        <f>IF(AND('Infos voyageurs'!AA454="Laos",'Infos voyageurs'!AC454="novembre"),'Infos voyageurs'!AG454,"")</f>
        <v/>
      </c>
      <c r="N464" s="58" t="str">
        <f>IF(AND('Infos voyageurs'!AA454="Laos",'Infos voyageurs'!AC454="décembre"),'Infos voyageurs'!AG454,"")</f>
        <v/>
      </c>
      <c r="R464" s="24" t="str">
        <f>IF('Infos voyageurs'!AA454="Laos",'Infos voyageurs'!AI454,"")</f>
        <v/>
      </c>
      <c r="U464" s="54" t="str">
        <f>IF('Infos voyageurs'!AE454="Laos",'Infos voyageurs'!AL454,"")</f>
        <v/>
      </c>
      <c r="X464" s="56" t="str">
        <f>IF('Infos voyageurs'!AA454="Laos",'Infos voyageurs'!AN454,"")</f>
        <v/>
      </c>
      <c r="AA464" s="58">
        <f t="shared" si="16"/>
        <v>0</v>
      </c>
    </row>
    <row r="465" spans="1:27" ht="16" customHeight="1" x14ac:dyDescent="0.2">
      <c r="A465" s="1" t="str">
        <f>IF('Infos voyageurs'!AA455="Laos",'Infos voyageurs'!B455,"")</f>
        <v/>
      </c>
      <c r="B465" s="61">
        <f t="shared" si="15"/>
        <v>0</v>
      </c>
      <c r="C465" s="24" t="str">
        <f>IF(AND('Infos voyageurs'!AA455="Laos",'Infos voyageurs'!AC455="janvier"),'Infos voyageurs'!AG455,"")</f>
        <v/>
      </c>
      <c r="D465" s="24" t="str">
        <f>IF(AND('Infos voyageurs'!AA455="Laos",'Infos voyageurs'!AC455="février"),'Infos voyageurs'!AG455,"")</f>
        <v/>
      </c>
      <c r="E465" s="24" t="str">
        <f>IF(AND('Infos voyageurs'!AA455="Laos",'Infos voyageurs'!AC455="mars"),'Infos voyageurs'!AG455,"")</f>
        <v/>
      </c>
      <c r="F465" s="54" t="str">
        <f>IF(AND('Infos voyageurs'!AA455="Laos",'Infos voyageurs'!AC455="avril"),'Infos voyageurs'!AG455,"")</f>
        <v/>
      </c>
      <c r="G465" s="54" t="str">
        <f>IF(AND('Infos voyageurs'!AA455="Laos",'Infos voyageurs'!AC455="mai"),'Infos voyageurs'!AG455,"")</f>
        <v/>
      </c>
      <c r="H465" s="54" t="str">
        <f>IF(AND('Infos voyageurs'!AA456="Laos",'Infos voyageurs'!AC456="juin"),'Infos voyageurs'!AG456,"")</f>
        <v/>
      </c>
      <c r="I465" s="56" t="str">
        <f>IF(AND('Infos voyageurs'!AA455="Laos",'Infos voyageurs'!AC455="juillet"),'Infos voyageurs'!AG455,"")</f>
        <v/>
      </c>
      <c r="J465" s="56" t="str">
        <f>IF(AND('Infos voyageurs'!AA455="Laos",'Infos voyageurs'!AC455="août"),'Infos voyageurs'!AG455,"")</f>
        <v/>
      </c>
      <c r="K465" s="56" t="str">
        <f>IF(AND('Infos voyageurs'!AA455="Laos",'Infos voyageurs'!AC455="septembre"),'Infos voyageurs'!AG455,"")</f>
        <v/>
      </c>
      <c r="L465" s="58" t="str">
        <f>IF(AND('Infos voyageurs'!AA455="Laos",'Infos voyageurs'!AC455="octobre"),'Infos voyageurs'!AG455,"")</f>
        <v/>
      </c>
      <c r="M465" s="58" t="str">
        <f>IF(AND('Infos voyageurs'!AA455="Laos",'Infos voyageurs'!AC455="novembre"),'Infos voyageurs'!AG455,"")</f>
        <v/>
      </c>
      <c r="N465" s="58" t="str">
        <f>IF(AND('Infos voyageurs'!AA455="Laos",'Infos voyageurs'!AC455="décembre"),'Infos voyageurs'!AG455,"")</f>
        <v/>
      </c>
      <c r="R465" s="24" t="str">
        <f>IF('Infos voyageurs'!AA455="Laos",'Infos voyageurs'!AI455,"")</f>
        <v/>
      </c>
      <c r="U465" s="54" t="str">
        <f>IF('Infos voyageurs'!AE455="Laos",'Infos voyageurs'!AL455,"")</f>
        <v/>
      </c>
      <c r="X465" s="56" t="str">
        <f>IF('Infos voyageurs'!AA455="Laos",'Infos voyageurs'!AN455,"")</f>
        <v/>
      </c>
      <c r="AA465" s="58">
        <f t="shared" si="16"/>
        <v>0</v>
      </c>
    </row>
    <row r="466" spans="1:27" ht="16" customHeight="1" x14ac:dyDescent="0.2">
      <c r="A466" s="1" t="str">
        <f>IF('Infos voyageurs'!AA456="Laos",'Infos voyageurs'!B456,"")</f>
        <v/>
      </c>
      <c r="B466" s="61">
        <f t="shared" si="15"/>
        <v>0</v>
      </c>
      <c r="C466" s="24" t="str">
        <f>IF(AND('Infos voyageurs'!AA456="Laos",'Infos voyageurs'!AC456="janvier"),'Infos voyageurs'!AG456,"")</f>
        <v/>
      </c>
      <c r="D466" s="24" t="str">
        <f>IF(AND('Infos voyageurs'!AA456="Laos",'Infos voyageurs'!AC456="février"),'Infos voyageurs'!AG456,"")</f>
        <v/>
      </c>
      <c r="E466" s="24" t="str">
        <f>IF(AND('Infos voyageurs'!AA456="Laos",'Infos voyageurs'!AC456="mars"),'Infos voyageurs'!AG456,"")</f>
        <v/>
      </c>
      <c r="F466" s="54" t="str">
        <f>IF(AND('Infos voyageurs'!AA456="Laos",'Infos voyageurs'!AC456="avril"),'Infos voyageurs'!AG456,"")</f>
        <v/>
      </c>
      <c r="G466" s="54" t="str">
        <f>IF(AND('Infos voyageurs'!AA456="Laos",'Infos voyageurs'!AC456="mai"),'Infos voyageurs'!AG456,"")</f>
        <v/>
      </c>
      <c r="H466" s="54" t="str">
        <f>IF(AND('Infos voyageurs'!AA457="Laos",'Infos voyageurs'!AC457="juin"),'Infos voyageurs'!AG457,"")</f>
        <v/>
      </c>
      <c r="I466" s="56" t="str">
        <f>IF(AND('Infos voyageurs'!AA456="Laos",'Infos voyageurs'!AC456="juillet"),'Infos voyageurs'!AG456,"")</f>
        <v/>
      </c>
      <c r="J466" s="56" t="str">
        <f>IF(AND('Infos voyageurs'!AA456="Laos",'Infos voyageurs'!AC456="août"),'Infos voyageurs'!AG456,"")</f>
        <v/>
      </c>
      <c r="K466" s="56" t="str">
        <f>IF(AND('Infos voyageurs'!AA456="Laos",'Infos voyageurs'!AC456="septembre"),'Infos voyageurs'!AG456,"")</f>
        <v/>
      </c>
      <c r="L466" s="58" t="str">
        <f>IF(AND('Infos voyageurs'!AA456="Laos",'Infos voyageurs'!AC456="octobre"),'Infos voyageurs'!AG456,"")</f>
        <v/>
      </c>
      <c r="M466" s="58" t="str">
        <f>IF(AND('Infos voyageurs'!AA456="Laos",'Infos voyageurs'!AC456="novembre"),'Infos voyageurs'!AG456,"")</f>
        <v/>
      </c>
      <c r="N466" s="58" t="str">
        <f>IF(AND('Infos voyageurs'!AA456="Laos",'Infos voyageurs'!AC456="décembre"),'Infos voyageurs'!AG456,"")</f>
        <v/>
      </c>
      <c r="R466" s="24" t="str">
        <f>IF('Infos voyageurs'!AA456="Laos",'Infos voyageurs'!AI456,"")</f>
        <v/>
      </c>
      <c r="U466" s="54" t="str">
        <f>IF('Infos voyageurs'!AE456="Laos",'Infos voyageurs'!AL456,"")</f>
        <v/>
      </c>
      <c r="X466" s="56" t="str">
        <f>IF('Infos voyageurs'!AA456="Laos",'Infos voyageurs'!AN456,"")</f>
        <v/>
      </c>
      <c r="AA466" s="58">
        <f t="shared" si="16"/>
        <v>0</v>
      </c>
    </row>
    <row r="467" spans="1:27" ht="16" customHeight="1" x14ac:dyDescent="0.2">
      <c r="A467" s="1" t="str">
        <f>IF('Infos voyageurs'!AA457="Laos",'Infos voyageurs'!B457,"")</f>
        <v/>
      </c>
      <c r="B467" s="61">
        <f t="shared" si="15"/>
        <v>0</v>
      </c>
      <c r="C467" s="24" t="str">
        <f>IF(AND('Infos voyageurs'!AA457="Laos",'Infos voyageurs'!AC457="janvier"),'Infos voyageurs'!AG457,"")</f>
        <v/>
      </c>
      <c r="D467" s="24" t="str">
        <f>IF(AND('Infos voyageurs'!AA457="Laos",'Infos voyageurs'!AC457="février"),'Infos voyageurs'!AG457,"")</f>
        <v/>
      </c>
      <c r="E467" s="24" t="str">
        <f>IF(AND('Infos voyageurs'!AA457="Laos",'Infos voyageurs'!AC457="mars"),'Infos voyageurs'!AG457,"")</f>
        <v/>
      </c>
      <c r="F467" s="54" t="str">
        <f>IF(AND('Infos voyageurs'!AA457="Laos",'Infos voyageurs'!AC457="avril"),'Infos voyageurs'!AG457,"")</f>
        <v/>
      </c>
      <c r="G467" s="54" t="str">
        <f>IF(AND('Infos voyageurs'!AA457="Laos",'Infos voyageurs'!AC457="mai"),'Infos voyageurs'!AG457,"")</f>
        <v/>
      </c>
      <c r="H467" s="54" t="str">
        <f>IF(AND('Infos voyageurs'!AA458="Laos",'Infos voyageurs'!AC458="juin"),'Infos voyageurs'!AG458,"")</f>
        <v/>
      </c>
      <c r="I467" s="56" t="str">
        <f>IF(AND('Infos voyageurs'!AA457="Laos",'Infos voyageurs'!AC457="juillet"),'Infos voyageurs'!AG457,"")</f>
        <v/>
      </c>
      <c r="J467" s="56" t="str">
        <f>IF(AND('Infos voyageurs'!AA457="Laos",'Infos voyageurs'!AC457="août"),'Infos voyageurs'!AG457,"")</f>
        <v/>
      </c>
      <c r="K467" s="56" t="str">
        <f>IF(AND('Infos voyageurs'!AA457="Laos",'Infos voyageurs'!AC457="septembre"),'Infos voyageurs'!AG457,"")</f>
        <v/>
      </c>
      <c r="L467" s="58" t="str">
        <f>IF(AND('Infos voyageurs'!AA457="Laos",'Infos voyageurs'!AC457="octobre"),'Infos voyageurs'!AG457,"")</f>
        <v/>
      </c>
      <c r="M467" s="58" t="str">
        <f>IF(AND('Infos voyageurs'!AA457="Laos",'Infos voyageurs'!AC457="novembre"),'Infos voyageurs'!AG457,"")</f>
        <v/>
      </c>
      <c r="N467" s="58" t="str">
        <f>IF(AND('Infos voyageurs'!AA457="Laos",'Infos voyageurs'!AC457="décembre"),'Infos voyageurs'!AG457,"")</f>
        <v/>
      </c>
      <c r="R467" s="24" t="str">
        <f>IF('Infos voyageurs'!AA457="Laos",'Infos voyageurs'!AI457,"")</f>
        <v/>
      </c>
      <c r="U467" s="54" t="str">
        <f>IF('Infos voyageurs'!AE457="Laos",'Infos voyageurs'!AL457,"")</f>
        <v/>
      </c>
      <c r="X467" s="56" t="str">
        <f>IF('Infos voyageurs'!AA457="Laos",'Infos voyageurs'!AN457,"")</f>
        <v/>
      </c>
      <c r="AA467" s="58">
        <f t="shared" si="16"/>
        <v>0</v>
      </c>
    </row>
    <row r="468" spans="1:27" ht="16" customHeight="1" x14ac:dyDescent="0.2">
      <c r="A468" s="1" t="str">
        <f>IF('Infos voyageurs'!AA458="Laos",'Infos voyageurs'!B458,"")</f>
        <v/>
      </c>
      <c r="B468" s="61">
        <f t="shared" si="15"/>
        <v>0</v>
      </c>
      <c r="C468" s="24" t="str">
        <f>IF(AND('Infos voyageurs'!AA458="Laos",'Infos voyageurs'!AC458="janvier"),'Infos voyageurs'!AG458,"")</f>
        <v/>
      </c>
      <c r="D468" s="24" t="str">
        <f>IF(AND('Infos voyageurs'!AA458="Laos",'Infos voyageurs'!AC458="février"),'Infos voyageurs'!AG458,"")</f>
        <v/>
      </c>
      <c r="E468" s="24" t="str">
        <f>IF(AND('Infos voyageurs'!AA458="Laos",'Infos voyageurs'!AC458="mars"),'Infos voyageurs'!AG458,"")</f>
        <v/>
      </c>
      <c r="F468" s="54" t="str">
        <f>IF(AND('Infos voyageurs'!AA458="Laos",'Infos voyageurs'!AC458="avril"),'Infos voyageurs'!AG458,"")</f>
        <v/>
      </c>
      <c r="G468" s="54" t="str">
        <f>IF(AND('Infos voyageurs'!AA458="Laos",'Infos voyageurs'!AC458="mai"),'Infos voyageurs'!AG458,"")</f>
        <v/>
      </c>
      <c r="H468" s="54" t="str">
        <f>IF(AND('Infos voyageurs'!AA459="Laos",'Infos voyageurs'!AC459="juin"),'Infos voyageurs'!AG459,"")</f>
        <v/>
      </c>
      <c r="I468" s="56" t="str">
        <f>IF(AND('Infos voyageurs'!AA458="Laos",'Infos voyageurs'!AC458="juillet"),'Infos voyageurs'!AG458,"")</f>
        <v/>
      </c>
      <c r="J468" s="56" t="str">
        <f>IF(AND('Infos voyageurs'!AA458="Laos",'Infos voyageurs'!AC458="août"),'Infos voyageurs'!AG458,"")</f>
        <v/>
      </c>
      <c r="K468" s="56" t="str">
        <f>IF(AND('Infos voyageurs'!AA458="Laos",'Infos voyageurs'!AC458="septembre"),'Infos voyageurs'!AG458,"")</f>
        <v/>
      </c>
      <c r="L468" s="58" t="str">
        <f>IF(AND('Infos voyageurs'!AA458="Laos",'Infos voyageurs'!AC458="octobre"),'Infos voyageurs'!AG458,"")</f>
        <v/>
      </c>
      <c r="M468" s="58" t="str">
        <f>IF(AND('Infos voyageurs'!AA458="Laos",'Infos voyageurs'!AC458="novembre"),'Infos voyageurs'!AG458,"")</f>
        <v/>
      </c>
      <c r="N468" s="58" t="str">
        <f>IF(AND('Infos voyageurs'!AA458="Laos",'Infos voyageurs'!AC458="décembre"),'Infos voyageurs'!AG458,"")</f>
        <v/>
      </c>
      <c r="R468" s="24" t="str">
        <f>IF('Infos voyageurs'!AA458="Laos",'Infos voyageurs'!AI458,"")</f>
        <v/>
      </c>
      <c r="U468" s="54" t="str">
        <f>IF('Infos voyageurs'!AE458="Laos",'Infos voyageurs'!AL458,"")</f>
        <v/>
      </c>
      <c r="X468" s="56" t="str">
        <f>IF('Infos voyageurs'!AA458="Laos",'Infos voyageurs'!AN458,"")</f>
        <v/>
      </c>
      <c r="AA468" s="58">
        <f t="shared" si="16"/>
        <v>0</v>
      </c>
    </row>
    <row r="469" spans="1:27" ht="16" customHeight="1" x14ac:dyDescent="0.2">
      <c r="A469" s="1" t="str">
        <f>IF('Infos voyageurs'!AA459="Laos",'Infos voyageurs'!B459,"")</f>
        <v/>
      </c>
      <c r="B469" s="61">
        <f t="shared" si="15"/>
        <v>0</v>
      </c>
      <c r="C469" s="24" t="str">
        <f>IF(AND('Infos voyageurs'!AA459="Laos",'Infos voyageurs'!AC459="janvier"),'Infos voyageurs'!AG459,"")</f>
        <v/>
      </c>
      <c r="D469" s="24" t="str">
        <f>IF(AND('Infos voyageurs'!AA459="Laos",'Infos voyageurs'!AC459="février"),'Infos voyageurs'!AG459,"")</f>
        <v/>
      </c>
      <c r="E469" s="24" t="str">
        <f>IF(AND('Infos voyageurs'!AA459="Laos",'Infos voyageurs'!AC459="mars"),'Infos voyageurs'!AG459,"")</f>
        <v/>
      </c>
      <c r="F469" s="54" t="str">
        <f>IF(AND('Infos voyageurs'!AA459="Laos",'Infos voyageurs'!AC459="avril"),'Infos voyageurs'!AG459,"")</f>
        <v/>
      </c>
      <c r="G469" s="54" t="str">
        <f>IF(AND('Infos voyageurs'!AA459="Laos",'Infos voyageurs'!AC459="mai"),'Infos voyageurs'!AG459,"")</f>
        <v/>
      </c>
      <c r="H469" s="54" t="str">
        <f>IF(AND('Infos voyageurs'!AA460="Laos",'Infos voyageurs'!AC460="juin"),'Infos voyageurs'!AG460,"")</f>
        <v/>
      </c>
      <c r="I469" s="56" t="str">
        <f>IF(AND('Infos voyageurs'!AA459="Laos",'Infos voyageurs'!AC459="juillet"),'Infos voyageurs'!AG459,"")</f>
        <v/>
      </c>
      <c r="J469" s="56" t="str">
        <f>IF(AND('Infos voyageurs'!AA459="Laos",'Infos voyageurs'!AC459="août"),'Infos voyageurs'!AG459,"")</f>
        <v/>
      </c>
      <c r="K469" s="56" t="str">
        <f>IF(AND('Infos voyageurs'!AA459="Laos",'Infos voyageurs'!AC459="septembre"),'Infos voyageurs'!AG459,"")</f>
        <v/>
      </c>
      <c r="L469" s="58" t="str">
        <f>IF(AND('Infos voyageurs'!AA459="Laos",'Infos voyageurs'!AC459="octobre"),'Infos voyageurs'!AG459,"")</f>
        <v/>
      </c>
      <c r="M469" s="58" t="str">
        <f>IF(AND('Infos voyageurs'!AA459="Laos",'Infos voyageurs'!AC459="novembre"),'Infos voyageurs'!AG459,"")</f>
        <v/>
      </c>
      <c r="N469" s="58" t="str">
        <f>IF(AND('Infos voyageurs'!AA459="Laos",'Infos voyageurs'!AC459="décembre"),'Infos voyageurs'!AG459,"")</f>
        <v/>
      </c>
      <c r="R469" s="24" t="str">
        <f>IF('Infos voyageurs'!AA459="Laos",'Infos voyageurs'!AI459,"")</f>
        <v/>
      </c>
      <c r="U469" s="54" t="str">
        <f>IF('Infos voyageurs'!AE459="Laos",'Infos voyageurs'!AL459,"")</f>
        <v/>
      </c>
      <c r="X469" s="56" t="str">
        <f>IF('Infos voyageurs'!AA459="Laos",'Infos voyageurs'!AN459,"")</f>
        <v/>
      </c>
      <c r="AA469" s="58">
        <f t="shared" si="16"/>
        <v>0</v>
      </c>
    </row>
    <row r="470" spans="1:27" ht="16" customHeight="1" x14ac:dyDescent="0.2">
      <c r="A470" s="1" t="str">
        <f>IF('Infos voyageurs'!AA460="Laos",'Infos voyageurs'!B460,"")</f>
        <v/>
      </c>
      <c r="B470" s="61">
        <f t="shared" si="15"/>
        <v>0</v>
      </c>
      <c r="C470" s="24" t="str">
        <f>IF(AND('Infos voyageurs'!AA460="Laos",'Infos voyageurs'!AC460="janvier"),'Infos voyageurs'!AG460,"")</f>
        <v/>
      </c>
      <c r="D470" s="24" t="str">
        <f>IF(AND('Infos voyageurs'!AA460="Laos",'Infos voyageurs'!AC460="février"),'Infos voyageurs'!AG460,"")</f>
        <v/>
      </c>
      <c r="E470" s="24" t="str">
        <f>IF(AND('Infos voyageurs'!AA460="Laos",'Infos voyageurs'!AC460="mars"),'Infos voyageurs'!AG460,"")</f>
        <v/>
      </c>
      <c r="F470" s="54" t="str">
        <f>IF(AND('Infos voyageurs'!AA460="Laos",'Infos voyageurs'!AC460="avril"),'Infos voyageurs'!AG460,"")</f>
        <v/>
      </c>
      <c r="G470" s="54" t="str">
        <f>IF(AND('Infos voyageurs'!AA460="Laos",'Infos voyageurs'!AC460="mai"),'Infos voyageurs'!AG460,"")</f>
        <v/>
      </c>
      <c r="H470" s="54" t="str">
        <f>IF(AND('Infos voyageurs'!AA461="Laos",'Infos voyageurs'!AC461="juin"),'Infos voyageurs'!AG461,"")</f>
        <v/>
      </c>
      <c r="I470" s="56" t="str">
        <f>IF(AND('Infos voyageurs'!AA460="Laos",'Infos voyageurs'!AC460="juillet"),'Infos voyageurs'!AG460,"")</f>
        <v/>
      </c>
      <c r="J470" s="56" t="str">
        <f>IF(AND('Infos voyageurs'!AA460="Laos",'Infos voyageurs'!AC460="août"),'Infos voyageurs'!AG460,"")</f>
        <v/>
      </c>
      <c r="K470" s="56" t="str">
        <f>IF(AND('Infos voyageurs'!AA460="Laos",'Infos voyageurs'!AC460="septembre"),'Infos voyageurs'!AG460,"")</f>
        <v/>
      </c>
      <c r="L470" s="58" t="str">
        <f>IF(AND('Infos voyageurs'!AA460="Laos",'Infos voyageurs'!AC460="octobre"),'Infos voyageurs'!AG460,"")</f>
        <v/>
      </c>
      <c r="M470" s="58" t="str">
        <f>IF(AND('Infos voyageurs'!AA460="Laos",'Infos voyageurs'!AC460="novembre"),'Infos voyageurs'!AG460,"")</f>
        <v/>
      </c>
      <c r="N470" s="58" t="str">
        <f>IF(AND('Infos voyageurs'!AA460="Laos",'Infos voyageurs'!AC460="décembre"),'Infos voyageurs'!AG460,"")</f>
        <v/>
      </c>
      <c r="R470" s="24" t="str">
        <f>IF('Infos voyageurs'!AA460="Laos",'Infos voyageurs'!AI460,"")</f>
        <v/>
      </c>
      <c r="U470" s="54" t="str">
        <f>IF('Infos voyageurs'!AE460="Laos",'Infos voyageurs'!AL460,"")</f>
        <v/>
      </c>
      <c r="X470" s="56" t="str">
        <f>IF('Infos voyageurs'!AA460="Laos",'Infos voyageurs'!AN460,"")</f>
        <v/>
      </c>
      <c r="AA470" s="58">
        <f t="shared" si="16"/>
        <v>0</v>
      </c>
    </row>
    <row r="471" spans="1:27" ht="16" customHeight="1" x14ac:dyDescent="0.2">
      <c r="A471" s="1" t="str">
        <f>IF('Infos voyageurs'!AA461="Laos",'Infos voyageurs'!B461,"")</f>
        <v/>
      </c>
      <c r="B471" s="61">
        <f t="shared" si="15"/>
        <v>0</v>
      </c>
      <c r="C471" s="24" t="str">
        <f>IF(AND('Infos voyageurs'!AA461="Laos",'Infos voyageurs'!AC461="janvier"),'Infos voyageurs'!AG461,"")</f>
        <v/>
      </c>
      <c r="D471" s="24" t="str">
        <f>IF(AND('Infos voyageurs'!AA461="Laos",'Infos voyageurs'!AC461="février"),'Infos voyageurs'!AG461,"")</f>
        <v/>
      </c>
      <c r="E471" s="24" t="str">
        <f>IF(AND('Infos voyageurs'!AA461="Laos",'Infos voyageurs'!AC461="mars"),'Infos voyageurs'!AG461,"")</f>
        <v/>
      </c>
      <c r="F471" s="54" t="str">
        <f>IF(AND('Infos voyageurs'!AA461="Laos",'Infos voyageurs'!AC461="avril"),'Infos voyageurs'!AG461,"")</f>
        <v/>
      </c>
      <c r="G471" s="54" t="str">
        <f>IF(AND('Infos voyageurs'!AA461="Laos",'Infos voyageurs'!AC461="mai"),'Infos voyageurs'!AG461,"")</f>
        <v/>
      </c>
      <c r="H471" s="54" t="str">
        <f>IF(AND('Infos voyageurs'!AA462="Laos",'Infos voyageurs'!AC462="juin"),'Infos voyageurs'!AG462,"")</f>
        <v/>
      </c>
      <c r="I471" s="56" t="str">
        <f>IF(AND('Infos voyageurs'!AA461="Laos",'Infos voyageurs'!AC461="juillet"),'Infos voyageurs'!AG461,"")</f>
        <v/>
      </c>
      <c r="J471" s="56" t="str">
        <f>IF(AND('Infos voyageurs'!AA461="Laos",'Infos voyageurs'!AC461="août"),'Infos voyageurs'!AG461,"")</f>
        <v/>
      </c>
      <c r="K471" s="56" t="str">
        <f>IF(AND('Infos voyageurs'!AA461="Laos",'Infos voyageurs'!AC461="septembre"),'Infos voyageurs'!AG461,"")</f>
        <v/>
      </c>
      <c r="L471" s="58" t="str">
        <f>IF(AND('Infos voyageurs'!AA461="Laos",'Infos voyageurs'!AC461="octobre"),'Infos voyageurs'!AG461,"")</f>
        <v/>
      </c>
      <c r="M471" s="58" t="str">
        <f>IF(AND('Infos voyageurs'!AA461="Laos",'Infos voyageurs'!AC461="novembre"),'Infos voyageurs'!AG461,"")</f>
        <v/>
      </c>
      <c r="N471" s="58" t="str">
        <f>IF(AND('Infos voyageurs'!AA461="Laos",'Infos voyageurs'!AC461="décembre"),'Infos voyageurs'!AG461,"")</f>
        <v/>
      </c>
      <c r="R471" s="24" t="str">
        <f>IF('Infos voyageurs'!AA461="Laos",'Infos voyageurs'!AI461,"")</f>
        <v/>
      </c>
      <c r="U471" s="54" t="str">
        <f>IF('Infos voyageurs'!AE461="Laos",'Infos voyageurs'!AL461,"")</f>
        <v/>
      </c>
      <c r="X471" s="56" t="str">
        <f>IF('Infos voyageurs'!AA461="Laos",'Infos voyageurs'!AN461,"")</f>
        <v/>
      </c>
      <c r="AA471" s="58">
        <f t="shared" si="16"/>
        <v>0</v>
      </c>
    </row>
    <row r="472" spans="1:27" ht="16" customHeight="1" x14ac:dyDescent="0.2">
      <c r="A472" s="1" t="str">
        <f>IF('Infos voyageurs'!AA462="Laos",'Infos voyageurs'!B462,"")</f>
        <v/>
      </c>
      <c r="B472" s="61">
        <f t="shared" si="15"/>
        <v>0</v>
      </c>
      <c r="C472" s="24" t="str">
        <f>IF(AND('Infos voyageurs'!AA462="Laos",'Infos voyageurs'!AC462="janvier"),'Infos voyageurs'!AG462,"")</f>
        <v/>
      </c>
      <c r="D472" s="24" t="str">
        <f>IF(AND('Infos voyageurs'!AA462="Laos",'Infos voyageurs'!AC462="février"),'Infos voyageurs'!AG462,"")</f>
        <v/>
      </c>
      <c r="E472" s="24" t="str">
        <f>IF(AND('Infos voyageurs'!AA462="Laos",'Infos voyageurs'!AC462="mars"),'Infos voyageurs'!AG462,"")</f>
        <v/>
      </c>
      <c r="F472" s="54" t="str">
        <f>IF(AND('Infos voyageurs'!AA462="Laos",'Infos voyageurs'!AC462="avril"),'Infos voyageurs'!AG462,"")</f>
        <v/>
      </c>
      <c r="G472" s="54" t="str">
        <f>IF(AND('Infos voyageurs'!AA462="Laos",'Infos voyageurs'!AC462="mai"),'Infos voyageurs'!AG462,"")</f>
        <v/>
      </c>
      <c r="H472" s="54" t="str">
        <f>IF(AND('Infos voyageurs'!AA463="Laos",'Infos voyageurs'!AC463="juin"),'Infos voyageurs'!AG463,"")</f>
        <v/>
      </c>
      <c r="I472" s="56" t="str">
        <f>IF(AND('Infos voyageurs'!AA462="Laos",'Infos voyageurs'!AC462="juillet"),'Infos voyageurs'!AG462,"")</f>
        <v/>
      </c>
      <c r="J472" s="56" t="str">
        <f>IF(AND('Infos voyageurs'!AA462="Laos",'Infos voyageurs'!AC462="août"),'Infos voyageurs'!AG462,"")</f>
        <v/>
      </c>
      <c r="K472" s="56" t="str">
        <f>IF(AND('Infos voyageurs'!AA462="Laos",'Infos voyageurs'!AC462="septembre"),'Infos voyageurs'!AG462,"")</f>
        <v/>
      </c>
      <c r="L472" s="58" t="str">
        <f>IF(AND('Infos voyageurs'!AA462="Laos",'Infos voyageurs'!AC462="octobre"),'Infos voyageurs'!AG462,"")</f>
        <v/>
      </c>
      <c r="M472" s="58" t="str">
        <f>IF(AND('Infos voyageurs'!AA462="Laos",'Infos voyageurs'!AC462="novembre"),'Infos voyageurs'!AG462,"")</f>
        <v/>
      </c>
      <c r="N472" s="58" t="str">
        <f>IF(AND('Infos voyageurs'!AA462="Laos",'Infos voyageurs'!AC462="décembre"),'Infos voyageurs'!AG462,"")</f>
        <v/>
      </c>
      <c r="R472" s="24" t="str">
        <f>IF('Infos voyageurs'!AA462="Laos",'Infos voyageurs'!AI462,"")</f>
        <v/>
      </c>
      <c r="U472" s="54" t="str">
        <f>IF('Infos voyageurs'!AE462="Laos",'Infos voyageurs'!AL462,"")</f>
        <v/>
      </c>
      <c r="X472" s="56" t="str">
        <f>IF('Infos voyageurs'!AA462="Laos",'Infos voyageurs'!AN462,"")</f>
        <v/>
      </c>
      <c r="AA472" s="58">
        <f t="shared" si="16"/>
        <v>0</v>
      </c>
    </row>
    <row r="473" spans="1:27" ht="16" customHeight="1" x14ac:dyDescent="0.2">
      <c r="A473" s="1" t="str">
        <f>IF('Infos voyageurs'!AA463="Laos",'Infos voyageurs'!B463,"")</f>
        <v/>
      </c>
      <c r="B473" s="61">
        <f t="shared" si="15"/>
        <v>0</v>
      </c>
      <c r="C473" s="24" t="str">
        <f>IF(AND('Infos voyageurs'!AA463="Laos",'Infos voyageurs'!AC463="janvier"),'Infos voyageurs'!AG463,"")</f>
        <v/>
      </c>
      <c r="D473" s="24" t="str">
        <f>IF(AND('Infos voyageurs'!AA463="Laos",'Infos voyageurs'!AC463="février"),'Infos voyageurs'!AG463,"")</f>
        <v/>
      </c>
      <c r="E473" s="24" t="str">
        <f>IF(AND('Infos voyageurs'!AA463="Laos",'Infos voyageurs'!AC463="mars"),'Infos voyageurs'!AG463,"")</f>
        <v/>
      </c>
      <c r="F473" s="54" t="str">
        <f>IF(AND('Infos voyageurs'!AA463="Laos",'Infos voyageurs'!AC463="avril"),'Infos voyageurs'!AG463,"")</f>
        <v/>
      </c>
      <c r="G473" s="54" t="str">
        <f>IF(AND('Infos voyageurs'!AA463="Laos",'Infos voyageurs'!AC463="mai"),'Infos voyageurs'!AG463,"")</f>
        <v/>
      </c>
      <c r="H473" s="54" t="str">
        <f>IF(AND('Infos voyageurs'!AA464="Laos",'Infos voyageurs'!AC464="juin"),'Infos voyageurs'!AG464,"")</f>
        <v/>
      </c>
      <c r="I473" s="56" t="str">
        <f>IF(AND('Infos voyageurs'!AA463="Laos",'Infos voyageurs'!AC463="juillet"),'Infos voyageurs'!AG463,"")</f>
        <v/>
      </c>
      <c r="J473" s="56" t="str">
        <f>IF(AND('Infos voyageurs'!AA463="Laos",'Infos voyageurs'!AC463="août"),'Infos voyageurs'!AG463,"")</f>
        <v/>
      </c>
      <c r="K473" s="56" t="str">
        <f>IF(AND('Infos voyageurs'!AA463="Laos",'Infos voyageurs'!AC463="septembre"),'Infos voyageurs'!AG463,"")</f>
        <v/>
      </c>
      <c r="L473" s="58" t="str">
        <f>IF(AND('Infos voyageurs'!AA463="Laos",'Infos voyageurs'!AC463="octobre"),'Infos voyageurs'!AG463,"")</f>
        <v/>
      </c>
      <c r="M473" s="58" t="str">
        <f>IF(AND('Infos voyageurs'!AA463="Laos",'Infos voyageurs'!AC463="novembre"),'Infos voyageurs'!AG463,"")</f>
        <v/>
      </c>
      <c r="N473" s="58" t="str">
        <f>IF(AND('Infos voyageurs'!AA463="Laos",'Infos voyageurs'!AC463="décembre"),'Infos voyageurs'!AG463,"")</f>
        <v/>
      </c>
      <c r="R473" s="24" t="str">
        <f>IF('Infos voyageurs'!AA463="Laos",'Infos voyageurs'!AI463,"")</f>
        <v/>
      </c>
      <c r="U473" s="54" t="str">
        <f>IF('Infos voyageurs'!AE463="Laos",'Infos voyageurs'!AL463,"")</f>
        <v/>
      </c>
      <c r="X473" s="56" t="str">
        <f>IF('Infos voyageurs'!AA463="Laos",'Infos voyageurs'!AN463,"")</f>
        <v/>
      </c>
      <c r="AA473" s="58">
        <f t="shared" si="16"/>
        <v>0</v>
      </c>
    </row>
    <row r="474" spans="1:27" ht="16" customHeight="1" x14ac:dyDescent="0.2">
      <c r="A474" s="1" t="str">
        <f>IF('Infos voyageurs'!AA464="Laos",'Infos voyageurs'!B464,"")</f>
        <v/>
      </c>
      <c r="B474" s="61">
        <f t="shared" si="15"/>
        <v>0</v>
      </c>
      <c r="C474" s="24" t="str">
        <f>IF(AND('Infos voyageurs'!AA464="Laos",'Infos voyageurs'!AC464="janvier"),'Infos voyageurs'!AG464,"")</f>
        <v/>
      </c>
      <c r="D474" s="24" t="str">
        <f>IF(AND('Infos voyageurs'!AA464="Laos",'Infos voyageurs'!AC464="février"),'Infos voyageurs'!AG464,"")</f>
        <v/>
      </c>
      <c r="E474" s="24" t="str">
        <f>IF(AND('Infos voyageurs'!AA464="Laos",'Infos voyageurs'!AC464="mars"),'Infos voyageurs'!AG464,"")</f>
        <v/>
      </c>
      <c r="F474" s="54" t="str">
        <f>IF(AND('Infos voyageurs'!AA464="Laos",'Infos voyageurs'!AC464="avril"),'Infos voyageurs'!AG464,"")</f>
        <v/>
      </c>
      <c r="G474" s="54" t="str">
        <f>IF(AND('Infos voyageurs'!AA464="Laos",'Infos voyageurs'!AC464="mai"),'Infos voyageurs'!AG464,"")</f>
        <v/>
      </c>
      <c r="H474" s="54" t="str">
        <f>IF(AND('Infos voyageurs'!AA465="Laos",'Infos voyageurs'!AC465="juin"),'Infos voyageurs'!AG465,"")</f>
        <v/>
      </c>
      <c r="I474" s="56" t="str">
        <f>IF(AND('Infos voyageurs'!AA464="Laos",'Infos voyageurs'!AC464="juillet"),'Infos voyageurs'!AG464,"")</f>
        <v/>
      </c>
      <c r="J474" s="56" t="str">
        <f>IF(AND('Infos voyageurs'!AA464="Laos",'Infos voyageurs'!AC464="août"),'Infos voyageurs'!AG464,"")</f>
        <v/>
      </c>
      <c r="K474" s="56" t="str">
        <f>IF(AND('Infos voyageurs'!AA464="Laos",'Infos voyageurs'!AC464="septembre"),'Infos voyageurs'!AG464,"")</f>
        <v/>
      </c>
      <c r="L474" s="58" t="str">
        <f>IF(AND('Infos voyageurs'!AA464="Laos",'Infos voyageurs'!AC464="octobre"),'Infos voyageurs'!AG464,"")</f>
        <v/>
      </c>
      <c r="M474" s="58" t="str">
        <f>IF(AND('Infos voyageurs'!AA464="Laos",'Infos voyageurs'!AC464="novembre"),'Infos voyageurs'!AG464,"")</f>
        <v/>
      </c>
      <c r="N474" s="58" t="str">
        <f>IF(AND('Infos voyageurs'!AA464="Laos",'Infos voyageurs'!AC464="décembre"),'Infos voyageurs'!AG464,"")</f>
        <v/>
      </c>
      <c r="R474" s="24" t="str">
        <f>IF('Infos voyageurs'!AA464="Laos",'Infos voyageurs'!AI464,"")</f>
        <v/>
      </c>
      <c r="U474" s="54" t="str">
        <f>IF('Infos voyageurs'!AE464="Laos",'Infos voyageurs'!AL464,"")</f>
        <v/>
      </c>
      <c r="X474" s="56" t="str">
        <f>IF('Infos voyageurs'!AA464="Laos",'Infos voyageurs'!AN464,"")</f>
        <v/>
      </c>
      <c r="AA474" s="58">
        <f t="shared" si="16"/>
        <v>0</v>
      </c>
    </row>
    <row r="475" spans="1:27" ht="16" customHeight="1" x14ac:dyDescent="0.2">
      <c r="A475" s="1" t="str">
        <f>IF('Infos voyageurs'!AA465="Laos",'Infos voyageurs'!B465,"")</f>
        <v/>
      </c>
      <c r="B475" s="61">
        <f t="shared" si="15"/>
        <v>0</v>
      </c>
      <c r="C475" s="24" t="str">
        <f>IF(AND('Infos voyageurs'!AA465="Laos",'Infos voyageurs'!AC465="janvier"),'Infos voyageurs'!AG465,"")</f>
        <v/>
      </c>
      <c r="D475" s="24" t="str">
        <f>IF(AND('Infos voyageurs'!AA465="Laos",'Infos voyageurs'!AC465="février"),'Infos voyageurs'!AG465,"")</f>
        <v/>
      </c>
      <c r="E475" s="24" t="str">
        <f>IF(AND('Infos voyageurs'!AA465="Laos",'Infos voyageurs'!AC465="mars"),'Infos voyageurs'!AG465,"")</f>
        <v/>
      </c>
      <c r="F475" s="54" t="str">
        <f>IF(AND('Infos voyageurs'!AA465="Laos",'Infos voyageurs'!AC465="avril"),'Infos voyageurs'!AG465,"")</f>
        <v/>
      </c>
      <c r="G475" s="54" t="str">
        <f>IF(AND('Infos voyageurs'!AA465="Laos",'Infos voyageurs'!AC465="mai"),'Infos voyageurs'!AG465,"")</f>
        <v/>
      </c>
      <c r="H475" s="54" t="str">
        <f>IF(AND('Infos voyageurs'!AA466="Laos",'Infos voyageurs'!AC466="juin"),'Infos voyageurs'!AG466,"")</f>
        <v/>
      </c>
      <c r="I475" s="56" t="str">
        <f>IF(AND('Infos voyageurs'!AA465="Laos",'Infos voyageurs'!AC465="juillet"),'Infos voyageurs'!AG465,"")</f>
        <v/>
      </c>
      <c r="J475" s="56" t="str">
        <f>IF(AND('Infos voyageurs'!AA465="Laos",'Infos voyageurs'!AC465="août"),'Infos voyageurs'!AG465,"")</f>
        <v/>
      </c>
      <c r="K475" s="56" t="str">
        <f>IF(AND('Infos voyageurs'!AA465="Laos",'Infos voyageurs'!AC465="septembre"),'Infos voyageurs'!AG465,"")</f>
        <v/>
      </c>
      <c r="L475" s="58" t="str">
        <f>IF(AND('Infos voyageurs'!AA465="Laos",'Infos voyageurs'!AC465="octobre"),'Infos voyageurs'!AG465,"")</f>
        <v/>
      </c>
      <c r="M475" s="58" t="str">
        <f>IF(AND('Infos voyageurs'!AA465="Laos",'Infos voyageurs'!AC465="novembre"),'Infos voyageurs'!AG465,"")</f>
        <v/>
      </c>
      <c r="N475" s="58" t="str">
        <f>IF(AND('Infos voyageurs'!AA465="Laos",'Infos voyageurs'!AC465="décembre"),'Infos voyageurs'!AG465,"")</f>
        <v/>
      </c>
      <c r="R475" s="24" t="str">
        <f>IF('Infos voyageurs'!AA465="Laos",'Infos voyageurs'!AI465,"")</f>
        <v/>
      </c>
      <c r="U475" s="54" t="str">
        <f>IF('Infos voyageurs'!AE465="Laos",'Infos voyageurs'!AL465,"")</f>
        <v/>
      </c>
      <c r="X475" s="56" t="str">
        <f>IF('Infos voyageurs'!AA465="Laos",'Infos voyageurs'!AN465,"")</f>
        <v/>
      </c>
      <c r="AA475" s="58">
        <f t="shared" si="16"/>
        <v>0</v>
      </c>
    </row>
    <row r="476" spans="1:27" ht="16" customHeight="1" x14ac:dyDescent="0.2">
      <c r="A476" s="1" t="str">
        <f>IF('Infos voyageurs'!AA466="Laos",'Infos voyageurs'!B466,"")</f>
        <v/>
      </c>
      <c r="B476" s="61">
        <f t="shared" si="15"/>
        <v>0</v>
      </c>
      <c r="C476" s="24" t="str">
        <f>IF(AND('Infos voyageurs'!AA466="Laos",'Infos voyageurs'!AC466="janvier"),'Infos voyageurs'!AG466,"")</f>
        <v/>
      </c>
      <c r="D476" s="24" t="str">
        <f>IF(AND('Infos voyageurs'!AA466="Laos",'Infos voyageurs'!AC466="février"),'Infos voyageurs'!AG466,"")</f>
        <v/>
      </c>
      <c r="E476" s="24" t="str">
        <f>IF(AND('Infos voyageurs'!AA466="Laos",'Infos voyageurs'!AC466="mars"),'Infos voyageurs'!AG466,"")</f>
        <v/>
      </c>
      <c r="F476" s="54" t="str">
        <f>IF(AND('Infos voyageurs'!AA466="Laos",'Infos voyageurs'!AC466="avril"),'Infos voyageurs'!AG466,"")</f>
        <v/>
      </c>
      <c r="G476" s="54" t="str">
        <f>IF(AND('Infos voyageurs'!AA466="Laos",'Infos voyageurs'!AC466="mai"),'Infos voyageurs'!AG466,"")</f>
        <v/>
      </c>
      <c r="H476" s="54" t="str">
        <f>IF(AND('Infos voyageurs'!AA467="Laos",'Infos voyageurs'!AC467="juin"),'Infos voyageurs'!AG467,"")</f>
        <v/>
      </c>
      <c r="I476" s="56" t="str">
        <f>IF(AND('Infos voyageurs'!AA466="Laos",'Infos voyageurs'!AC466="juillet"),'Infos voyageurs'!AG466,"")</f>
        <v/>
      </c>
      <c r="J476" s="56" t="str">
        <f>IF(AND('Infos voyageurs'!AA466="Laos",'Infos voyageurs'!AC466="août"),'Infos voyageurs'!AG466,"")</f>
        <v/>
      </c>
      <c r="K476" s="56" t="str">
        <f>IF(AND('Infos voyageurs'!AA466="Laos",'Infos voyageurs'!AC466="septembre"),'Infos voyageurs'!AG466,"")</f>
        <v/>
      </c>
      <c r="L476" s="58" t="str">
        <f>IF(AND('Infos voyageurs'!AA466="Laos",'Infos voyageurs'!AC466="octobre"),'Infos voyageurs'!AG466,"")</f>
        <v/>
      </c>
      <c r="M476" s="58" t="str">
        <f>IF(AND('Infos voyageurs'!AA466="Laos",'Infos voyageurs'!AC466="novembre"),'Infos voyageurs'!AG466,"")</f>
        <v/>
      </c>
      <c r="N476" s="58" t="str">
        <f>IF(AND('Infos voyageurs'!AA466="Laos",'Infos voyageurs'!AC466="décembre"),'Infos voyageurs'!AG466,"")</f>
        <v/>
      </c>
      <c r="R476" s="24" t="str">
        <f>IF('Infos voyageurs'!AA466="Laos",'Infos voyageurs'!AI466,"")</f>
        <v/>
      </c>
      <c r="U476" s="54" t="str">
        <f>IF('Infos voyageurs'!AE466="Laos",'Infos voyageurs'!AL466,"")</f>
        <v/>
      </c>
      <c r="X476" s="56" t="str">
        <f>IF('Infos voyageurs'!AA466="Laos",'Infos voyageurs'!AN466,"")</f>
        <v/>
      </c>
      <c r="AA476" s="58">
        <f t="shared" si="16"/>
        <v>0</v>
      </c>
    </row>
    <row r="477" spans="1:27" ht="16" customHeight="1" x14ac:dyDescent="0.2">
      <c r="A477" s="1" t="str">
        <f>IF('Infos voyageurs'!AA467="Laos",'Infos voyageurs'!B467,"")</f>
        <v/>
      </c>
      <c r="B477" s="61">
        <f t="shared" si="15"/>
        <v>0</v>
      </c>
      <c r="C477" s="24" t="str">
        <f>IF(AND('Infos voyageurs'!AA467="Laos",'Infos voyageurs'!AC467="janvier"),'Infos voyageurs'!AG467,"")</f>
        <v/>
      </c>
      <c r="D477" s="24" t="str">
        <f>IF(AND('Infos voyageurs'!AA467="Laos",'Infos voyageurs'!AC467="février"),'Infos voyageurs'!AG467,"")</f>
        <v/>
      </c>
      <c r="E477" s="24" t="str">
        <f>IF(AND('Infos voyageurs'!AA467="Laos",'Infos voyageurs'!AC467="mars"),'Infos voyageurs'!AG467,"")</f>
        <v/>
      </c>
      <c r="F477" s="54" t="str">
        <f>IF(AND('Infos voyageurs'!AA467="Laos",'Infos voyageurs'!AC467="avril"),'Infos voyageurs'!AG467,"")</f>
        <v/>
      </c>
      <c r="G477" s="54" t="str">
        <f>IF(AND('Infos voyageurs'!AA467="Laos",'Infos voyageurs'!AC467="mai"),'Infos voyageurs'!AG467,"")</f>
        <v/>
      </c>
      <c r="H477" s="54" t="str">
        <f>IF(AND('Infos voyageurs'!AA468="Laos",'Infos voyageurs'!AC468="juin"),'Infos voyageurs'!AG468,"")</f>
        <v/>
      </c>
      <c r="I477" s="56" t="str">
        <f>IF(AND('Infos voyageurs'!AA467="Laos",'Infos voyageurs'!AC467="juillet"),'Infos voyageurs'!AG467,"")</f>
        <v/>
      </c>
      <c r="J477" s="56" t="str">
        <f>IF(AND('Infos voyageurs'!AA467="Laos",'Infos voyageurs'!AC467="août"),'Infos voyageurs'!AG467,"")</f>
        <v/>
      </c>
      <c r="K477" s="56" t="str">
        <f>IF(AND('Infos voyageurs'!AA467="Laos",'Infos voyageurs'!AC467="septembre"),'Infos voyageurs'!AG467,"")</f>
        <v/>
      </c>
      <c r="L477" s="58" t="str">
        <f>IF(AND('Infos voyageurs'!AA467="Laos",'Infos voyageurs'!AC467="octobre"),'Infos voyageurs'!AG467,"")</f>
        <v/>
      </c>
      <c r="M477" s="58" t="str">
        <f>IF(AND('Infos voyageurs'!AA467="Laos",'Infos voyageurs'!AC467="novembre"),'Infos voyageurs'!AG467,"")</f>
        <v/>
      </c>
      <c r="N477" s="58" t="str">
        <f>IF(AND('Infos voyageurs'!AA467="Laos",'Infos voyageurs'!AC467="décembre"),'Infos voyageurs'!AG467,"")</f>
        <v/>
      </c>
      <c r="R477" s="24" t="str">
        <f>IF('Infos voyageurs'!AA467="Laos",'Infos voyageurs'!AI467,"")</f>
        <v/>
      </c>
      <c r="U477" s="54" t="str">
        <f>IF('Infos voyageurs'!AE467="Laos",'Infos voyageurs'!AL467,"")</f>
        <v/>
      </c>
      <c r="X477" s="56" t="str">
        <f>IF('Infos voyageurs'!AA467="Laos",'Infos voyageurs'!AN467,"")</f>
        <v/>
      </c>
      <c r="AA477" s="58">
        <f t="shared" si="16"/>
        <v>0</v>
      </c>
    </row>
    <row r="478" spans="1:27" ht="16" customHeight="1" x14ac:dyDescent="0.2">
      <c r="A478" s="1" t="str">
        <f>IF('Infos voyageurs'!AA468="Laos",'Infos voyageurs'!B468,"")</f>
        <v/>
      </c>
      <c r="B478" s="61">
        <f t="shared" si="15"/>
        <v>0</v>
      </c>
      <c r="C478" s="24" t="str">
        <f>IF(AND('Infos voyageurs'!AA468="Laos",'Infos voyageurs'!AC468="janvier"),'Infos voyageurs'!AG468,"")</f>
        <v/>
      </c>
      <c r="D478" s="24" t="str">
        <f>IF(AND('Infos voyageurs'!AA468="Laos",'Infos voyageurs'!AC468="février"),'Infos voyageurs'!AG468,"")</f>
        <v/>
      </c>
      <c r="E478" s="24" t="str">
        <f>IF(AND('Infos voyageurs'!AA468="Laos",'Infos voyageurs'!AC468="mars"),'Infos voyageurs'!AG468,"")</f>
        <v/>
      </c>
      <c r="F478" s="54" t="str">
        <f>IF(AND('Infos voyageurs'!AA468="Laos",'Infos voyageurs'!AC468="avril"),'Infos voyageurs'!AG468,"")</f>
        <v/>
      </c>
      <c r="G478" s="54" t="str">
        <f>IF(AND('Infos voyageurs'!AA468="Laos",'Infos voyageurs'!AC468="mai"),'Infos voyageurs'!AG468,"")</f>
        <v/>
      </c>
      <c r="H478" s="54" t="str">
        <f>IF(AND('Infos voyageurs'!AA469="Laos",'Infos voyageurs'!AC469="juin"),'Infos voyageurs'!AG469,"")</f>
        <v/>
      </c>
      <c r="I478" s="56" t="str">
        <f>IF(AND('Infos voyageurs'!AA468="Laos",'Infos voyageurs'!AC468="juillet"),'Infos voyageurs'!AG468,"")</f>
        <v/>
      </c>
      <c r="J478" s="56" t="str">
        <f>IF(AND('Infos voyageurs'!AA468="Laos",'Infos voyageurs'!AC468="août"),'Infos voyageurs'!AG468,"")</f>
        <v/>
      </c>
      <c r="K478" s="56" t="str">
        <f>IF(AND('Infos voyageurs'!AA468="Laos",'Infos voyageurs'!AC468="septembre"),'Infos voyageurs'!AG468,"")</f>
        <v/>
      </c>
      <c r="L478" s="58" t="str">
        <f>IF(AND('Infos voyageurs'!AA468="Laos",'Infos voyageurs'!AC468="octobre"),'Infos voyageurs'!AG468,"")</f>
        <v/>
      </c>
      <c r="M478" s="58" t="str">
        <f>IF(AND('Infos voyageurs'!AA468="Laos",'Infos voyageurs'!AC468="novembre"),'Infos voyageurs'!AG468,"")</f>
        <v/>
      </c>
      <c r="N478" s="58" t="str">
        <f>IF(AND('Infos voyageurs'!AA468="Laos",'Infos voyageurs'!AC468="décembre"),'Infos voyageurs'!AG468,"")</f>
        <v/>
      </c>
      <c r="R478" s="24" t="str">
        <f>IF('Infos voyageurs'!AA468="Laos",'Infos voyageurs'!AI468,"")</f>
        <v/>
      </c>
      <c r="U478" s="54" t="str">
        <f>IF('Infos voyageurs'!AE468="Laos",'Infos voyageurs'!AL468,"")</f>
        <v/>
      </c>
      <c r="X478" s="56" t="str">
        <f>IF('Infos voyageurs'!AA468="Laos",'Infos voyageurs'!AN468,"")</f>
        <v/>
      </c>
      <c r="AA478" s="58">
        <f t="shared" si="16"/>
        <v>0</v>
      </c>
    </row>
    <row r="479" spans="1:27" ht="16" customHeight="1" x14ac:dyDescent="0.2">
      <c r="A479" s="1" t="str">
        <f>IF('Infos voyageurs'!AA469="Laos",'Infos voyageurs'!B469,"")</f>
        <v/>
      </c>
      <c r="B479" s="61">
        <f t="shared" si="15"/>
        <v>0</v>
      </c>
      <c r="C479" s="24" t="str">
        <f>IF(AND('Infos voyageurs'!AA469="Laos",'Infos voyageurs'!AC469="janvier"),'Infos voyageurs'!AG469,"")</f>
        <v/>
      </c>
      <c r="D479" s="24" t="str">
        <f>IF(AND('Infos voyageurs'!AA469="Laos",'Infos voyageurs'!AC469="février"),'Infos voyageurs'!AG469,"")</f>
        <v/>
      </c>
      <c r="E479" s="24" t="str">
        <f>IF(AND('Infos voyageurs'!AA469="Laos",'Infos voyageurs'!AC469="mars"),'Infos voyageurs'!AG469,"")</f>
        <v/>
      </c>
      <c r="F479" s="54" t="str">
        <f>IF(AND('Infos voyageurs'!AA469="Laos",'Infos voyageurs'!AC469="avril"),'Infos voyageurs'!AG469,"")</f>
        <v/>
      </c>
      <c r="G479" s="54" t="str">
        <f>IF(AND('Infos voyageurs'!AA469="Laos",'Infos voyageurs'!AC469="mai"),'Infos voyageurs'!AG469,"")</f>
        <v/>
      </c>
      <c r="H479" s="54" t="str">
        <f>IF(AND('Infos voyageurs'!AA470="Laos",'Infos voyageurs'!AC470="juin"),'Infos voyageurs'!AG470,"")</f>
        <v/>
      </c>
      <c r="I479" s="56" t="str">
        <f>IF(AND('Infos voyageurs'!AA469="Laos",'Infos voyageurs'!AC469="juillet"),'Infos voyageurs'!AG469,"")</f>
        <v/>
      </c>
      <c r="J479" s="56" t="str">
        <f>IF(AND('Infos voyageurs'!AA469="Laos",'Infos voyageurs'!AC469="août"),'Infos voyageurs'!AG469,"")</f>
        <v/>
      </c>
      <c r="K479" s="56" t="str">
        <f>IF(AND('Infos voyageurs'!AA469="Laos",'Infos voyageurs'!AC469="septembre"),'Infos voyageurs'!AG469,"")</f>
        <v/>
      </c>
      <c r="L479" s="58" t="str">
        <f>IF(AND('Infos voyageurs'!AA469="Laos",'Infos voyageurs'!AC469="octobre"),'Infos voyageurs'!AG469,"")</f>
        <v/>
      </c>
      <c r="M479" s="58" t="str">
        <f>IF(AND('Infos voyageurs'!AA469="Laos",'Infos voyageurs'!AC469="novembre"),'Infos voyageurs'!AG469,"")</f>
        <v/>
      </c>
      <c r="N479" s="58" t="str">
        <f>IF(AND('Infos voyageurs'!AA469="Laos",'Infos voyageurs'!AC469="décembre"),'Infos voyageurs'!AG469,"")</f>
        <v/>
      </c>
      <c r="R479" s="24" t="str">
        <f>IF('Infos voyageurs'!AA469="Laos",'Infos voyageurs'!AI469,"")</f>
        <v/>
      </c>
      <c r="U479" s="54" t="str">
        <f>IF('Infos voyageurs'!AE469="Laos",'Infos voyageurs'!AL469,"")</f>
        <v/>
      </c>
      <c r="X479" s="56" t="str">
        <f>IF('Infos voyageurs'!AA469="Laos",'Infos voyageurs'!AN469,"")</f>
        <v/>
      </c>
      <c r="AA479" s="58">
        <f t="shared" si="16"/>
        <v>0</v>
      </c>
    </row>
    <row r="480" spans="1:27" ht="16" customHeight="1" x14ac:dyDescent="0.2">
      <c r="A480" s="1" t="str">
        <f>IF('Infos voyageurs'!AA470="Laos",'Infos voyageurs'!B470,"")</f>
        <v/>
      </c>
      <c r="B480" s="61">
        <f t="shared" si="15"/>
        <v>0</v>
      </c>
      <c r="C480" s="24" t="str">
        <f>IF(AND('Infos voyageurs'!AA470="Laos",'Infos voyageurs'!AC470="janvier"),'Infos voyageurs'!AG470,"")</f>
        <v/>
      </c>
      <c r="D480" s="24" t="str">
        <f>IF(AND('Infos voyageurs'!AA470="Laos",'Infos voyageurs'!AC470="février"),'Infos voyageurs'!AG470,"")</f>
        <v/>
      </c>
      <c r="E480" s="24" t="str">
        <f>IF(AND('Infos voyageurs'!AA470="Laos",'Infos voyageurs'!AC470="mars"),'Infos voyageurs'!AG470,"")</f>
        <v/>
      </c>
      <c r="F480" s="54" t="str">
        <f>IF(AND('Infos voyageurs'!AA470="Laos",'Infos voyageurs'!AC470="avril"),'Infos voyageurs'!AG470,"")</f>
        <v/>
      </c>
      <c r="G480" s="54" t="str">
        <f>IF(AND('Infos voyageurs'!AA470="Laos",'Infos voyageurs'!AC470="mai"),'Infos voyageurs'!AG470,"")</f>
        <v/>
      </c>
      <c r="H480" s="54" t="str">
        <f>IF(AND('Infos voyageurs'!AA471="Laos",'Infos voyageurs'!AC471="juin"),'Infos voyageurs'!AG471,"")</f>
        <v/>
      </c>
      <c r="I480" s="56" t="str">
        <f>IF(AND('Infos voyageurs'!AA470="Laos",'Infos voyageurs'!AC470="juillet"),'Infos voyageurs'!AG470,"")</f>
        <v/>
      </c>
      <c r="J480" s="56" t="str">
        <f>IF(AND('Infos voyageurs'!AA470="Laos",'Infos voyageurs'!AC470="août"),'Infos voyageurs'!AG470,"")</f>
        <v/>
      </c>
      <c r="K480" s="56" t="str">
        <f>IF(AND('Infos voyageurs'!AA470="Laos",'Infos voyageurs'!AC470="septembre"),'Infos voyageurs'!AG470,"")</f>
        <v/>
      </c>
      <c r="L480" s="58" t="str">
        <f>IF(AND('Infos voyageurs'!AA470="Laos",'Infos voyageurs'!AC470="octobre"),'Infos voyageurs'!AG470,"")</f>
        <v/>
      </c>
      <c r="M480" s="58" t="str">
        <f>IF(AND('Infos voyageurs'!AA470="Laos",'Infos voyageurs'!AC470="novembre"),'Infos voyageurs'!AG470,"")</f>
        <v/>
      </c>
      <c r="N480" s="58" t="str">
        <f>IF(AND('Infos voyageurs'!AA470="Laos",'Infos voyageurs'!AC470="décembre"),'Infos voyageurs'!AG470,"")</f>
        <v/>
      </c>
      <c r="R480" s="24" t="str">
        <f>IF('Infos voyageurs'!AA470="Laos",'Infos voyageurs'!AI470,"")</f>
        <v/>
      </c>
      <c r="U480" s="54" t="str">
        <f>IF('Infos voyageurs'!AE470="Laos",'Infos voyageurs'!AL470,"")</f>
        <v/>
      </c>
      <c r="X480" s="56" t="str">
        <f>IF('Infos voyageurs'!AA470="Laos",'Infos voyageurs'!AN470,"")</f>
        <v/>
      </c>
      <c r="AA480" s="58">
        <f t="shared" si="16"/>
        <v>0</v>
      </c>
    </row>
    <row r="481" spans="1:27" ht="16" customHeight="1" x14ac:dyDescent="0.2">
      <c r="A481" s="1" t="str">
        <f>IF('Infos voyageurs'!AA471="Laos",'Infos voyageurs'!B471,"")</f>
        <v/>
      </c>
      <c r="B481" s="61">
        <f t="shared" si="15"/>
        <v>0</v>
      </c>
      <c r="C481" s="24" t="str">
        <f>IF(AND('Infos voyageurs'!AA471="Laos",'Infos voyageurs'!AC471="janvier"),'Infos voyageurs'!AG471,"")</f>
        <v/>
      </c>
      <c r="D481" s="24" t="str">
        <f>IF(AND('Infos voyageurs'!AA471="Laos",'Infos voyageurs'!AC471="février"),'Infos voyageurs'!AG471,"")</f>
        <v/>
      </c>
      <c r="E481" s="24" t="str">
        <f>IF(AND('Infos voyageurs'!AA471="Laos",'Infos voyageurs'!AC471="mars"),'Infos voyageurs'!AG471,"")</f>
        <v/>
      </c>
      <c r="F481" s="54" t="str">
        <f>IF(AND('Infos voyageurs'!AA471="Laos",'Infos voyageurs'!AC471="avril"),'Infos voyageurs'!AG471,"")</f>
        <v/>
      </c>
      <c r="G481" s="54" t="str">
        <f>IF(AND('Infos voyageurs'!AA471="Laos",'Infos voyageurs'!AC471="mai"),'Infos voyageurs'!AG471,"")</f>
        <v/>
      </c>
      <c r="H481" s="54" t="str">
        <f>IF(AND('Infos voyageurs'!AA472="Laos",'Infos voyageurs'!AC472="juin"),'Infos voyageurs'!AG472,"")</f>
        <v/>
      </c>
      <c r="I481" s="56" t="str">
        <f>IF(AND('Infos voyageurs'!AA471="Laos",'Infos voyageurs'!AC471="juillet"),'Infos voyageurs'!AG471,"")</f>
        <v/>
      </c>
      <c r="J481" s="56" t="str">
        <f>IF(AND('Infos voyageurs'!AA471="Laos",'Infos voyageurs'!AC471="août"),'Infos voyageurs'!AG471,"")</f>
        <v/>
      </c>
      <c r="K481" s="56" t="str">
        <f>IF(AND('Infos voyageurs'!AA471="Laos",'Infos voyageurs'!AC471="septembre"),'Infos voyageurs'!AG471,"")</f>
        <v/>
      </c>
      <c r="L481" s="58" t="str">
        <f>IF(AND('Infos voyageurs'!AA471="Laos",'Infos voyageurs'!AC471="octobre"),'Infos voyageurs'!AG471,"")</f>
        <v/>
      </c>
      <c r="M481" s="58" t="str">
        <f>IF(AND('Infos voyageurs'!AA471="Laos",'Infos voyageurs'!AC471="novembre"),'Infos voyageurs'!AG471,"")</f>
        <v/>
      </c>
      <c r="N481" s="58" t="str">
        <f>IF(AND('Infos voyageurs'!AA471="Laos",'Infos voyageurs'!AC471="décembre"),'Infos voyageurs'!AG471,"")</f>
        <v/>
      </c>
      <c r="R481" s="24" t="str">
        <f>IF('Infos voyageurs'!AA471="Laos",'Infos voyageurs'!AI471,"")</f>
        <v/>
      </c>
      <c r="U481" s="54" t="str">
        <f>IF('Infos voyageurs'!AE471="Laos",'Infos voyageurs'!AL471,"")</f>
        <v/>
      </c>
      <c r="X481" s="56" t="str">
        <f>IF('Infos voyageurs'!AA471="Laos",'Infos voyageurs'!AN471,"")</f>
        <v/>
      </c>
      <c r="AA481" s="58">
        <f t="shared" si="16"/>
        <v>0</v>
      </c>
    </row>
    <row r="482" spans="1:27" ht="16" customHeight="1" x14ac:dyDescent="0.2">
      <c r="A482" s="1" t="str">
        <f>IF('Infos voyageurs'!AA472="Laos",'Infos voyageurs'!B472,"")</f>
        <v/>
      </c>
      <c r="B482" s="61">
        <f t="shared" si="15"/>
        <v>0</v>
      </c>
      <c r="C482" s="24" t="str">
        <f>IF(AND('Infos voyageurs'!AA472="Laos",'Infos voyageurs'!AC472="janvier"),'Infos voyageurs'!AG472,"")</f>
        <v/>
      </c>
      <c r="D482" s="24" t="str">
        <f>IF(AND('Infos voyageurs'!AA472="Laos",'Infos voyageurs'!AC472="février"),'Infos voyageurs'!AG472,"")</f>
        <v/>
      </c>
      <c r="E482" s="24" t="str">
        <f>IF(AND('Infos voyageurs'!AA472="Laos",'Infos voyageurs'!AC472="mars"),'Infos voyageurs'!AG472,"")</f>
        <v/>
      </c>
      <c r="F482" s="54" t="str">
        <f>IF(AND('Infos voyageurs'!AA472="Laos",'Infos voyageurs'!AC472="avril"),'Infos voyageurs'!AG472,"")</f>
        <v/>
      </c>
      <c r="G482" s="54" t="str">
        <f>IF(AND('Infos voyageurs'!AA472="Laos",'Infos voyageurs'!AC472="mai"),'Infos voyageurs'!AG472,"")</f>
        <v/>
      </c>
      <c r="H482" s="54" t="str">
        <f>IF(AND('Infos voyageurs'!AA473="Laos",'Infos voyageurs'!AC473="juin"),'Infos voyageurs'!AG473,"")</f>
        <v/>
      </c>
      <c r="I482" s="56" t="str">
        <f>IF(AND('Infos voyageurs'!AA472="Laos",'Infos voyageurs'!AC472="juillet"),'Infos voyageurs'!AG472,"")</f>
        <v/>
      </c>
      <c r="J482" s="56" t="str">
        <f>IF(AND('Infos voyageurs'!AA472="Laos",'Infos voyageurs'!AC472="août"),'Infos voyageurs'!AG472,"")</f>
        <v/>
      </c>
      <c r="K482" s="56" t="str">
        <f>IF(AND('Infos voyageurs'!AA472="Laos",'Infos voyageurs'!AC472="septembre"),'Infos voyageurs'!AG472,"")</f>
        <v/>
      </c>
      <c r="L482" s="58" t="str">
        <f>IF(AND('Infos voyageurs'!AA472="Laos",'Infos voyageurs'!AC472="octobre"),'Infos voyageurs'!AG472,"")</f>
        <v/>
      </c>
      <c r="M482" s="58" t="str">
        <f>IF(AND('Infos voyageurs'!AA472="Laos",'Infos voyageurs'!AC472="novembre"),'Infos voyageurs'!AG472,"")</f>
        <v/>
      </c>
      <c r="N482" s="58" t="str">
        <f>IF(AND('Infos voyageurs'!AA472="Laos",'Infos voyageurs'!AC472="décembre"),'Infos voyageurs'!AG472,"")</f>
        <v/>
      </c>
      <c r="R482" s="24" t="str">
        <f>IF('Infos voyageurs'!AA472="Laos",'Infos voyageurs'!AI472,"")</f>
        <v/>
      </c>
      <c r="U482" s="54" t="str">
        <f>IF('Infos voyageurs'!AE472="Laos",'Infos voyageurs'!AL472,"")</f>
        <v/>
      </c>
      <c r="X482" s="56" t="str">
        <f>IF('Infos voyageurs'!AA472="Laos",'Infos voyageurs'!AN472,"")</f>
        <v/>
      </c>
      <c r="AA482" s="58">
        <f t="shared" si="16"/>
        <v>0</v>
      </c>
    </row>
    <row r="483" spans="1:27" ht="16" customHeight="1" x14ac:dyDescent="0.2">
      <c r="A483" s="1" t="str">
        <f>IF('Infos voyageurs'!AA473="Laos",'Infos voyageurs'!B473,"")</f>
        <v/>
      </c>
      <c r="B483" s="61">
        <f t="shared" si="15"/>
        <v>0</v>
      </c>
      <c r="C483" s="24" t="str">
        <f>IF(AND('Infos voyageurs'!AA473="Laos",'Infos voyageurs'!AC473="janvier"),'Infos voyageurs'!AG473,"")</f>
        <v/>
      </c>
      <c r="D483" s="24" t="str">
        <f>IF(AND('Infos voyageurs'!AA473="Laos",'Infos voyageurs'!AC473="février"),'Infos voyageurs'!AG473,"")</f>
        <v/>
      </c>
      <c r="E483" s="24" t="str">
        <f>IF(AND('Infos voyageurs'!AA473="Laos",'Infos voyageurs'!AC473="mars"),'Infos voyageurs'!AG473,"")</f>
        <v/>
      </c>
      <c r="F483" s="54" t="str">
        <f>IF(AND('Infos voyageurs'!AA473="Laos",'Infos voyageurs'!AC473="avril"),'Infos voyageurs'!AG473,"")</f>
        <v/>
      </c>
      <c r="G483" s="54" t="str">
        <f>IF(AND('Infos voyageurs'!AA473="Laos",'Infos voyageurs'!AC473="mai"),'Infos voyageurs'!AG473,"")</f>
        <v/>
      </c>
      <c r="H483" s="54" t="str">
        <f>IF(AND('Infos voyageurs'!AA474="Laos",'Infos voyageurs'!AC474="juin"),'Infos voyageurs'!AG474,"")</f>
        <v/>
      </c>
      <c r="I483" s="56" t="str">
        <f>IF(AND('Infos voyageurs'!AA473="Laos",'Infos voyageurs'!AC473="juillet"),'Infos voyageurs'!AG473,"")</f>
        <v/>
      </c>
      <c r="J483" s="56" t="str">
        <f>IF(AND('Infos voyageurs'!AA473="Laos",'Infos voyageurs'!AC473="août"),'Infos voyageurs'!AG473,"")</f>
        <v/>
      </c>
      <c r="K483" s="56" t="str">
        <f>IF(AND('Infos voyageurs'!AA473="Laos",'Infos voyageurs'!AC473="septembre"),'Infos voyageurs'!AG473,"")</f>
        <v/>
      </c>
      <c r="L483" s="58" t="str">
        <f>IF(AND('Infos voyageurs'!AA473="Laos",'Infos voyageurs'!AC473="octobre"),'Infos voyageurs'!AG473,"")</f>
        <v/>
      </c>
      <c r="M483" s="58" t="str">
        <f>IF(AND('Infos voyageurs'!AA473="Laos",'Infos voyageurs'!AC473="novembre"),'Infos voyageurs'!AG473,"")</f>
        <v/>
      </c>
      <c r="N483" s="58" t="str">
        <f>IF(AND('Infos voyageurs'!AA473="Laos",'Infos voyageurs'!AC473="décembre"),'Infos voyageurs'!AG473,"")</f>
        <v/>
      </c>
      <c r="R483" s="24" t="str">
        <f>IF('Infos voyageurs'!AA473="Laos",'Infos voyageurs'!AI473,"")</f>
        <v/>
      </c>
      <c r="U483" s="54" t="str">
        <f>IF('Infos voyageurs'!AE473="Laos",'Infos voyageurs'!AL473,"")</f>
        <v/>
      </c>
      <c r="X483" s="56" t="str">
        <f>IF('Infos voyageurs'!AA473="Laos",'Infos voyageurs'!AN473,"")</f>
        <v/>
      </c>
      <c r="AA483" s="58">
        <f t="shared" si="16"/>
        <v>0</v>
      </c>
    </row>
    <row r="484" spans="1:27" ht="16" customHeight="1" x14ac:dyDescent="0.2">
      <c r="A484" s="1" t="str">
        <f>IF('Infos voyageurs'!AA474="Laos",'Infos voyageurs'!B474,"")</f>
        <v/>
      </c>
      <c r="B484" s="61">
        <f t="shared" si="15"/>
        <v>0</v>
      </c>
      <c r="C484" s="24" t="str">
        <f>IF(AND('Infos voyageurs'!AA474="Laos",'Infos voyageurs'!AC474="janvier"),'Infos voyageurs'!AG474,"")</f>
        <v/>
      </c>
      <c r="D484" s="24" t="str">
        <f>IF(AND('Infos voyageurs'!AA474="Laos",'Infos voyageurs'!AC474="février"),'Infos voyageurs'!AG474,"")</f>
        <v/>
      </c>
      <c r="E484" s="24" t="str">
        <f>IF(AND('Infos voyageurs'!AA474="Laos",'Infos voyageurs'!AC474="mars"),'Infos voyageurs'!AG474,"")</f>
        <v/>
      </c>
      <c r="F484" s="54" t="str">
        <f>IF(AND('Infos voyageurs'!AA474="Laos",'Infos voyageurs'!AC474="avril"),'Infos voyageurs'!AG474,"")</f>
        <v/>
      </c>
      <c r="G484" s="54" t="str">
        <f>IF(AND('Infos voyageurs'!AA474="Laos",'Infos voyageurs'!AC474="mai"),'Infos voyageurs'!AG474,"")</f>
        <v/>
      </c>
      <c r="H484" s="54" t="str">
        <f>IF(AND('Infos voyageurs'!AA475="Laos",'Infos voyageurs'!AC475="juin"),'Infos voyageurs'!AG475,"")</f>
        <v/>
      </c>
      <c r="I484" s="56" t="str">
        <f>IF(AND('Infos voyageurs'!AA474="Laos",'Infos voyageurs'!AC474="juillet"),'Infos voyageurs'!AG474,"")</f>
        <v/>
      </c>
      <c r="J484" s="56" t="str">
        <f>IF(AND('Infos voyageurs'!AA474="Laos",'Infos voyageurs'!AC474="août"),'Infos voyageurs'!AG474,"")</f>
        <v/>
      </c>
      <c r="K484" s="56" t="str">
        <f>IF(AND('Infos voyageurs'!AA474="Laos",'Infos voyageurs'!AC474="septembre"),'Infos voyageurs'!AG474,"")</f>
        <v/>
      </c>
      <c r="L484" s="58" t="str">
        <f>IF(AND('Infos voyageurs'!AA474="Laos",'Infos voyageurs'!AC474="octobre"),'Infos voyageurs'!AG474,"")</f>
        <v/>
      </c>
      <c r="M484" s="58" t="str">
        <f>IF(AND('Infos voyageurs'!AA474="Laos",'Infos voyageurs'!AC474="novembre"),'Infos voyageurs'!AG474,"")</f>
        <v/>
      </c>
      <c r="N484" s="58" t="str">
        <f>IF(AND('Infos voyageurs'!AA474="Laos",'Infos voyageurs'!AC474="décembre"),'Infos voyageurs'!AG474,"")</f>
        <v/>
      </c>
      <c r="R484" s="24" t="str">
        <f>IF('Infos voyageurs'!AA474="Laos",'Infos voyageurs'!AI474,"")</f>
        <v/>
      </c>
      <c r="U484" s="54" t="str">
        <f>IF('Infos voyageurs'!AE474="Laos",'Infos voyageurs'!AL474,"")</f>
        <v/>
      </c>
      <c r="X484" s="56" t="str">
        <f>IF('Infos voyageurs'!AA474="Laos",'Infos voyageurs'!AN474,"")</f>
        <v/>
      </c>
      <c r="AA484" s="58">
        <f t="shared" si="16"/>
        <v>0</v>
      </c>
    </row>
    <row r="485" spans="1:27" ht="16" customHeight="1" x14ac:dyDescent="0.2">
      <c r="A485" s="1" t="str">
        <f>IF('Infos voyageurs'!AA475="Laos",'Infos voyageurs'!B475,"")</f>
        <v/>
      </c>
      <c r="B485" s="61">
        <f t="shared" si="15"/>
        <v>0</v>
      </c>
      <c r="C485" s="24" t="str">
        <f>IF(AND('Infos voyageurs'!AA475="Laos",'Infos voyageurs'!AC475="janvier"),'Infos voyageurs'!AG475,"")</f>
        <v/>
      </c>
      <c r="D485" s="24" t="str">
        <f>IF(AND('Infos voyageurs'!AA475="Laos",'Infos voyageurs'!AC475="février"),'Infos voyageurs'!AG475,"")</f>
        <v/>
      </c>
      <c r="E485" s="24" t="str">
        <f>IF(AND('Infos voyageurs'!AA475="Laos",'Infos voyageurs'!AC475="mars"),'Infos voyageurs'!AG475,"")</f>
        <v/>
      </c>
      <c r="F485" s="54" t="str">
        <f>IF(AND('Infos voyageurs'!AA475="Laos",'Infos voyageurs'!AC475="avril"),'Infos voyageurs'!AG475,"")</f>
        <v/>
      </c>
      <c r="G485" s="54" t="str">
        <f>IF(AND('Infos voyageurs'!AA475="Laos",'Infos voyageurs'!AC475="mai"),'Infos voyageurs'!AG475,"")</f>
        <v/>
      </c>
      <c r="H485" s="54" t="str">
        <f>IF(AND('Infos voyageurs'!AA476="Laos",'Infos voyageurs'!AC476="juin"),'Infos voyageurs'!AG476,"")</f>
        <v/>
      </c>
      <c r="I485" s="56" t="str">
        <f>IF(AND('Infos voyageurs'!AA475="Laos",'Infos voyageurs'!AC475="juillet"),'Infos voyageurs'!AG475,"")</f>
        <v/>
      </c>
      <c r="J485" s="56" t="str">
        <f>IF(AND('Infos voyageurs'!AA475="Laos",'Infos voyageurs'!AC475="août"),'Infos voyageurs'!AG475,"")</f>
        <v/>
      </c>
      <c r="K485" s="56" t="str">
        <f>IF(AND('Infos voyageurs'!AA475="Laos",'Infos voyageurs'!AC475="septembre"),'Infos voyageurs'!AG475,"")</f>
        <v/>
      </c>
      <c r="L485" s="58" t="str">
        <f>IF(AND('Infos voyageurs'!AA475="Laos",'Infos voyageurs'!AC475="octobre"),'Infos voyageurs'!AG475,"")</f>
        <v/>
      </c>
      <c r="M485" s="58" t="str">
        <f>IF(AND('Infos voyageurs'!AA475="Laos",'Infos voyageurs'!AC475="novembre"),'Infos voyageurs'!AG475,"")</f>
        <v/>
      </c>
      <c r="N485" s="58" t="str">
        <f>IF(AND('Infos voyageurs'!AA475="Laos",'Infos voyageurs'!AC475="décembre"),'Infos voyageurs'!AG475,"")</f>
        <v/>
      </c>
      <c r="R485" s="24" t="str">
        <f>IF('Infos voyageurs'!AA475="Laos",'Infos voyageurs'!AI475,"")</f>
        <v/>
      </c>
      <c r="U485" s="54" t="str">
        <f>IF('Infos voyageurs'!AE475="Laos",'Infos voyageurs'!AL475,"")</f>
        <v/>
      </c>
      <c r="X485" s="56" t="str">
        <f>IF('Infos voyageurs'!AA475="Laos",'Infos voyageurs'!AN475,"")</f>
        <v/>
      </c>
      <c r="AA485" s="58">
        <f t="shared" si="16"/>
        <v>0</v>
      </c>
    </row>
    <row r="486" spans="1:27" ht="16" customHeight="1" x14ac:dyDescent="0.2">
      <c r="A486" s="1" t="str">
        <f>IF('Infos voyageurs'!AA476="Laos",'Infos voyageurs'!B476,"")</f>
        <v/>
      </c>
      <c r="B486" s="61">
        <f t="shared" si="15"/>
        <v>0</v>
      </c>
      <c r="C486" s="24" t="str">
        <f>IF(AND('Infos voyageurs'!AA476="Laos",'Infos voyageurs'!AC476="janvier"),'Infos voyageurs'!AG476,"")</f>
        <v/>
      </c>
      <c r="D486" s="24" t="str">
        <f>IF(AND('Infos voyageurs'!AA476="Laos",'Infos voyageurs'!AC476="février"),'Infos voyageurs'!AG476,"")</f>
        <v/>
      </c>
      <c r="E486" s="24" t="str">
        <f>IF(AND('Infos voyageurs'!AA476="Laos",'Infos voyageurs'!AC476="mars"),'Infos voyageurs'!AG476,"")</f>
        <v/>
      </c>
      <c r="F486" s="54" t="str">
        <f>IF(AND('Infos voyageurs'!AA476="Laos",'Infos voyageurs'!AC476="avril"),'Infos voyageurs'!AG476,"")</f>
        <v/>
      </c>
      <c r="G486" s="54" t="str">
        <f>IF(AND('Infos voyageurs'!AA476="Laos",'Infos voyageurs'!AC476="mai"),'Infos voyageurs'!AG476,"")</f>
        <v/>
      </c>
      <c r="H486" s="54" t="str">
        <f>IF(AND('Infos voyageurs'!AA477="Laos",'Infos voyageurs'!AC477="juin"),'Infos voyageurs'!AG477,"")</f>
        <v/>
      </c>
      <c r="I486" s="56" t="str">
        <f>IF(AND('Infos voyageurs'!AA476="Laos",'Infos voyageurs'!AC476="juillet"),'Infos voyageurs'!AG476,"")</f>
        <v/>
      </c>
      <c r="J486" s="56" t="str">
        <f>IF(AND('Infos voyageurs'!AA476="Laos",'Infos voyageurs'!AC476="août"),'Infos voyageurs'!AG476,"")</f>
        <v/>
      </c>
      <c r="K486" s="56" t="str">
        <f>IF(AND('Infos voyageurs'!AA476="Laos",'Infos voyageurs'!AC476="septembre"),'Infos voyageurs'!AG476,"")</f>
        <v/>
      </c>
      <c r="L486" s="58" t="str">
        <f>IF(AND('Infos voyageurs'!AA476="Laos",'Infos voyageurs'!AC476="octobre"),'Infos voyageurs'!AG476,"")</f>
        <v/>
      </c>
      <c r="M486" s="58" t="str">
        <f>IF(AND('Infos voyageurs'!AA476="Laos",'Infos voyageurs'!AC476="novembre"),'Infos voyageurs'!AG476,"")</f>
        <v/>
      </c>
      <c r="N486" s="58" t="str">
        <f>IF(AND('Infos voyageurs'!AA476="Laos",'Infos voyageurs'!AC476="décembre"),'Infos voyageurs'!AG476,"")</f>
        <v/>
      </c>
      <c r="R486" s="24" t="str">
        <f>IF('Infos voyageurs'!AA476="Laos",'Infos voyageurs'!AI476,"")</f>
        <v/>
      </c>
      <c r="U486" s="54" t="str">
        <f>IF('Infos voyageurs'!AE476="Laos",'Infos voyageurs'!AL476,"")</f>
        <v/>
      </c>
      <c r="X486" s="56" t="str">
        <f>IF('Infos voyageurs'!AA476="Laos",'Infos voyageurs'!AN476,"")</f>
        <v/>
      </c>
      <c r="AA486" s="58">
        <f t="shared" si="16"/>
        <v>0</v>
      </c>
    </row>
    <row r="487" spans="1:27" ht="16" customHeight="1" x14ac:dyDescent="0.2">
      <c r="A487" s="1" t="str">
        <f>IF('Infos voyageurs'!AA477="Laos",'Infos voyageurs'!B477,"")</f>
        <v/>
      </c>
      <c r="B487" s="61">
        <f t="shared" si="15"/>
        <v>0</v>
      </c>
      <c r="C487" s="24" t="str">
        <f>IF(AND('Infos voyageurs'!AA477="Laos",'Infos voyageurs'!AC477="janvier"),'Infos voyageurs'!AG477,"")</f>
        <v/>
      </c>
      <c r="D487" s="24" t="str">
        <f>IF(AND('Infos voyageurs'!AA477="Laos",'Infos voyageurs'!AC477="février"),'Infos voyageurs'!AG477,"")</f>
        <v/>
      </c>
      <c r="E487" s="24" t="str">
        <f>IF(AND('Infos voyageurs'!AA477="Laos",'Infos voyageurs'!AC477="mars"),'Infos voyageurs'!AG477,"")</f>
        <v/>
      </c>
      <c r="F487" s="54" t="str">
        <f>IF(AND('Infos voyageurs'!AA477="Laos",'Infos voyageurs'!AC477="avril"),'Infos voyageurs'!AG477,"")</f>
        <v/>
      </c>
      <c r="G487" s="54" t="str">
        <f>IF(AND('Infos voyageurs'!AA477="Laos",'Infos voyageurs'!AC477="mai"),'Infos voyageurs'!AG477,"")</f>
        <v/>
      </c>
      <c r="H487" s="54" t="str">
        <f>IF(AND('Infos voyageurs'!AA478="Laos",'Infos voyageurs'!AC478="juin"),'Infos voyageurs'!AG478,"")</f>
        <v/>
      </c>
      <c r="I487" s="56" t="str">
        <f>IF(AND('Infos voyageurs'!AA477="Laos",'Infos voyageurs'!AC477="juillet"),'Infos voyageurs'!AG477,"")</f>
        <v/>
      </c>
      <c r="J487" s="56" t="str">
        <f>IF(AND('Infos voyageurs'!AA477="Laos",'Infos voyageurs'!AC477="août"),'Infos voyageurs'!AG477,"")</f>
        <v/>
      </c>
      <c r="K487" s="56" t="str">
        <f>IF(AND('Infos voyageurs'!AA477="Laos",'Infos voyageurs'!AC477="septembre"),'Infos voyageurs'!AG477,"")</f>
        <v/>
      </c>
      <c r="L487" s="58" t="str">
        <f>IF(AND('Infos voyageurs'!AA477="Laos",'Infos voyageurs'!AC477="octobre"),'Infos voyageurs'!AG477,"")</f>
        <v/>
      </c>
      <c r="M487" s="58" t="str">
        <f>IF(AND('Infos voyageurs'!AA477="Laos",'Infos voyageurs'!AC477="novembre"),'Infos voyageurs'!AG477,"")</f>
        <v/>
      </c>
      <c r="N487" s="58" t="str">
        <f>IF(AND('Infos voyageurs'!AA477="Laos",'Infos voyageurs'!AC477="décembre"),'Infos voyageurs'!AG477,"")</f>
        <v/>
      </c>
      <c r="R487" s="24" t="str">
        <f>IF('Infos voyageurs'!AA477="Laos",'Infos voyageurs'!AI477,"")</f>
        <v/>
      </c>
      <c r="U487" s="54" t="str">
        <f>IF('Infos voyageurs'!AE477="Laos",'Infos voyageurs'!AL477,"")</f>
        <v/>
      </c>
      <c r="X487" s="56" t="str">
        <f>IF('Infos voyageurs'!AA477="Laos",'Infos voyageurs'!AN477,"")</f>
        <v/>
      </c>
      <c r="AA487" s="58">
        <f t="shared" si="16"/>
        <v>0</v>
      </c>
    </row>
    <row r="488" spans="1:27" ht="16" customHeight="1" x14ac:dyDescent="0.2">
      <c r="A488" s="1" t="str">
        <f>IF('Infos voyageurs'!AA478="Laos",'Infos voyageurs'!B478,"")</f>
        <v/>
      </c>
      <c r="B488" s="61">
        <f t="shared" si="15"/>
        <v>0</v>
      </c>
      <c r="C488" s="24" t="str">
        <f>IF(AND('Infos voyageurs'!AA478="Laos",'Infos voyageurs'!AC478="janvier"),'Infos voyageurs'!AG478,"")</f>
        <v/>
      </c>
      <c r="D488" s="24" t="str">
        <f>IF(AND('Infos voyageurs'!AA478="Laos",'Infos voyageurs'!AC478="février"),'Infos voyageurs'!AG478,"")</f>
        <v/>
      </c>
      <c r="E488" s="24" t="str">
        <f>IF(AND('Infos voyageurs'!AA478="Laos",'Infos voyageurs'!AC478="mars"),'Infos voyageurs'!AG478,"")</f>
        <v/>
      </c>
      <c r="F488" s="54" t="str">
        <f>IF(AND('Infos voyageurs'!AA478="Laos",'Infos voyageurs'!AC478="avril"),'Infos voyageurs'!AG478,"")</f>
        <v/>
      </c>
      <c r="G488" s="54" t="str">
        <f>IF(AND('Infos voyageurs'!AA478="Laos",'Infos voyageurs'!AC478="mai"),'Infos voyageurs'!AG478,"")</f>
        <v/>
      </c>
      <c r="H488" s="54" t="str">
        <f>IF(AND('Infos voyageurs'!AA479="Laos",'Infos voyageurs'!AC479="juin"),'Infos voyageurs'!AG479,"")</f>
        <v/>
      </c>
      <c r="I488" s="56" t="str">
        <f>IF(AND('Infos voyageurs'!AA478="Laos",'Infos voyageurs'!AC478="juillet"),'Infos voyageurs'!AG478,"")</f>
        <v/>
      </c>
      <c r="J488" s="56" t="str">
        <f>IF(AND('Infos voyageurs'!AA478="Laos",'Infos voyageurs'!AC478="août"),'Infos voyageurs'!AG478,"")</f>
        <v/>
      </c>
      <c r="K488" s="56" t="str">
        <f>IF(AND('Infos voyageurs'!AA478="Laos",'Infos voyageurs'!AC478="septembre"),'Infos voyageurs'!AG478,"")</f>
        <v/>
      </c>
      <c r="L488" s="58" t="str">
        <f>IF(AND('Infos voyageurs'!AA478="Laos",'Infos voyageurs'!AC478="octobre"),'Infos voyageurs'!AG478,"")</f>
        <v/>
      </c>
      <c r="M488" s="58" t="str">
        <f>IF(AND('Infos voyageurs'!AA478="Laos",'Infos voyageurs'!AC478="novembre"),'Infos voyageurs'!AG478,"")</f>
        <v/>
      </c>
      <c r="N488" s="58" t="str">
        <f>IF(AND('Infos voyageurs'!AA478="Laos",'Infos voyageurs'!AC478="décembre"),'Infos voyageurs'!AG478,"")</f>
        <v/>
      </c>
      <c r="R488" s="24" t="str">
        <f>IF('Infos voyageurs'!AA478="Laos",'Infos voyageurs'!AI478,"")</f>
        <v/>
      </c>
      <c r="U488" s="54" t="str">
        <f>IF('Infos voyageurs'!AE478="Laos",'Infos voyageurs'!AL478,"")</f>
        <v/>
      </c>
      <c r="X488" s="56" t="str">
        <f>IF('Infos voyageurs'!AA478="Laos",'Infos voyageurs'!AN478,"")</f>
        <v/>
      </c>
      <c r="AA488" s="58">
        <f t="shared" si="16"/>
        <v>0</v>
      </c>
    </row>
    <row r="489" spans="1:27" ht="16" customHeight="1" x14ac:dyDescent="0.2">
      <c r="A489" s="1" t="str">
        <f>IF('Infos voyageurs'!AA479="Laos",'Infos voyageurs'!B479,"")</f>
        <v/>
      </c>
      <c r="B489" s="61">
        <f t="shared" si="15"/>
        <v>0</v>
      </c>
      <c r="C489" s="24" t="str">
        <f>IF(AND('Infos voyageurs'!AA479="Laos",'Infos voyageurs'!AC479="janvier"),'Infos voyageurs'!AG479,"")</f>
        <v/>
      </c>
      <c r="D489" s="24" t="str">
        <f>IF(AND('Infos voyageurs'!AA479="Laos",'Infos voyageurs'!AC479="février"),'Infos voyageurs'!AG479,"")</f>
        <v/>
      </c>
      <c r="E489" s="24" t="str">
        <f>IF(AND('Infos voyageurs'!AA479="Laos",'Infos voyageurs'!AC479="mars"),'Infos voyageurs'!AG479,"")</f>
        <v/>
      </c>
      <c r="F489" s="54" t="str">
        <f>IF(AND('Infos voyageurs'!AA479="Laos",'Infos voyageurs'!AC479="avril"),'Infos voyageurs'!AG479,"")</f>
        <v/>
      </c>
      <c r="G489" s="54" t="str">
        <f>IF(AND('Infos voyageurs'!AA479="Laos",'Infos voyageurs'!AC479="mai"),'Infos voyageurs'!AG479,"")</f>
        <v/>
      </c>
      <c r="H489" s="54" t="str">
        <f>IF(AND('Infos voyageurs'!AA480="Laos",'Infos voyageurs'!AC480="juin"),'Infos voyageurs'!AG480,"")</f>
        <v/>
      </c>
      <c r="I489" s="56" t="str">
        <f>IF(AND('Infos voyageurs'!AA479="Laos",'Infos voyageurs'!AC479="juillet"),'Infos voyageurs'!AG479,"")</f>
        <v/>
      </c>
      <c r="J489" s="56" t="str">
        <f>IF(AND('Infos voyageurs'!AA479="Laos",'Infos voyageurs'!AC479="août"),'Infos voyageurs'!AG479,"")</f>
        <v/>
      </c>
      <c r="K489" s="56" t="str">
        <f>IF(AND('Infos voyageurs'!AA479="Laos",'Infos voyageurs'!AC479="septembre"),'Infos voyageurs'!AG479,"")</f>
        <v/>
      </c>
      <c r="L489" s="58" t="str">
        <f>IF(AND('Infos voyageurs'!AA479="Laos",'Infos voyageurs'!AC479="octobre"),'Infos voyageurs'!AG479,"")</f>
        <v/>
      </c>
      <c r="M489" s="58" t="str">
        <f>IF(AND('Infos voyageurs'!AA479="Laos",'Infos voyageurs'!AC479="novembre"),'Infos voyageurs'!AG479,"")</f>
        <v/>
      </c>
      <c r="N489" s="58" t="str">
        <f>IF(AND('Infos voyageurs'!AA479="Laos",'Infos voyageurs'!AC479="décembre"),'Infos voyageurs'!AG479,"")</f>
        <v/>
      </c>
      <c r="R489" s="24" t="str">
        <f>IF('Infos voyageurs'!AA479="Laos",'Infos voyageurs'!AI479,"")</f>
        <v/>
      </c>
      <c r="U489" s="54" t="str">
        <f>IF('Infos voyageurs'!AE479="Laos",'Infos voyageurs'!AL479,"")</f>
        <v/>
      </c>
      <c r="X489" s="56" t="str">
        <f>IF('Infos voyageurs'!AA479="Laos",'Infos voyageurs'!AN479,"")</f>
        <v/>
      </c>
      <c r="AA489" s="58">
        <f t="shared" si="16"/>
        <v>0</v>
      </c>
    </row>
    <row r="490" spans="1:27" ht="16" customHeight="1" x14ac:dyDescent="0.2">
      <c r="A490" s="1" t="str">
        <f>IF('Infos voyageurs'!AA480="Laos",'Infos voyageurs'!B480,"")</f>
        <v/>
      </c>
      <c r="B490" s="61">
        <f t="shared" si="15"/>
        <v>0</v>
      </c>
      <c r="C490" s="24" t="str">
        <f>IF(AND('Infos voyageurs'!AA480="Laos",'Infos voyageurs'!AC480="janvier"),'Infos voyageurs'!AG480,"")</f>
        <v/>
      </c>
      <c r="D490" s="24" t="str">
        <f>IF(AND('Infos voyageurs'!AA480="Laos",'Infos voyageurs'!AC480="février"),'Infos voyageurs'!AG480,"")</f>
        <v/>
      </c>
      <c r="E490" s="24" t="str">
        <f>IF(AND('Infos voyageurs'!AA480="Laos",'Infos voyageurs'!AC480="mars"),'Infos voyageurs'!AG480,"")</f>
        <v/>
      </c>
      <c r="F490" s="54" t="str">
        <f>IF(AND('Infos voyageurs'!AA480="Laos",'Infos voyageurs'!AC480="avril"),'Infos voyageurs'!AG480,"")</f>
        <v/>
      </c>
      <c r="G490" s="54" t="str">
        <f>IF(AND('Infos voyageurs'!AA480="Laos",'Infos voyageurs'!AC480="mai"),'Infos voyageurs'!AG480,"")</f>
        <v/>
      </c>
      <c r="H490" s="54" t="str">
        <f>IF(AND('Infos voyageurs'!AA481="Laos",'Infos voyageurs'!AC481="juin"),'Infos voyageurs'!AG481,"")</f>
        <v/>
      </c>
      <c r="I490" s="56" t="str">
        <f>IF(AND('Infos voyageurs'!AA480="Laos",'Infos voyageurs'!AC480="juillet"),'Infos voyageurs'!AG480,"")</f>
        <v/>
      </c>
      <c r="J490" s="56" t="str">
        <f>IF(AND('Infos voyageurs'!AA480="Laos",'Infos voyageurs'!AC480="août"),'Infos voyageurs'!AG480,"")</f>
        <v/>
      </c>
      <c r="K490" s="56" t="str">
        <f>IF(AND('Infos voyageurs'!AA480="Laos",'Infos voyageurs'!AC480="septembre"),'Infos voyageurs'!AG480,"")</f>
        <v/>
      </c>
      <c r="L490" s="58" t="str">
        <f>IF(AND('Infos voyageurs'!AA480="Laos",'Infos voyageurs'!AC480="octobre"),'Infos voyageurs'!AG480,"")</f>
        <v/>
      </c>
      <c r="M490" s="58" t="str">
        <f>IF(AND('Infos voyageurs'!AA480="Laos",'Infos voyageurs'!AC480="novembre"),'Infos voyageurs'!AG480,"")</f>
        <v/>
      </c>
      <c r="N490" s="58" t="str">
        <f>IF(AND('Infos voyageurs'!AA480="Laos",'Infos voyageurs'!AC480="décembre"),'Infos voyageurs'!AG480,"")</f>
        <v/>
      </c>
      <c r="R490" s="24" t="str">
        <f>IF('Infos voyageurs'!AA480="Laos",'Infos voyageurs'!AI480,"")</f>
        <v/>
      </c>
      <c r="U490" s="54" t="str">
        <f>IF('Infos voyageurs'!AE480="Laos",'Infos voyageurs'!AL480,"")</f>
        <v/>
      </c>
      <c r="X490" s="56" t="str">
        <f>IF('Infos voyageurs'!AA480="Laos",'Infos voyageurs'!AN480,"")</f>
        <v/>
      </c>
      <c r="AA490" s="58">
        <f t="shared" si="16"/>
        <v>0</v>
      </c>
    </row>
    <row r="491" spans="1:27" ht="16" customHeight="1" x14ac:dyDescent="0.2">
      <c r="A491" s="1" t="str">
        <f>IF('Infos voyageurs'!AA481="Laos",'Infos voyageurs'!B481,"")</f>
        <v/>
      </c>
      <c r="B491" s="61">
        <f t="shared" si="15"/>
        <v>0</v>
      </c>
      <c r="C491" s="24" t="str">
        <f>IF(AND('Infos voyageurs'!AA481="Laos",'Infos voyageurs'!AC481="janvier"),'Infos voyageurs'!AG481,"")</f>
        <v/>
      </c>
      <c r="D491" s="24" t="str">
        <f>IF(AND('Infos voyageurs'!AA481="Laos",'Infos voyageurs'!AC481="février"),'Infos voyageurs'!AG481,"")</f>
        <v/>
      </c>
      <c r="E491" s="24" t="str">
        <f>IF(AND('Infos voyageurs'!AA481="Laos",'Infos voyageurs'!AC481="mars"),'Infos voyageurs'!AG481,"")</f>
        <v/>
      </c>
      <c r="F491" s="54" t="str">
        <f>IF(AND('Infos voyageurs'!AA481="Laos",'Infos voyageurs'!AC481="avril"),'Infos voyageurs'!AG481,"")</f>
        <v/>
      </c>
      <c r="G491" s="54" t="str">
        <f>IF(AND('Infos voyageurs'!AA481="Laos",'Infos voyageurs'!AC481="mai"),'Infos voyageurs'!AG481,"")</f>
        <v/>
      </c>
      <c r="H491" s="54" t="str">
        <f>IF(AND('Infos voyageurs'!AA482="Laos",'Infos voyageurs'!AC482="juin"),'Infos voyageurs'!AG482,"")</f>
        <v/>
      </c>
      <c r="I491" s="56" t="str">
        <f>IF(AND('Infos voyageurs'!AA481="Laos",'Infos voyageurs'!AC481="juillet"),'Infos voyageurs'!AG481,"")</f>
        <v/>
      </c>
      <c r="J491" s="56" t="str">
        <f>IF(AND('Infos voyageurs'!AA481="Laos",'Infos voyageurs'!AC481="août"),'Infos voyageurs'!AG481,"")</f>
        <v/>
      </c>
      <c r="K491" s="56" t="str">
        <f>IF(AND('Infos voyageurs'!AA481="Laos",'Infos voyageurs'!AC481="septembre"),'Infos voyageurs'!AG481,"")</f>
        <v/>
      </c>
      <c r="L491" s="58" t="str">
        <f>IF(AND('Infos voyageurs'!AA481="Laos",'Infos voyageurs'!AC481="octobre"),'Infos voyageurs'!AG481,"")</f>
        <v/>
      </c>
      <c r="M491" s="58" t="str">
        <f>IF(AND('Infos voyageurs'!AA481="Laos",'Infos voyageurs'!AC481="novembre"),'Infos voyageurs'!AG481,"")</f>
        <v/>
      </c>
      <c r="N491" s="58" t="str">
        <f>IF(AND('Infos voyageurs'!AA481="Laos",'Infos voyageurs'!AC481="décembre"),'Infos voyageurs'!AG481,"")</f>
        <v/>
      </c>
      <c r="R491" s="24" t="str">
        <f>IF('Infos voyageurs'!AA481="Laos",'Infos voyageurs'!AI481,"")</f>
        <v/>
      </c>
      <c r="U491" s="54" t="str">
        <f>IF('Infos voyageurs'!AE481="Laos",'Infos voyageurs'!AL481,"")</f>
        <v/>
      </c>
      <c r="X491" s="56" t="str">
        <f>IF('Infos voyageurs'!AA481="Laos",'Infos voyageurs'!AN481,"")</f>
        <v/>
      </c>
      <c r="AA491" s="58">
        <f t="shared" si="16"/>
        <v>0</v>
      </c>
    </row>
    <row r="492" spans="1:27" ht="16" customHeight="1" x14ac:dyDescent="0.2">
      <c r="A492" s="1" t="str">
        <f>IF('Infos voyageurs'!AA482="Laos",'Infos voyageurs'!B482,"")</f>
        <v/>
      </c>
      <c r="B492" s="61">
        <f t="shared" si="15"/>
        <v>0</v>
      </c>
      <c r="C492" s="24" t="str">
        <f>IF(AND('Infos voyageurs'!AA482="Laos",'Infos voyageurs'!AC482="janvier"),'Infos voyageurs'!AG482,"")</f>
        <v/>
      </c>
      <c r="D492" s="24" t="str">
        <f>IF(AND('Infos voyageurs'!AA482="Laos",'Infos voyageurs'!AC482="février"),'Infos voyageurs'!AG482,"")</f>
        <v/>
      </c>
      <c r="E492" s="24" t="str">
        <f>IF(AND('Infos voyageurs'!AA482="Laos",'Infos voyageurs'!AC482="mars"),'Infos voyageurs'!AG482,"")</f>
        <v/>
      </c>
      <c r="F492" s="54" t="str">
        <f>IF(AND('Infos voyageurs'!AA482="Laos",'Infos voyageurs'!AC482="avril"),'Infos voyageurs'!AG482,"")</f>
        <v/>
      </c>
      <c r="G492" s="54" t="str">
        <f>IF(AND('Infos voyageurs'!AA482="Laos",'Infos voyageurs'!AC482="mai"),'Infos voyageurs'!AG482,"")</f>
        <v/>
      </c>
      <c r="H492" s="54" t="str">
        <f>IF(AND('Infos voyageurs'!AA483="Laos",'Infos voyageurs'!AC483="juin"),'Infos voyageurs'!AG483,"")</f>
        <v/>
      </c>
      <c r="I492" s="56" t="str">
        <f>IF(AND('Infos voyageurs'!AA482="Laos",'Infos voyageurs'!AC482="juillet"),'Infos voyageurs'!AG482,"")</f>
        <v/>
      </c>
      <c r="J492" s="56" t="str">
        <f>IF(AND('Infos voyageurs'!AA482="Laos",'Infos voyageurs'!AC482="août"),'Infos voyageurs'!AG482,"")</f>
        <v/>
      </c>
      <c r="K492" s="56" t="str">
        <f>IF(AND('Infos voyageurs'!AA482="Laos",'Infos voyageurs'!AC482="septembre"),'Infos voyageurs'!AG482,"")</f>
        <v/>
      </c>
      <c r="L492" s="58" t="str">
        <f>IF(AND('Infos voyageurs'!AA482="Laos",'Infos voyageurs'!AC482="octobre"),'Infos voyageurs'!AG482,"")</f>
        <v/>
      </c>
      <c r="M492" s="58" t="str">
        <f>IF(AND('Infos voyageurs'!AA482="Laos",'Infos voyageurs'!AC482="novembre"),'Infos voyageurs'!AG482,"")</f>
        <v/>
      </c>
      <c r="N492" s="58" t="str">
        <f>IF(AND('Infos voyageurs'!AA482="Laos",'Infos voyageurs'!AC482="décembre"),'Infos voyageurs'!AG482,"")</f>
        <v/>
      </c>
      <c r="R492" s="24" t="str">
        <f>IF('Infos voyageurs'!AA482="Laos",'Infos voyageurs'!AI482,"")</f>
        <v/>
      </c>
      <c r="U492" s="54" t="str">
        <f>IF('Infos voyageurs'!AE482="Laos",'Infos voyageurs'!AL482,"")</f>
        <v/>
      </c>
      <c r="X492" s="56" t="str">
        <f>IF('Infos voyageurs'!AA482="Laos",'Infos voyageurs'!AN482,"")</f>
        <v/>
      </c>
      <c r="AA492" s="58">
        <f t="shared" si="16"/>
        <v>0</v>
      </c>
    </row>
    <row r="493" spans="1:27" ht="16" customHeight="1" x14ac:dyDescent="0.2">
      <c r="A493" s="1" t="str">
        <f>IF('Infos voyageurs'!AA483="Laos",'Infos voyageurs'!B483,"")</f>
        <v/>
      </c>
      <c r="B493" s="61">
        <f t="shared" si="15"/>
        <v>0</v>
      </c>
      <c r="C493" s="24" t="str">
        <f>IF(AND('Infos voyageurs'!AA483="Laos",'Infos voyageurs'!AC483="janvier"),'Infos voyageurs'!AG483,"")</f>
        <v/>
      </c>
      <c r="D493" s="24" t="str">
        <f>IF(AND('Infos voyageurs'!AA483="Laos",'Infos voyageurs'!AC483="février"),'Infos voyageurs'!AG483,"")</f>
        <v/>
      </c>
      <c r="E493" s="24" t="str">
        <f>IF(AND('Infos voyageurs'!AA483="Laos",'Infos voyageurs'!AC483="mars"),'Infos voyageurs'!AG483,"")</f>
        <v/>
      </c>
      <c r="F493" s="54" t="str">
        <f>IF(AND('Infos voyageurs'!AA483="Laos",'Infos voyageurs'!AC483="avril"),'Infos voyageurs'!AG483,"")</f>
        <v/>
      </c>
      <c r="G493" s="54" t="str">
        <f>IF(AND('Infos voyageurs'!AA483="Laos",'Infos voyageurs'!AC483="mai"),'Infos voyageurs'!AG483,"")</f>
        <v/>
      </c>
      <c r="H493" s="54" t="str">
        <f>IF(AND('Infos voyageurs'!AA484="Laos",'Infos voyageurs'!AC484="juin"),'Infos voyageurs'!AG484,"")</f>
        <v/>
      </c>
      <c r="I493" s="56" t="str">
        <f>IF(AND('Infos voyageurs'!AA483="Laos",'Infos voyageurs'!AC483="juillet"),'Infos voyageurs'!AG483,"")</f>
        <v/>
      </c>
      <c r="J493" s="56" t="str">
        <f>IF(AND('Infos voyageurs'!AA483="Laos",'Infos voyageurs'!AC483="août"),'Infos voyageurs'!AG483,"")</f>
        <v/>
      </c>
      <c r="K493" s="56" t="str">
        <f>IF(AND('Infos voyageurs'!AA483="Laos",'Infos voyageurs'!AC483="septembre"),'Infos voyageurs'!AG483,"")</f>
        <v/>
      </c>
      <c r="L493" s="58" t="str">
        <f>IF(AND('Infos voyageurs'!AA483="Laos",'Infos voyageurs'!AC483="octobre"),'Infos voyageurs'!AG483,"")</f>
        <v/>
      </c>
      <c r="M493" s="58" t="str">
        <f>IF(AND('Infos voyageurs'!AA483="Laos",'Infos voyageurs'!AC483="novembre"),'Infos voyageurs'!AG483,"")</f>
        <v/>
      </c>
      <c r="N493" s="58" t="str">
        <f>IF(AND('Infos voyageurs'!AA483="Laos",'Infos voyageurs'!AC483="décembre"),'Infos voyageurs'!AG483,"")</f>
        <v/>
      </c>
      <c r="R493" s="24" t="str">
        <f>IF('Infos voyageurs'!AA483="Laos",'Infos voyageurs'!AI483,"")</f>
        <v/>
      </c>
      <c r="U493" s="54" t="str">
        <f>IF('Infos voyageurs'!AE483="Laos",'Infos voyageurs'!AL483,"")</f>
        <v/>
      </c>
      <c r="X493" s="56" t="str">
        <f>IF('Infos voyageurs'!AA483="Laos",'Infos voyageurs'!AN483,"")</f>
        <v/>
      </c>
      <c r="AA493" s="58">
        <f t="shared" si="16"/>
        <v>0</v>
      </c>
    </row>
    <row r="494" spans="1:27" ht="16" customHeight="1" x14ac:dyDescent="0.2">
      <c r="A494" s="1" t="str">
        <f>IF('Infos voyageurs'!AA484="Laos",'Infos voyageurs'!B484,"")</f>
        <v/>
      </c>
      <c r="B494" s="61">
        <f t="shared" si="15"/>
        <v>0</v>
      </c>
      <c r="C494" s="24" t="str">
        <f>IF(AND('Infos voyageurs'!AA484="Laos",'Infos voyageurs'!AC484="janvier"),'Infos voyageurs'!AG484,"")</f>
        <v/>
      </c>
      <c r="D494" s="24" t="str">
        <f>IF(AND('Infos voyageurs'!AA484="Laos",'Infos voyageurs'!AC484="février"),'Infos voyageurs'!AG484,"")</f>
        <v/>
      </c>
      <c r="E494" s="24" t="str">
        <f>IF(AND('Infos voyageurs'!AA484="Laos",'Infos voyageurs'!AC484="mars"),'Infos voyageurs'!AG484,"")</f>
        <v/>
      </c>
      <c r="F494" s="54" t="str">
        <f>IF(AND('Infos voyageurs'!AA484="Laos",'Infos voyageurs'!AC484="avril"),'Infos voyageurs'!AG484,"")</f>
        <v/>
      </c>
      <c r="G494" s="54" t="str">
        <f>IF(AND('Infos voyageurs'!AA484="Laos",'Infos voyageurs'!AC484="mai"),'Infos voyageurs'!AG484,"")</f>
        <v/>
      </c>
      <c r="H494" s="54" t="str">
        <f>IF(AND('Infos voyageurs'!AA485="Laos",'Infos voyageurs'!AC485="juin"),'Infos voyageurs'!AG485,"")</f>
        <v/>
      </c>
      <c r="I494" s="56" t="str">
        <f>IF(AND('Infos voyageurs'!AA484="Laos",'Infos voyageurs'!AC484="juillet"),'Infos voyageurs'!AG484,"")</f>
        <v/>
      </c>
      <c r="J494" s="56" t="str">
        <f>IF(AND('Infos voyageurs'!AA484="Laos",'Infos voyageurs'!AC484="août"),'Infos voyageurs'!AG484,"")</f>
        <v/>
      </c>
      <c r="K494" s="56" t="str">
        <f>IF(AND('Infos voyageurs'!AA484="Laos",'Infos voyageurs'!AC484="septembre"),'Infos voyageurs'!AG484,"")</f>
        <v/>
      </c>
      <c r="L494" s="58" t="str">
        <f>IF(AND('Infos voyageurs'!AA484="Laos",'Infos voyageurs'!AC484="octobre"),'Infos voyageurs'!AG484,"")</f>
        <v/>
      </c>
      <c r="M494" s="58" t="str">
        <f>IF(AND('Infos voyageurs'!AA484="Laos",'Infos voyageurs'!AC484="novembre"),'Infos voyageurs'!AG484,"")</f>
        <v/>
      </c>
      <c r="N494" s="58" t="str">
        <f>IF(AND('Infos voyageurs'!AA484="Laos",'Infos voyageurs'!AC484="décembre"),'Infos voyageurs'!AG484,"")</f>
        <v/>
      </c>
      <c r="R494" s="24" t="str">
        <f>IF('Infos voyageurs'!AA484="Laos",'Infos voyageurs'!AI484,"")</f>
        <v/>
      </c>
      <c r="U494" s="54" t="str">
        <f>IF('Infos voyageurs'!AE484="Laos",'Infos voyageurs'!AL484,"")</f>
        <v/>
      </c>
      <c r="X494" s="56" t="str">
        <f>IF('Infos voyageurs'!AA484="Laos",'Infos voyageurs'!AN484,"")</f>
        <v/>
      </c>
      <c r="AA494" s="58">
        <f t="shared" si="16"/>
        <v>0</v>
      </c>
    </row>
    <row r="495" spans="1:27" ht="16" customHeight="1" x14ac:dyDescent="0.2">
      <c r="A495" s="1" t="str">
        <f>IF('Infos voyageurs'!AA485="Laos",'Infos voyageurs'!B485,"")</f>
        <v/>
      </c>
      <c r="B495" s="61">
        <f t="shared" si="15"/>
        <v>0</v>
      </c>
      <c r="C495" s="24" t="str">
        <f>IF(AND('Infos voyageurs'!AA485="Laos",'Infos voyageurs'!AC485="janvier"),'Infos voyageurs'!AG485,"")</f>
        <v/>
      </c>
      <c r="D495" s="24" t="str">
        <f>IF(AND('Infos voyageurs'!AA485="Laos",'Infos voyageurs'!AC485="février"),'Infos voyageurs'!AG485,"")</f>
        <v/>
      </c>
      <c r="E495" s="24" t="str">
        <f>IF(AND('Infos voyageurs'!AA485="Laos",'Infos voyageurs'!AC485="mars"),'Infos voyageurs'!AG485,"")</f>
        <v/>
      </c>
      <c r="F495" s="54" t="str">
        <f>IF(AND('Infos voyageurs'!AA485="Laos",'Infos voyageurs'!AC485="avril"),'Infos voyageurs'!AG485,"")</f>
        <v/>
      </c>
      <c r="G495" s="54" t="str">
        <f>IF(AND('Infos voyageurs'!AA485="Laos",'Infos voyageurs'!AC485="mai"),'Infos voyageurs'!AG485,"")</f>
        <v/>
      </c>
      <c r="H495" s="54" t="str">
        <f>IF(AND('Infos voyageurs'!AA486="Laos",'Infos voyageurs'!AC486="juin"),'Infos voyageurs'!AG486,"")</f>
        <v/>
      </c>
      <c r="I495" s="56" t="str">
        <f>IF(AND('Infos voyageurs'!AA485="Laos",'Infos voyageurs'!AC485="juillet"),'Infos voyageurs'!AG485,"")</f>
        <v/>
      </c>
      <c r="J495" s="56" t="str">
        <f>IF(AND('Infos voyageurs'!AA485="Laos",'Infos voyageurs'!AC485="août"),'Infos voyageurs'!AG485,"")</f>
        <v/>
      </c>
      <c r="K495" s="56" t="str">
        <f>IF(AND('Infos voyageurs'!AA485="Laos",'Infos voyageurs'!AC485="septembre"),'Infos voyageurs'!AG485,"")</f>
        <v/>
      </c>
      <c r="L495" s="58" t="str">
        <f>IF(AND('Infos voyageurs'!AA485="Laos",'Infos voyageurs'!AC485="octobre"),'Infos voyageurs'!AG485,"")</f>
        <v/>
      </c>
      <c r="M495" s="58" t="str">
        <f>IF(AND('Infos voyageurs'!AA485="Laos",'Infos voyageurs'!AC485="novembre"),'Infos voyageurs'!AG485,"")</f>
        <v/>
      </c>
      <c r="N495" s="58" t="str">
        <f>IF(AND('Infos voyageurs'!AA485="Laos",'Infos voyageurs'!AC485="décembre"),'Infos voyageurs'!AG485,"")</f>
        <v/>
      </c>
      <c r="R495" s="24" t="str">
        <f>IF('Infos voyageurs'!AA485="Laos",'Infos voyageurs'!AI485,"")</f>
        <v/>
      </c>
      <c r="U495" s="54" t="str">
        <f>IF('Infos voyageurs'!AE485="Laos",'Infos voyageurs'!AL485,"")</f>
        <v/>
      </c>
      <c r="X495" s="56" t="str">
        <f>IF('Infos voyageurs'!AA485="Laos",'Infos voyageurs'!AN485,"")</f>
        <v/>
      </c>
      <c r="AA495" s="58">
        <f t="shared" si="16"/>
        <v>0</v>
      </c>
    </row>
    <row r="496" spans="1:27" ht="16" customHeight="1" x14ac:dyDescent="0.2">
      <c r="A496" s="1" t="str">
        <f>IF('Infos voyageurs'!AA486="Laos",'Infos voyageurs'!B486,"")</f>
        <v/>
      </c>
      <c r="B496" s="61">
        <f t="shared" si="15"/>
        <v>0</v>
      </c>
      <c r="C496" s="24" t="str">
        <f>IF(AND('Infos voyageurs'!AA486="Laos",'Infos voyageurs'!AC486="janvier"),'Infos voyageurs'!AG486,"")</f>
        <v/>
      </c>
      <c r="D496" s="24" t="str">
        <f>IF(AND('Infos voyageurs'!AA486="Laos",'Infos voyageurs'!AC486="février"),'Infos voyageurs'!AG486,"")</f>
        <v/>
      </c>
      <c r="E496" s="24" t="str">
        <f>IF(AND('Infos voyageurs'!AA486="Laos",'Infos voyageurs'!AC486="mars"),'Infos voyageurs'!AG486,"")</f>
        <v/>
      </c>
      <c r="F496" s="54" t="str">
        <f>IF(AND('Infos voyageurs'!AA486="Laos",'Infos voyageurs'!AC486="avril"),'Infos voyageurs'!AG486,"")</f>
        <v/>
      </c>
      <c r="G496" s="54" t="str">
        <f>IF(AND('Infos voyageurs'!AA486="Laos",'Infos voyageurs'!AC486="mai"),'Infos voyageurs'!AG486,"")</f>
        <v/>
      </c>
      <c r="H496" s="54" t="str">
        <f>IF(AND('Infos voyageurs'!AA487="Laos",'Infos voyageurs'!AC487="juin"),'Infos voyageurs'!AG487,"")</f>
        <v/>
      </c>
      <c r="I496" s="56" t="str">
        <f>IF(AND('Infos voyageurs'!AA486="Laos",'Infos voyageurs'!AC486="juillet"),'Infos voyageurs'!AG486,"")</f>
        <v/>
      </c>
      <c r="J496" s="56" t="str">
        <f>IF(AND('Infos voyageurs'!AA486="Laos",'Infos voyageurs'!AC486="août"),'Infos voyageurs'!AG486,"")</f>
        <v/>
      </c>
      <c r="K496" s="56" t="str">
        <f>IF(AND('Infos voyageurs'!AA486="Laos",'Infos voyageurs'!AC486="septembre"),'Infos voyageurs'!AG486,"")</f>
        <v/>
      </c>
      <c r="L496" s="58" t="str">
        <f>IF(AND('Infos voyageurs'!AA486="Laos",'Infos voyageurs'!AC486="octobre"),'Infos voyageurs'!AG486,"")</f>
        <v/>
      </c>
      <c r="M496" s="58" t="str">
        <f>IF(AND('Infos voyageurs'!AA486="Laos",'Infos voyageurs'!AC486="novembre"),'Infos voyageurs'!AG486,"")</f>
        <v/>
      </c>
      <c r="N496" s="58" t="str">
        <f>IF(AND('Infos voyageurs'!AA486="Laos",'Infos voyageurs'!AC486="décembre"),'Infos voyageurs'!AG486,"")</f>
        <v/>
      </c>
      <c r="R496" s="24" t="str">
        <f>IF('Infos voyageurs'!AA486="Laos",'Infos voyageurs'!AI486,"")</f>
        <v/>
      </c>
      <c r="U496" s="54" t="str">
        <f>IF('Infos voyageurs'!AE486="Laos",'Infos voyageurs'!AL486,"")</f>
        <v/>
      </c>
      <c r="X496" s="56" t="str">
        <f>IF('Infos voyageurs'!AA486="Laos",'Infos voyageurs'!AN486,"")</f>
        <v/>
      </c>
      <c r="AA496" s="58">
        <f t="shared" si="16"/>
        <v>0</v>
      </c>
    </row>
    <row r="497" spans="1:27" ht="16" customHeight="1" x14ac:dyDescent="0.2">
      <c r="A497" s="1" t="str">
        <f>IF('Infos voyageurs'!AA487="Laos",'Infos voyageurs'!B487,"")</f>
        <v/>
      </c>
      <c r="B497" s="61">
        <f t="shared" si="15"/>
        <v>0</v>
      </c>
      <c r="C497" s="24" t="str">
        <f>IF(AND('Infos voyageurs'!AA487="Laos",'Infos voyageurs'!AC487="janvier"),'Infos voyageurs'!AG487,"")</f>
        <v/>
      </c>
      <c r="D497" s="24" t="str">
        <f>IF(AND('Infos voyageurs'!AA487="Laos",'Infos voyageurs'!AC487="février"),'Infos voyageurs'!AG487,"")</f>
        <v/>
      </c>
      <c r="E497" s="24" t="str">
        <f>IF(AND('Infos voyageurs'!AA487="Laos",'Infos voyageurs'!AC487="mars"),'Infos voyageurs'!AG487,"")</f>
        <v/>
      </c>
      <c r="F497" s="54" t="str">
        <f>IF(AND('Infos voyageurs'!AA487="Laos",'Infos voyageurs'!AC487="avril"),'Infos voyageurs'!AG487,"")</f>
        <v/>
      </c>
      <c r="G497" s="54" t="str">
        <f>IF(AND('Infos voyageurs'!AA487="Laos",'Infos voyageurs'!AC487="mai"),'Infos voyageurs'!AG487,"")</f>
        <v/>
      </c>
      <c r="H497" s="54" t="str">
        <f>IF(AND('Infos voyageurs'!AA488="Laos",'Infos voyageurs'!AC488="juin"),'Infos voyageurs'!AG488,"")</f>
        <v/>
      </c>
      <c r="I497" s="56" t="str">
        <f>IF(AND('Infos voyageurs'!AA487="Laos",'Infos voyageurs'!AC487="juillet"),'Infos voyageurs'!AG487,"")</f>
        <v/>
      </c>
      <c r="J497" s="56" t="str">
        <f>IF(AND('Infos voyageurs'!AA487="Laos",'Infos voyageurs'!AC487="août"),'Infos voyageurs'!AG487,"")</f>
        <v/>
      </c>
      <c r="K497" s="56" t="str">
        <f>IF(AND('Infos voyageurs'!AA487="Laos",'Infos voyageurs'!AC487="septembre"),'Infos voyageurs'!AG487,"")</f>
        <v/>
      </c>
      <c r="L497" s="58" t="str">
        <f>IF(AND('Infos voyageurs'!AA487="Laos",'Infos voyageurs'!AC487="octobre"),'Infos voyageurs'!AG487,"")</f>
        <v/>
      </c>
      <c r="M497" s="58" t="str">
        <f>IF(AND('Infos voyageurs'!AA487="Laos",'Infos voyageurs'!AC487="novembre"),'Infos voyageurs'!AG487,"")</f>
        <v/>
      </c>
      <c r="N497" s="58" t="str">
        <f>IF(AND('Infos voyageurs'!AA487="Laos",'Infos voyageurs'!AC487="décembre"),'Infos voyageurs'!AG487,"")</f>
        <v/>
      </c>
      <c r="R497" s="24" t="str">
        <f>IF('Infos voyageurs'!AA487="Laos",'Infos voyageurs'!AI487,"")</f>
        <v/>
      </c>
      <c r="U497" s="54" t="str">
        <f>IF('Infos voyageurs'!AE487="Laos",'Infos voyageurs'!AL487,"")</f>
        <v/>
      </c>
      <c r="X497" s="56" t="str">
        <f>IF('Infos voyageurs'!AA487="Laos",'Infos voyageurs'!AN487,"")</f>
        <v/>
      </c>
      <c r="AA497" s="58">
        <f t="shared" si="16"/>
        <v>0</v>
      </c>
    </row>
    <row r="498" spans="1:27" ht="16" customHeight="1" x14ac:dyDescent="0.2">
      <c r="A498" s="1" t="str">
        <f>IF('Infos voyageurs'!AA488="Laos",'Infos voyageurs'!B488,"")</f>
        <v/>
      </c>
      <c r="B498" s="61">
        <f t="shared" si="15"/>
        <v>0</v>
      </c>
      <c r="C498" s="24" t="str">
        <f>IF(AND('Infos voyageurs'!AA488="Laos",'Infos voyageurs'!AC488="janvier"),'Infos voyageurs'!AG488,"")</f>
        <v/>
      </c>
      <c r="D498" s="24" t="str">
        <f>IF(AND('Infos voyageurs'!AA488="Laos",'Infos voyageurs'!AC488="février"),'Infos voyageurs'!AG488,"")</f>
        <v/>
      </c>
      <c r="E498" s="24" t="str">
        <f>IF(AND('Infos voyageurs'!AA488="Laos",'Infos voyageurs'!AC488="mars"),'Infos voyageurs'!AG488,"")</f>
        <v/>
      </c>
      <c r="F498" s="54" t="str">
        <f>IF(AND('Infos voyageurs'!AA488="Laos",'Infos voyageurs'!AC488="avril"),'Infos voyageurs'!AG488,"")</f>
        <v/>
      </c>
      <c r="G498" s="54" t="str">
        <f>IF(AND('Infos voyageurs'!AA488="Laos",'Infos voyageurs'!AC488="mai"),'Infos voyageurs'!AG488,"")</f>
        <v/>
      </c>
      <c r="H498" s="54" t="str">
        <f>IF(AND('Infos voyageurs'!AA489="Laos",'Infos voyageurs'!AC489="juin"),'Infos voyageurs'!AG489,"")</f>
        <v/>
      </c>
      <c r="I498" s="56" t="str">
        <f>IF(AND('Infos voyageurs'!AA488="Laos",'Infos voyageurs'!AC488="juillet"),'Infos voyageurs'!AG488,"")</f>
        <v/>
      </c>
      <c r="J498" s="56" t="str">
        <f>IF(AND('Infos voyageurs'!AA488="Laos",'Infos voyageurs'!AC488="août"),'Infos voyageurs'!AG488,"")</f>
        <v/>
      </c>
      <c r="K498" s="56" t="str">
        <f>IF(AND('Infos voyageurs'!AA488="Laos",'Infos voyageurs'!AC488="septembre"),'Infos voyageurs'!AG488,"")</f>
        <v/>
      </c>
      <c r="L498" s="58" t="str">
        <f>IF(AND('Infos voyageurs'!AA488="Laos",'Infos voyageurs'!AC488="octobre"),'Infos voyageurs'!AG488,"")</f>
        <v/>
      </c>
      <c r="M498" s="58" t="str">
        <f>IF(AND('Infos voyageurs'!AA488="Laos",'Infos voyageurs'!AC488="novembre"),'Infos voyageurs'!AG488,"")</f>
        <v/>
      </c>
      <c r="N498" s="58" t="str">
        <f>IF(AND('Infos voyageurs'!AA488="Laos",'Infos voyageurs'!AC488="décembre"),'Infos voyageurs'!AG488,"")</f>
        <v/>
      </c>
      <c r="R498" s="24" t="str">
        <f>IF('Infos voyageurs'!AA488="Laos",'Infos voyageurs'!AI488,"")</f>
        <v/>
      </c>
      <c r="U498" s="54" t="str">
        <f>IF('Infos voyageurs'!AE488="Laos",'Infos voyageurs'!AL488,"")</f>
        <v/>
      </c>
      <c r="X498" s="56" t="str">
        <f>IF('Infos voyageurs'!AA488="Laos",'Infos voyageurs'!AN488,"")</f>
        <v/>
      </c>
      <c r="AA498" s="58">
        <f t="shared" si="16"/>
        <v>0</v>
      </c>
    </row>
    <row r="499" spans="1:27" ht="16" customHeight="1" x14ac:dyDescent="0.2">
      <c r="A499" s="1" t="str">
        <f>IF('Infos voyageurs'!AA489="Laos",'Infos voyageurs'!B489,"")</f>
        <v/>
      </c>
      <c r="B499" s="61">
        <f t="shared" si="15"/>
        <v>0</v>
      </c>
      <c r="C499" s="24" t="str">
        <f>IF(AND('Infos voyageurs'!AA489="Laos",'Infos voyageurs'!AC489="janvier"),'Infos voyageurs'!AG489,"")</f>
        <v/>
      </c>
      <c r="D499" s="24" t="str">
        <f>IF(AND('Infos voyageurs'!AA489="Laos",'Infos voyageurs'!AC489="février"),'Infos voyageurs'!AG489,"")</f>
        <v/>
      </c>
      <c r="E499" s="24" t="str">
        <f>IF(AND('Infos voyageurs'!AA489="Laos",'Infos voyageurs'!AC489="mars"),'Infos voyageurs'!AG489,"")</f>
        <v/>
      </c>
      <c r="F499" s="54" t="str">
        <f>IF(AND('Infos voyageurs'!AA489="Laos",'Infos voyageurs'!AC489="avril"),'Infos voyageurs'!AG489,"")</f>
        <v/>
      </c>
      <c r="G499" s="54" t="str">
        <f>IF(AND('Infos voyageurs'!AA489="Laos",'Infos voyageurs'!AC489="mai"),'Infos voyageurs'!AG489,"")</f>
        <v/>
      </c>
      <c r="H499" s="54" t="str">
        <f>IF(AND('Infos voyageurs'!AA490="Laos",'Infos voyageurs'!AC490="juin"),'Infos voyageurs'!AG490,"")</f>
        <v/>
      </c>
      <c r="I499" s="56" t="str">
        <f>IF(AND('Infos voyageurs'!AA489="Laos",'Infos voyageurs'!AC489="juillet"),'Infos voyageurs'!AG489,"")</f>
        <v/>
      </c>
      <c r="J499" s="56" t="str">
        <f>IF(AND('Infos voyageurs'!AA489="Laos",'Infos voyageurs'!AC489="août"),'Infos voyageurs'!AG489,"")</f>
        <v/>
      </c>
      <c r="K499" s="56" t="str">
        <f>IF(AND('Infos voyageurs'!AA489="Laos",'Infos voyageurs'!AC489="septembre"),'Infos voyageurs'!AG489,"")</f>
        <v/>
      </c>
      <c r="L499" s="58" t="str">
        <f>IF(AND('Infos voyageurs'!AA489="Laos",'Infos voyageurs'!AC489="octobre"),'Infos voyageurs'!AG489,"")</f>
        <v/>
      </c>
      <c r="M499" s="58" t="str">
        <f>IF(AND('Infos voyageurs'!AA489="Laos",'Infos voyageurs'!AC489="novembre"),'Infos voyageurs'!AG489,"")</f>
        <v/>
      </c>
      <c r="N499" s="58" t="str">
        <f>IF(AND('Infos voyageurs'!AA489="Laos",'Infos voyageurs'!AC489="décembre"),'Infos voyageurs'!AG489,"")</f>
        <v/>
      </c>
      <c r="R499" s="24" t="str">
        <f>IF('Infos voyageurs'!AA489="Laos",'Infos voyageurs'!AI489,"")</f>
        <v/>
      </c>
      <c r="U499" s="54" t="str">
        <f>IF('Infos voyageurs'!AE489="Laos",'Infos voyageurs'!AL489,"")</f>
        <v/>
      </c>
      <c r="X499" s="56" t="str">
        <f>IF('Infos voyageurs'!AA489="Laos",'Infos voyageurs'!AN489,"")</f>
        <v/>
      </c>
      <c r="AA499" s="58">
        <f t="shared" si="16"/>
        <v>0</v>
      </c>
    </row>
    <row r="500" spans="1:27" ht="16" customHeight="1" x14ac:dyDescent="0.2">
      <c r="A500" s="1" t="str">
        <f>IF('Infos voyageurs'!AA490="Laos",'Infos voyageurs'!B490,"")</f>
        <v/>
      </c>
      <c r="B500" s="61">
        <f t="shared" si="15"/>
        <v>0</v>
      </c>
      <c r="C500" s="24" t="str">
        <f>IF(AND('Infos voyageurs'!AA490="Laos",'Infos voyageurs'!AC490="janvier"),'Infos voyageurs'!AG490,"")</f>
        <v/>
      </c>
      <c r="D500" s="24" t="str">
        <f>IF(AND('Infos voyageurs'!AA490="Laos",'Infos voyageurs'!AC490="février"),'Infos voyageurs'!AG490,"")</f>
        <v/>
      </c>
      <c r="E500" s="24" t="str">
        <f>IF(AND('Infos voyageurs'!AA490="Laos",'Infos voyageurs'!AC490="mars"),'Infos voyageurs'!AG490,"")</f>
        <v/>
      </c>
      <c r="F500" s="54" t="str">
        <f>IF(AND('Infos voyageurs'!AA490="Laos",'Infos voyageurs'!AC490="avril"),'Infos voyageurs'!AG490,"")</f>
        <v/>
      </c>
      <c r="G500" s="54" t="str">
        <f>IF(AND('Infos voyageurs'!AA490="Laos",'Infos voyageurs'!AC490="mai"),'Infos voyageurs'!AG490,"")</f>
        <v/>
      </c>
      <c r="H500" s="54" t="str">
        <f>IF(AND('Infos voyageurs'!AA491="Laos",'Infos voyageurs'!AC491="juin"),'Infos voyageurs'!AG491,"")</f>
        <v/>
      </c>
      <c r="I500" s="56" t="str">
        <f>IF(AND('Infos voyageurs'!AA490="Laos",'Infos voyageurs'!AC490="juillet"),'Infos voyageurs'!AG490,"")</f>
        <v/>
      </c>
      <c r="J500" s="56" t="str">
        <f>IF(AND('Infos voyageurs'!AA490="Laos",'Infos voyageurs'!AC490="août"),'Infos voyageurs'!AG490,"")</f>
        <v/>
      </c>
      <c r="K500" s="56" t="str">
        <f>IF(AND('Infos voyageurs'!AA490="Laos",'Infos voyageurs'!AC490="septembre"),'Infos voyageurs'!AG490,"")</f>
        <v/>
      </c>
      <c r="L500" s="58" t="str">
        <f>IF(AND('Infos voyageurs'!AA490="Laos",'Infos voyageurs'!AC490="octobre"),'Infos voyageurs'!AG490,"")</f>
        <v/>
      </c>
      <c r="M500" s="58" t="str">
        <f>IF(AND('Infos voyageurs'!AA490="Laos",'Infos voyageurs'!AC490="novembre"),'Infos voyageurs'!AG490,"")</f>
        <v/>
      </c>
      <c r="N500" s="58" t="str">
        <f>IF(AND('Infos voyageurs'!AA490="Laos",'Infos voyageurs'!AC490="décembre"),'Infos voyageurs'!AG490,"")</f>
        <v/>
      </c>
      <c r="R500" s="24" t="str">
        <f>IF('Infos voyageurs'!AA490="Laos",'Infos voyageurs'!AI490,"")</f>
        <v/>
      </c>
      <c r="U500" s="54" t="str">
        <f>IF('Infos voyageurs'!AE490="Laos",'Infos voyageurs'!AL490,"")</f>
        <v/>
      </c>
      <c r="X500" s="56" t="str">
        <f>IF('Infos voyageurs'!AA490="Laos",'Infos voyageurs'!AN490,"")</f>
        <v/>
      </c>
      <c r="AA500" s="58">
        <f t="shared" si="16"/>
        <v>0</v>
      </c>
    </row>
    <row r="501" spans="1:27" s="1" customFormat="1" ht="16" customHeight="1" x14ac:dyDescent="0.2"/>
    <row r="502" spans="1:27" s="1" customFormat="1" ht="16" customHeight="1" x14ac:dyDescent="0.2"/>
    <row r="503" spans="1:27" s="1" customFormat="1" ht="16" customHeight="1" x14ac:dyDescent="0.2"/>
    <row r="504" spans="1:27" s="1" customFormat="1" ht="16" customHeight="1" x14ac:dyDescent="0.2"/>
    <row r="505" spans="1:27" s="1" customFormat="1" ht="16" customHeight="1" x14ac:dyDescent="0.2"/>
    <row r="506" spans="1:27" s="1" customFormat="1" ht="16" customHeight="1" x14ac:dyDescent="0.2"/>
    <row r="507" spans="1:27" s="1" customFormat="1" ht="16" customHeight="1" x14ac:dyDescent="0.2"/>
    <row r="508" spans="1:27" s="1" customFormat="1" ht="16" customHeight="1" x14ac:dyDescent="0.2"/>
    <row r="509" spans="1:27" s="1" customFormat="1" ht="16" customHeight="1" x14ac:dyDescent="0.2"/>
    <row r="510" spans="1:27" s="1" customFormat="1" ht="16" customHeight="1" x14ac:dyDescent="0.2"/>
    <row r="511" spans="1:27" s="1" customFormat="1" ht="16" customHeight="1" x14ac:dyDescent="0.2"/>
    <row r="512" spans="1:27" s="1" customFormat="1" ht="16" customHeight="1" x14ac:dyDescent="0.2"/>
    <row r="513" s="1" customFormat="1" ht="16" customHeight="1" x14ac:dyDescent="0.2"/>
    <row r="514" s="1" customFormat="1" ht="16" customHeight="1" x14ac:dyDescent="0.2"/>
    <row r="515" s="1" customFormat="1" ht="16" customHeight="1" x14ac:dyDescent="0.2"/>
    <row r="516" s="1" customFormat="1" ht="16" customHeight="1" x14ac:dyDescent="0.2"/>
    <row r="517" s="1" customFormat="1" ht="16" customHeight="1" x14ac:dyDescent="0.2"/>
    <row r="518" s="1" customFormat="1" ht="16" customHeight="1" x14ac:dyDescent="0.2"/>
    <row r="519" s="1" customFormat="1" ht="16" customHeight="1" x14ac:dyDescent="0.2"/>
    <row r="520" s="1" customFormat="1" ht="16" customHeight="1" x14ac:dyDescent="0.2"/>
    <row r="521" s="1" customFormat="1" ht="16" customHeight="1" x14ac:dyDescent="0.2"/>
    <row r="522" s="1" customFormat="1" ht="16" customHeight="1" x14ac:dyDescent="0.2"/>
    <row r="523" s="1" customFormat="1" ht="16" customHeight="1" x14ac:dyDescent="0.2"/>
    <row r="524" s="1" customFormat="1" ht="16" customHeight="1" x14ac:dyDescent="0.2"/>
    <row r="525" s="1" customFormat="1" ht="16" customHeight="1" x14ac:dyDescent="0.2"/>
    <row r="526" s="1" customFormat="1" ht="16" customHeight="1" x14ac:dyDescent="0.2"/>
    <row r="527" s="1" customFormat="1" ht="16" customHeight="1" x14ac:dyDescent="0.2"/>
    <row r="528" s="1" customFormat="1" ht="16" customHeight="1" x14ac:dyDescent="0.2"/>
    <row r="529" s="1" customFormat="1" ht="16" customHeight="1" x14ac:dyDescent="0.2"/>
    <row r="530" s="1" customFormat="1" ht="16" customHeight="1" x14ac:dyDescent="0.2"/>
    <row r="531" s="1" customFormat="1" ht="16" customHeight="1" x14ac:dyDescent="0.2"/>
    <row r="532" s="1" customFormat="1" ht="16" customHeight="1" x14ac:dyDescent="0.2"/>
    <row r="533" s="1" customFormat="1" ht="16" customHeight="1" x14ac:dyDescent="0.2"/>
    <row r="534" s="1" customFormat="1" ht="16" customHeight="1" x14ac:dyDescent="0.2"/>
    <row r="535" s="1" customFormat="1" ht="16" customHeight="1" x14ac:dyDescent="0.2"/>
    <row r="536" s="1" customFormat="1" ht="16" customHeight="1" x14ac:dyDescent="0.2"/>
    <row r="537" s="1" customFormat="1" ht="16" customHeight="1" x14ac:dyDescent="0.2"/>
    <row r="538" s="1" customFormat="1" ht="16" customHeight="1" x14ac:dyDescent="0.2"/>
    <row r="539" s="1" customFormat="1" ht="16" customHeight="1" x14ac:dyDescent="0.2"/>
    <row r="540" s="1" customFormat="1" ht="16" customHeight="1" x14ac:dyDescent="0.2"/>
    <row r="541" s="1" customFormat="1" ht="16" customHeight="1" x14ac:dyDescent="0.2"/>
    <row r="542" s="1" customFormat="1" ht="16" customHeight="1" x14ac:dyDescent="0.2"/>
    <row r="543" s="1" customFormat="1" ht="16" customHeight="1" x14ac:dyDescent="0.2"/>
    <row r="544" s="1" customFormat="1" ht="16" customHeight="1" x14ac:dyDescent="0.2"/>
    <row r="545" s="1" customFormat="1" ht="16" customHeight="1" x14ac:dyDescent="0.2"/>
    <row r="546" s="1" customFormat="1" ht="16" customHeight="1" x14ac:dyDescent="0.2"/>
    <row r="547" s="1" customFormat="1" ht="16" customHeight="1" x14ac:dyDescent="0.2"/>
    <row r="548" s="1" customFormat="1" ht="16" customHeight="1" x14ac:dyDescent="0.2"/>
    <row r="549" s="1" customFormat="1" ht="16" customHeight="1" x14ac:dyDescent="0.2"/>
    <row r="550" s="1" customFormat="1" ht="16" customHeight="1" x14ac:dyDescent="0.2"/>
    <row r="551" s="1" customFormat="1" ht="16" customHeight="1" x14ac:dyDescent="0.2"/>
    <row r="552" s="1" customFormat="1" ht="16" customHeight="1" x14ac:dyDescent="0.2"/>
    <row r="553" s="1" customFormat="1" ht="16" customHeight="1" x14ac:dyDescent="0.2"/>
    <row r="554" s="1" customFormat="1" ht="16" customHeight="1" x14ac:dyDescent="0.2"/>
    <row r="555" s="1" customFormat="1" ht="16" customHeight="1" x14ac:dyDescent="0.2"/>
    <row r="556" s="1" customFormat="1" ht="16" customHeight="1" x14ac:dyDescent="0.2"/>
    <row r="557" s="1" customFormat="1" ht="16" customHeight="1" x14ac:dyDescent="0.2"/>
    <row r="558" s="1" customFormat="1" ht="16" customHeight="1" x14ac:dyDescent="0.2"/>
    <row r="559" s="1" customFormat="1" ht="16" customHeight="1" x14ac:dyDescent="0.2"/>
    <row r="560" s="1" customFormat="1" ht="16" customHeight="1" x14ac:dyDescent="0.2"/>
    <row r="561" s="1" customFormat="1" ht="16" customHeight="1" x14ac:dyDescent="0.2"/>
    <row r="562" s="1" customFormat="1" ht="16" customHeight="1" x14ac:dyDescent="0.2"/>
    <row r="563" s="1" customFormat="1" ht="16" customHeight="1" x14ac:dyDescent="0.2"/>
    <row r="564" s="1" customFormat="1" ht="16" customHeight="1" x14ac:dyDescent="0.2"/>
    <row r="565" s="1" customFormat="1" ht="16" customHeight="1" x14ac:dyDescent="0.2"/>
    <row r="566" s="1" customFormat="1" ht="16" customHeight="1" x14ac:dyDescent="0.2"/>
    <row r="567" s="1" customFormat="1" ht="16" customHeight="1" x14ac:dyDescent="0.2"/>
    <row r="568" s="1" customFormat="1" ht="16" customHeight="1" x14ac:dyDescent="0.2"/>
    <row r="569" s="1" customFormat="1" ht="16" customHeight="1" x14ac:dyDescent="0.2"/>
    <row r="570" s="1" customFormat="1" ht="16" customHeight="1" x14ac:dyDescent="0.2"/>
    <row r="571" s="1" customFormat="1" ht="16" customHeight="1" x14ac:dyDescent="0.2"/>
    <row r="572" s="1" customFormat="1" ht="16" customHeight="1" x14ac:dyDescent="0.2"/>
    <row r="573" s="1" customFormat="1" ht="16" customHeight="1" x14ac:dyDescent="0.2"/>
    <row r="574" s="1" customFormat="1" ht="16" customHeight="1" x14ac:dyDescent="0.2"/>
    <row r="575" s="1" customFormat="1" ht="16" customHeight="1" x14ac:dyDescent="0.2"/>
    <row r="576" s="1" customFormat="1" ht="16" customHeight="1" x14ac:dyDescent="0.2"/>
    <row r="577" s="1" customFormat="1" ht="16" customHeight="1" x14ac:dyDescent="0.2"/>
    <row r="578" s="1" customFormat="1" ht="16" customHeight="1" x14ac:dyDescent="0.2"/>
    <row r="579" s="1" customFormat="1" ht="16" customHeight="1" x14ac:dyDescent="0.2"/>
    <row r="580" s="1" customFormat="1" ht="16" customHeight="1" x14ac:dyDescent="0.2"/>
    <row r="581" s="1" customFormat="1" ht="16" customHeight="1" x14ac:dyDescent="0.2"/>
    <row r="582" s="1" customFormat="1" ht="16" customHeight="1" x14ac:dyDescent="0.2"/>
    <row r="583" s="1" customFormat="1" ht="16" customHeight="1" x14ac:dyDescent="0.2"/>
    <row r="584" s="1" customFormat="1" ht="16" customHeight="1" x14ac:dyDescent="0.2"/>
    <row r="585" s="1" customFormat="1" ht="16" customHeight="1" x14ac:dyDescent="0.2"/>
    <row r="586" s="1" customFormat="1" ht="16" customHeight="1" x14ac:dyDescent="0.2"/>
    <row r="587" s="1" customFormat="1" ht="16" customHeight="1" x14ac:dyDescent="0.2"/>
    <row r="588" s="1" customFormat="1" ht="16" customHeight="1" x14ac:dyDescent="0.2"/>
    <row r="589" s="1" customFormat="1" ht="16" customHeight="1" x14ac:dyDescent="0.2"/>
    <row r="590" s="1" customFormat="1" ht="16" customHeight="1" x14ac:dyDescent="0.2"/>
    <row r="591" s="1" customFormat="1" ht="16" customHeight="1" x14ac:dyDescent="0.2"/>
    <row r="592" s="1" customFormat="1" ht="16" customHeight="1" x14ac:dyDescent="0.2"/>
    <row r="593" s="1" customFormat="1" ht="16" customHeight="1" x14ac:dyDescent="0.2"/>
    <row r="594" s="1" customFormat="1" ht="16" customHeight="1" x14ac:dyDescent="0.2"/>
    <row r="595" s="1" customFormat="1" ht="16" customHeight="1" x14ac:dyDescent="0.2"/>
    <row r="596" s="1" customFormat="1" ht="16" customHeight="1" x14ac:dyDescent="0.2"/>
    <row r="597" s="1" customFormat="1" ht="16" customHeight="1" x14ac:dyDescent="0.2"/>
    <row r="598" s="1" customFormat="1" ht="16" customHeight="1" x14ac:dyDescent="0.2"/>
    <row r="599" s="1" customFormat="1" ht="16" customHeight="1" x14ac:dyDescent="0.2"/>
    <row r="600" s="1" customFormat="1" ht="16" customHeight="1" x14ac:dyDescent="0.2"/>
    <row r="601" s="1" customFormat="1" ht="16" customHeight="1" x14ac:dyDescent="0.2"/>
    <row r="602" s="1" customFormat="1" ht="16" customHeight="1" x14ac:dyDescent="0.2"/>
    <row r="603" s="1" customFormat="1" ht="16" customHeight="1" x14ac:dyDescent="0.2"/>
    <row r="604" s="1" customFormat="1" ht="16" customHeight="1" x14ac:dyDescent="0.2"/>
    <row r="605" s="1" customFormat="1" ht="16" customHeight="1" x14ac:dyDescent="0.2"/>
    <row r="606" s="1" customFormat="1" ht="16" customHeight="1" x14ac:dyDescent="0.2"/>
    <row r="607" s="1" customFormat="1" ht="16" customHeight="1" x14ac:dyDescent="0.2"/>
    <row r="608" s="1" customFormat="1" ht="16" customHeight="1" x14ac:dyDescent="0.2"/>
    <row r="609" s="1" customFormat="1" ht="16" customHeight="1" x14ac:dyDescent="0.2"/>
    <row r="610" s="1" customFormat="1" ht="16" customHeight="1" x14ac:dyDescent="0.2"/>
    <row r="611" s="1" customFormat="1" ht="16" customHeight="1" x14ac:dyDescent="0.2"/>
    <row r="612" s="1" customFormat="1" ht="16" customHeight="1" x14ac:dyDescent="0.2"/>
    <row r="613" s="1" customFormat="1" ht="16" customHeight="1" x14ac:dyDescent="0.2"/>
    <row r="614" s="1" customFormat="1" ht="16" customHeight="1" x14ac:dyDescent="0.2"/>
    <row r="615" s="1" customFormat="1" ht="16" customHeight="1" x14ac:dyDescent="0.2"/>
    <row r="616" s="1" customFormat="1" ht="16" customHeight="1" x14ac:dyDescent="0.2"/>
    <row r="617" s="1" customFormat="1" ht="16" customHeight="1" x14ac:dyDescent="0.2"/>
    <row r="618" s="1" customFormat="1" ht="16" customHeight="1" x14ac:dyDescent="0.2"/>
    <row r="619" s="1" customFormat="1" ht="16" customHeight="1" x14ac:dyDescent="0.2"/>
    <row r="620" s="1" customFormat="1" ht="16" customHeight="1" x14ac:dyDescent="0.2"/>
    <row r="621" s="1" customFormat="1" ht="16" customHeight="1" x14ac:dyDescent="0.2"/>
    <row r="622" s="1" customFormat="1" ht="16" customHeight="1" x14ac:dyDescent="0.2"/>
    <row r="623" s="1" customFormat="1" ht="16" customHeight="1" x14ac:dyDescent="0.2"/>
    <row r="624" s="1" customFormat="1" ht="16" customHeight="1" x14ac:dyDescent="0.2"/>
    <row r="625" s="1" customFormat="1" ht="16" customHeight="1" x14ac:dyDescent="0.2"/>
    <row r="626" s="1" customFormat="1" ht="16" customHeight="1" x14ac:dyDescent="0.2"/>
    <row r="627" s="1" customFormat="1" ht="16" customHeight="1" x14ac:dyDescent="0.2"/>
    <row r="628" s="1" customFormat="1" ht="16" customHeight="1" x14ac:dyDescent="0.2"/>
    <row r="629" s="1" customFormat="1" ht="16" customHeight="1" x14ac:dyDescent="0.2"/>
    <row r="630" s="1" customFormat="1" ht="16" customHeight="1" x14ac:dyDescent="0.2"/>
    <row r="631" s="1" customFormat="1" ht="16" customHeight="1" x14ac:dyDescent="0.2"/>
    <row r="632" s="1" customFormat="1" ht="16" customHeight="1" x14ac:dyDescent="0.2"/>
    <row r="633" s="1" customFormat="1" ht="16" customHeight="1" x14ac:dyDescent="0.2"/>
    <row r="634" s="1" customFormat="1" ht="16" customHeight="1" x14ac:dyDescent="0.2"/>
    <row r="635" s="1" customFormat="1" ht="16" customHeight="1" x14ac:dyDescent="0.2"/>
    <row r="636" s="1" customFormat="1" ht="16" customHeight="1" x14ac:dyDescent="0.2"/>
    <row r="637" s="1" customFormat="1" ht="16" customHeight="1" x14ac:dyDescent="0.2"/>
    <row r="638" s="1" customFormat="1" ht="16" customHeight="1" x14ac:dyDescent="0.2"/>
    <row r="639" s="1" customFormat="1" ht="16" customHeight="1" x14ac:dyDescent="0.2"/>
    <row r="640" s="1" customFormat="1" ht="16" customHeight="1" x14ac:dyDescent="0.2"/>
    <row r="641" s="1" customFormat="1" ht="16" customHeight="1" x14ac:dyDescent="0.2"/>
    <row r="642" s="1" customFormat="1" ht="16" customHeight="1" x14ac:dyDescent="0.2"/>
    <row r="643" s="1" customFormat="1" ht="16" customHeight="1" x14ac:dyDescent="0.2"/>
    <row r="644" s="1" customFormat="1" ht="16" customHeight="1" x14ac:dyDescent="0.2"/>
    <row r="645" s="1" customFormat="1" ht="16" customHeight="1" x14ac:dyDescent="0.2"/>
    <row r="646" s="1" customFormat="1" ht="16" customHeight="1" x14ac:dyDescent="0.2"/>
    <row r="647" s="1" customFormat="1" ht="16" customHeight="1" x14ac:dyDescent="0.2"/>
    <row r="648" s="1" customFormat="1" ht="16" customHeight="1" x14ac:dyDescent="0.2"/>
    <row r="649" s="1" customFormat="1" ht="16" customHeight="1" x14ac:dyDescent="0.2"/>
    <row r="650" s="1" customFormat="1" ht="16" customHeight="1" x14ac:dyDescent="0.2"/>
    <row r="651" s="1" customFormat="1" ht="16" customHeight="1" x14ac:dyDescent="0.2"/>
    <row r="652" s="1" customFormat="1" ht="16" customHeight="1" x14ac:dyDescent="0.2"/>
    <row r="653" s="1" customFormat="1" ht="16" customHeight="1" x14ac:dyDescent="0.2"/>
    <row r="654" s="1" customFormat="1" ht="16" customHeight="1" x14ac:dyDescent="0.2"/>
    <row r="655" s="1" customFormat="1" ht="16" customHeight="1" x14ac:dyDescent="0.2"/>
    <row r="656" s="1" customFormat="1" ht="16" customHeight="1" x14ac:dyDescent="0.2"/>
    <row r="657" s="1" customFormat="1" ht="16" customHeight="1" x14ac:dyDescent="0.2"/>
    <row r="658" s="1" customFormat="1" ht="16" customHeight="1" x14ac:dyDescent="0.2"/>
    <row r="659" s="1" customFormat="1" ht="16" customHeight="1" x14ac:dyDescent="0.2"/>
    <row r="660" s="1" customFormat="1" ht="16" customHeight="1" x14ac:dyDescent="0.2"/>
    <row r="661" s="1" customFormat="1" ht="16" customHeight="1" x14ac:dyDescent="0.2"/>
    <row r="662" s="1" customFormat="1" ht="16" customHeight="1" x14ac:dyDescent="0.2"/>
    <row r="663" s="1" customFormat="1" ht="16" customHeight="1" x14ac:dyDescent="0.2"/>
    <row r="664" s="1" customFormat="1" ht="16" customHeight="1" x14ac:dyDescent="0.2"/>
    <row r="665" s="1" customFormat="1" ht="16" customHeight="1" x14ac:dyDescent="0.2"/>
    <row r="666" s="1" customFormat="1" ht="16" customHeight="1" x14ac:dyDescent="0.2"/>
    <row r="667" s="1" customFormat="1" ht="16" customHeight="1" x14ac:dyDescent="0.2"/>
    <row r="668" s="1" customFormat="1" ht="16" customHeight="1" x14ac:dyDescent="0.2"/>
    <row r="669" s="1" customFormat="1" ht="16" customHeight="1" x14ac:dyDescent="0.2"/>
    <row r="670" s="1" customFormat="1" ht="16" customHeight="1" x14ac:dyDescent="0.2"/>
    <row r="671" s="1" customFormat="1" ht="16" customHeight="1" x14ac:dyDescent="0.2"/>
    <row r="672" s="1" customFormat="1" ht="16" customHeight="1" x14ac:dyDescent="0.2"/>
    <row r="673" s="1" customFormat="1" ht="16" customHeight="1" x14ac:dyDescent="0.2"/>
    <row r="674" s="1" customFormat="1" ht="16" customHeight="1" x14ac:dyDescent="0.2"/>
    <row r="675" s="1" customFormat="1" ht="16" customHeight="1" x14ac:dyDescent="0.2"/>
    <row r="676" s="1" customFormat="1" ht="16" customHeight="1" x14ac:dyDescent="0.2"/>
    <row r="677" s="1" customFormat="1" ht="16" customHeight="1" x14ac:dyDescent="0.2"/>
    <row r="678" s="1" customFormat="1" ht="16" customHeight="1" x14ac:dyDescent="0.2"/>
    <row r="679" s="1" customFormat="1" ht="16" customHeight="1" x14ac:dyDescent="0.2"/>
    <row r="680" s="1" customFormat="1" ht="16" customHeight="1" x14ac:dyDescent="0.2"/>
    <row r="681" s="1" customFormat="1" ht="16" customHeight="1" x14ac:dyDescent="0.2"/>
    <row r="682" s="1" customFormat="1" ht="16" customHeight="1" x14ac:dyDescent="0.2"/>
    <row r="683" s="1" customFormat="1" ht="16" customHeight="1" x14ac:dyDescent="0.2"/>
    <row r="684" s="1" customFormat="1" ht="16" customHeight="1" x14ac:dyDescent="0.2"/>
    <row r="685" s="1" customFormat="1" ht="16" customHeight="1" x14ac:dyDescent="0.2"/>
    <row r="686" s="1" customFormat="1" ht="16" customHeight="1" x14ac:dyDescent="0.2"/>
    <row r="687" s="1" customFormat="1" ht="16" customHeight="1" x14ac:dyDescent="0.2"/>
    <row r="688" s="1" customFormat="1" ht="16" customHeight="1" x14ac:dyDescent="0.2"/>
    <row r="689" s="1" customFormat="1" ht="16" customHeight="1" x14ac:dyDescent="0.2"/>
    <row r="690" s="1" customFormat="1" ht="16" customHeight="1" x14ac:dyDescent="0.2"/>
    <row r="691" s="1" customFormat="1" ht="16" customHeight="1" x14ac:dyDescent="0.2"/>
    <row r="692" s="1" customFormat="1" ht="16" customHeight="1" x14ac:dyDescent="0.2"/>
    <row r="693" s="1" customFormat="1" ht="16" customHeight="1" x14ac:dyDescent="0.2"/>
    <row r="694" s="1" customFormat="1" ht="16" customHeight="1" x14ac:dyDescent="0.2"/>
    <row r="695" s="1" customFormat="1" ht="16" customHeight="1" x14ac:dyDescent="0.2"/>
    <row r="696" s="1" customFormat="1" ht="16" customHeight="1" x14ac:dyDescent="0.2"/>
    <row r="697" s="1" customFormat="1" ht="16" customHeight="1" x14ac:dyDescent="0.2"/>
    <row r="698" s="1" customFormat="1" ht="16" customHeight="1" x14ac:dyDescent="0.2"/>
    <row r="699" s="1" customFormat="1" ht="16" customHeight="1" x14ac:dyDescent="0.2"/>
    <row r="700" s="1" customFormat="1" ht="16" customHeight="1" x14ac:dyDescent="0.2"/>
    <row r="701" s="1" customFormat="1" ht="16" customHeight="1" x14ac:dyDescent="0.2"/>
    <row r="702" s="1" customFormat="1" ht="16" customHeight="1" x14ac:dyDescent="0.2"/>
    <row r="703" s="1" customFormat="1" ht="16" customHeight="1" x14ac:dyDescent="0.2"/>
    <row r="704" s="1" customFormat="1" ht="16" customHeight="1" x14ac:dyDescent="0.2"/>
    <row r="705" s="1" customFormat="1" ht="16" customHeight="1" x14ac:dyDescent="0.2"/>
    <row r="706" s="1" customFormat="1" ht="16" customHeight="1" x14ac:dyDescent="0.2"/>
    <row r="707" s="1" customFormat="1" ht="16" customHeight="1" x14ac:dyDescent="0.2"/>
    <row r="708" s="1" customFormat="1" ht="16" customHeight="1" x14ac:dyDescent="0.2"/>
    <row r="709" s="1" customFormat="1" ht="16" customHeight="1" x14ac:dyDescent="0.2"/>
    <row r="710" s="1" customFormat="1" ht="16" customHeight="1" x14ac:dyDescent="0.2"/>
    <row r="711" s="1" customFormat="1" ht="16" customHeight="1" x14ac:dyDescent="0.2"/>
    <row r="712" s="1" customFormat="1" ht="16" customHeight="1" x14ac:dyDescent="0.2"/>
    <row r="713" s="1" customFormat="1" ht="16" customHeight="1" x14ac:dyDescent="0.2"/>
    <row r="714" s="1" customFormat="1" ht="16" customHeight="1" x14ac:dyDescent="0.2"/>
    <row r="715" s="1" customFormat="1" ht="16" customHeight="1" x14ac:dyDescent="0.2"/>
    <row r="716" s="1" customFormat="1" ht="16" customHeight="1" x14ac:dyDescent="0.2"/>
    <row r="717" s="1" customFormat="1" ht="16" customHeight="1" x14ac:dyDescent="0.2"/>
    <row r="718" s="1" customFormat="1" ht="16" customHeight="1" x14ac:dyDescent="0.2"/>
    <row r="719" s="1" customFormat="1" ht="16" customHeight="1" x14ac:dyDescent="0.2"/>
    <row r="720" s="1" customFormat="1" ht="16" customHeight="1" x14ac:dyDescent="0.2"/>
    <row r="721" s="1" customFormat="1" ht="16" customHeight="1" x14ac:dyDescent="0.2"/>
    <row r="722" s="1" customFormat="1" ht="16" customHeight="1" x14ac:dyDescent="0.2"/>
    <row r="723" s="1" customFormat="1" ht="16" customHeight="1" x14ac:dyDescent="0.2"/>
    <row r="724" s="1" customFormat="1" ht="16" customHeight="1" x14ac:dyDescent="0.2"/>
    <row r="725" s="1" customFormat="1" ht="16" customHeight="1" x14ac:dyDescent="0.2"/>
    <row r="726" s="1" customFormat="1" ht="16" customHeight="1" x14ac:dyDescent="0.2"/>
    <row r="727" s="1" customFormat="1" ht="16" customHeight="1" x14ac:dyDescent="0.2"/>
    <row r="728" s="1" customFormat="1" ht="16" customHeight="1" x14ac:dyDescent="0.2"/>
    <row r="729" s="1" customFormat="1" ht="16" customHeight="1" x14ac:dyDescent="0.2"/>
    <row r="730" s="1" customFormat="1" ht="16" customHeight="1" x14ac:dyDescent="0.2"/>
    <row r="731" s="1" customFormat="1" ht="16" customHeight="1" x14ac:dyDescent="0.2"/>
    <row r="732" s="1" customFormat="1" ht="16" customHeight="1" x14ac:dyDescent="0.2"/>
    <row r="733" s="1" customFormat="1" ht="16" customHeight="1" x14ac:dyDescent="0.2"/>
    <row r="734" s="1" customFormat="1" ht="16" customHeight="1" x14ac:dyDescent="0.2"/>
    <row r="735" s="1" customFormat="1" ht="16" customHeight="1" x14ac:dyDescent="0.2"/>
    <row r="736" s="1" customFormat="1" ht="16" customHeight="1" x14ac:dyDescent="0.2"/>
    <row r="737" s="1" customFormat="1" ht="16" customHeight="1" x14ac:dyDescent="0.2"/>
    <row r="738" s="1" customFormat="1" ht="16" customHeight="1" x14ac:dyDescent="0.2"/>
    <row r="739" s="1" customFormat="1" ht="16" customHeight="1" x14ac:dyDescent="0.2"/>
    <row r="740" s="1" customFormat="1" ht="16" customHeight="1" x14ac:dyDescent="0.2"/>
    <row r="741" s="1" customFormat="1" ht="16" customHeight="1" x14ac:dyDescent="0.2"/>
    <row r="742" s="1" customFormat="1" ht="16" customHeight="1" x14ac:dyDescent="0.2"/>
    <row r="743" s="1" customFormat="1" ht="16" customHeight="1" x14ac:dyDescent="0.2"/>
    <row r="744" s="1" customFormat="1" ht="16" customHeight="1" x14ac:dyDescent="0.2"/>
    <row r="745" s="1" customFormat="1" ht="16" customHeight="1" x14ac:dyDescent="0.2"/>
    <row r="746" s="1" customFormat="1" ht="16" customHeight="1" x14ac:dyDescent="0.2"/>
    <row r="747" s="1" customFormat="1" ht="16" customHeight="1" x14ac:dyDescent="0.2"/>
    <row r="748" s="1" customFormat="1" ht="16" customHeight="1" x14ac:dyDescent="0.2"/>
    <row r="749" s="1" customFormat="1" ht="16" customHeight="1" x14ac:dyDescent="0.2"/>
    <row r="750" s="1" customFormat="1" ht="16" customHeight="1" x14ac:dyDescent="0.2"/>
    <row r="751" s="1" customFormat="1" ht="16" customHeight="1" x14ac:dyDescent="0.2"/>
    <row r="752" s="1" customFormat="1" ht="16" customHeight="1" x14ac:dyDescent="0.2"/>
    <row r="753" s="1" customFormat="1" ht="16" customHeight="1" x14ac:dyDescent="0.2"/>
    <row r="754" s="1" customFormat="1" ht="16" customHeight="1" x14ac:dyDescent="0.2"/>
    <row r="755" s="1" customFormat="1" ht="16" customHeight="1" x14ac:dyDescent="0.2"/>
    <row r="756" s="1" customFormat="1" ht="16" customHeight="1" x14ac:dyDescent="0.2"/>
    <row r="757" s="1" customFormat="1" ht="16" customHeight="1" x14ac:dyDescent="0.2"/>
    <row r="758" s="1" customFormat="1" ht="16" customHeight="1" x14ac:dyDescent="0.2"/>
    <row r="759" s="1" customFormat="1" ht="16" customHeight="1" x14ac:dyDescent="0.2"/>
    <row r="760" s="1" customFormat="1" ht="16" customHeight="1" x14ac:dyDescent="0.2"/>
    <row r="761" s="1" customFormat="1" ht="16" customHeight="1" x14ac:dyDescent="0.2"/>
    <row r="762" s="1" customFormat="1" ht="16" customHeight="1" x14ac:dyDescent="0.2"/>
    <row r="763" s="1" customFormat="1" ht="16" customHeight="1" x14ac:dyDescent="0.2"/>
    <row r="764" s="1" customFormat="1" ht="16" customHeight="1" x14ac:dyDescent="0.2"/>
    <row r="765" s="1" customFormat="1" ht="16" customHeight="1" x14ac:dyDescent="0.2"/>
    <row r="766" s="1" customFormat="1" ht="16" customHeight="1" x14ac:dyDescent="0.2"/>
    <row r="767" s="1" customFormat="1" ht="16" customHeight="1" x14ac:dyDescent="0.2"/>
    <row r="768" s="1" customFormat="1" ht="16" customHeight="1" x14ac:dyDescent="0.2"/>
    <row r="769" spans="16:28" s="1" customFormat="1" ht="16" customHeight="1" x14ac:dyDescent="0.2"/>
    <row r="770" spans="16:28" s="1" customFormat="1" ht="16" customHeight="1" x14ac:dyDescent="0.2"/>
    <row r="771" spans="16:28" s="1" customFormat="1" ht="16" customHeight="1" x14ac:dyDescent="0.2"/>
    <row r="772" spans="16:28" s="1" customFormat="1" ht="16" customHeight="1" x14ac:dyDescent="0.2"/>
    <row r="773" spans="16:28" s="1" customFormat="1" ht="16" customHeight="1" x14ac:dyDescent="0.2"/>
    <row r="774" spans="16:28" s="1" customFormat="1" ht="16" customHeight="1" x14ac:dyDescent="0.2"/>
    <row r="775" spans="16:28" s="1" customFormat="1" ht="16" customHeight="1" x14ac:dyDescent="0.2"/>
    <row r="776" spans="16:28" s="1" customFormat="1" ht="16" customHeight="1" x14ac:dyDescent="0.2"/>
    <row r="777" spans="16:28" s="1" customFormat="1" ht="16" customHeight="1" x14ac:dyDescent="0.2"/>
    <row r="778" spans="16:28" s="1" customFormat="1" ht="16" customHeight="1" x14ac:dyDescent="0.2"/>
    <row r="779" spans="16:28" s="1" customFormat="1" ht="16" customHeight="1" x14ac:dyDescent="0.2"/>
    <row r="780" spans="16:28" s="1" customFormat="1" ht="16" customHeight="1" x14ac:dyDescent="0.2"/>
    <row r="781" spans="16:28" s="1" customFormat="1" ht="16" customHeight="1" x14ac:dyDescent="0.2"/>
    <row r="782" spans="16:28" s="1" customFormat="1" ht="16" customHeight="1" x14ac:dyDescent="0.2"/>
    <row r="783" spans="16:28" s="1" customFormat="1" ht="16" customHeight="1" x14ac:dyDescent="0.2"/>
    <row r="784" spans="16:28" ht="16" customHeight="1" x14ac:dyDescent="0.2"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6:28" ht="16" customHeight="1" x14ac:dyDescent="0.2"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6:28" ht="16" customHeight="1" x14ac:dyDescent="0.2"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6:28" ht="16" customHeight="1" x14ac:dyDescent="0.2"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6:28" ht="16" customHeight="1" x14ac:dyDescent="0.2"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6:28" ht="16" customHeight="1" x14ac:dyDescent="0.2"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6:28" ht="16" customHeight="1" x14ac:dyDescent="0.2"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6:28" ht="16" customHeight="1" x14ac:dyDescent="0.2"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6:28" ht="16" customHeight="1" x14ac:dyDescent="0.2"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6:28" ht="16" customHeight="1" x14ac:dyDescent="0.2"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6:28" ht="16" customHeight="1" x14ac:dyDescent="0.2"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6:28" ht="16" customHeight="1" x14ac:dyDescent="0.2"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6:28" ht="16" customHeight="1" x14ac:dyDescent="0.2"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6:28" ht="16" customHeight="1" x14ac:dyDescent="0.2"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6:28" ht="16" customHeight="1" x14ac:dyDescent="0.2"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6:28" ht="16" customHeight="1" x14ac:dyDescent="0.2"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6:28" ht="16" customHeight="1" x14ac:dyDescent="0.2"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6:28" ht="16" customHeight="1" x14ac:dyDescent="0.2"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6:28" ht="16" customHeight="1" x14ac:dyDescent="0.2"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6:28" ht="16" customHeight="1" x14ac:dyDescent="0.2"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6:28" ht="16" customHeight="1" x14ac:dyDescent="0.2"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6:28" ht="16" customHeight="1" x14ac:dyDescent="0.2"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6:28" ht="16" customHeight="1" x14ac:dyDescent="0.2"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6:28" ht="16" customHeight="1" x14ac:dyDescent="0.2"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6:28" ht="16" customHeight="1" x14ac:dyDescent="0.2"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6:28" ht="16" customHeight="1" x14ac:dyDescent="0.2"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6:28" ht="16" customHeight="1" x14ac:dyDescent="0.2"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6:28" ht="16" customHeight="1" x14ac:dyDescent="0.2"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6:28" ht="16" customHeight="1" x14ac:dyDescent="0.2"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6:28" ht="16" customHeight="1" x14ac:dyDescent="0.2"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6:28" ht="16" customHeight="1" x14ac:dyDescent="0.2"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6:28" ht="16" customHeight="1" x14ac:dyDescent="0.2"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6:28" ht="16" customHeight="1" x14ac:dyDescent="0.2"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6:28" ht="16" customHeight="1" x14ac:dyDescent="0.2"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6:28" ht="16" customHeight="1" x14ac:dyDescent="0.2"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6:28" ht="16" customHeight="1" x14ac:dyDescent="0.2"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6:28" ht="16" customHeight="1" x14ac:dyDescent="0.2"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6:28" ht="16" customHeight="1" x14ac:dyDescent="0.2"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6:28" ht="16" customHeight="1" x14ac:dyDescent="0.2"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6:28" ht="16" customHeight="1" x14ac:dyDescent="0.2"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6:28" ht="16" customHeight="1" x14ac:dyDescent="0.2"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6:28" ht="16" customHeight="1" x14ac:dyDescent="0.2"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6:28" ht="16" customHeight="1" x14ac:dyDescent="0.2"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6:28" ht="16" customHeight="1" x14ac:dyDescent="0.2"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6:28" ht="16" customHeight="1" x14ac:dyDescent="0.2"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6:28" ht="16" customHeight="1" x14ac:dyDescent="0.2"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6:28" ht="16" customHeight="1" x14ac:dyDescent="0.2"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6:28" ht="16" customHeight="1" x14ac:dyDescent="0.2"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6:28" ht="16" customHeight="1" x14ac:dyDescent="0.2"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6:28" ht="16" customHeight="1" x14ac:dyDescent="0.2"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6:28" ht="16" customHeight="1" x14ac:dyDescent="0.2"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6:28" ht="16" customHeight="1" x14ac:dyDescent="0.2"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6:28" ht="16" customHeight="1" x14ac:dyDescent="0.2"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6:28" ht="16" customHeight="1" x14ac:dyDescent="0.2"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6:28" ht="16" customHeight="1" x14ac:dyDescent="0.2"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6:28" ht="16" customHeight="1" x14ac:dyDescent="0.2"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6:28" ht="16" customHeight="1" x14ac:dyDescent="0.2"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6:28" ht="16" customHeight="1" x14ac:dyDescent="0.2"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6:28" ht="16" customHeight="1" x14ac:dyDescent="0.2"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6:28" ht="16" customHeight="1" x14ac:dyDescent="0.2"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6:28" ht="16" customHeight="1" x14ac:dyDescent="0.2"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6:28" ht="16" customHeight="1" x14ac:dyDescent="0.2"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6:28" ht="16" customHeight="1" x14ac:dyDescent="0.2"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6:28" ht="16" customHeight="1" x14ac:dyDescent="0.2"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6:28" ht="16" customHeight="1" x14ac:dyDescent="0.2"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6:28" ht="16" customHeight="1" x14ac:dyDescent="0.2"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6:28" ht="16" customHeight="1" x14ac:dyDescent="0.2"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6:28" ht="16" customHeight="1" x14ac:dyDescent="0.2"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6:28" ht="16" customHeight="1" x14ac:dyDescent="0.2"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6:28" ht="16" customHeight="1" x14ac:dyDescent="0.2"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6:28" ht="16" customHeight="1" x14ac:dyDescent="0.2"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6:28" ht="16" customHeight="1" x14ac:dyDescent="0.2"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6:28" ht="16" customHeight="1" x14ac:dyDescent="0.2"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6:28" ht="16" customHeight="1" x14ac:dyDescent="0.2"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6:28" ht="16" customHeight="1" x14ac:dyDescent="0.2"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6:28" ht="16" customHeight="1" x14ac:dyDescent="0.2"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6:28" ht="16" customHeight="1" x14ac:dyDescent="0.2"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6:28" ht="16" customHeight="1" x14ac:dyDescent="0.2"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6:28" ht="16" customHeight="1" x14ac:dyDescent="0.2"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6:28" ht="16" customHeight="1" x14ac:dyDescent="0.2"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6:28" ht="16" customHeight="1" x14ac:dyDescent="0.2"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6:28" ht="16" customHeight="1" x14ac:dyDescent="0.2"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6:28" ht="16" customHeight="1" x14ac:dyDescent="0.2"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6:28" ht="16" customHeight="1" x14ac:dyDescent="0.2"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6:28" ht="16" customHeight="1" x14ac:dyDescent="0.2"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6:28" ht="16" customHeight="1" x14ac:dyDescent="0.2"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6:28" ht="16" customHeight="1" x14ac:dyDescent="0.2"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6:28" ht="16" customHeight="1" x14ac:dyDescent="0.2"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6:28" ht="16" customHeight="1" x14ac:dyDescent="0.2"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6:28" ht="16" customHeight="1" x14ac:dyDescent="0.2"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6:28" ht="16" customHeight="1" x14ac:dyDescent="0.2"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6:28" ht="16" customHeight="1" x14ac:dyDescent="0.2"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6:28" ht="16" customHeight="1" x14ac:dyDescent="0.2"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6:28" ht="16" customHeight="1" x14ac:dyDescent="0.2"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6:28" ht="16" customHeight="1" x14ac:dyDescent="0.2"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6:28" ht="16" customHeight="1" x14ac:dyDescent="0.2"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6:28" ht="16" customHeight="1" x14ac:dyDescent="0.2"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6:28" ht="16" customHeight="1" x14ac:dyDescent="0.2"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6:28" ht="16" customHeight="1" x14ac:dyDescent="0.2"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6:28" ht="16" customHeight="1" x14ac:dyDescent="0.2"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6:28" ht="16" customHeight="1" x14ac:dyDescent="0.2"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6:28" ht="16" customHeight="1" x14ac:dyDescent="0.2"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6:28" ht="16" customHeight="1" x14ac:dyDescent="0.2"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6:28" ht="16" customHeight="1" x14ac:dyDescent="0.2"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6:28" ht="16" customHeight="1" x14ac:dyDescent="0.2"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6:28" ht="16" customHeight="1" x14ac:dyDescent="0.2"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6:28" ht="16" customHeight="1" x14ac:dyDescent="0.2"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6:28" ht="16" customHeight="1" x14ac:dyDescent="0.2"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6:28" ht="16" customHeight="1" x14ac:dyDescent="0.2"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6:28" ht="16" customHeight="1" x14ac:dyDescent="0.2"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6:28" ht="16" customHeight="1" x14ac:dyDescent="0.2"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6:28" ht="16" customHeight="1" x14ac:dyDescent="0.2"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6:28" ht="16" customHeight="1" x14ac:dyDescent="0.2"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6:28" ht="16" customHeight="1" x14ac:dyDescent="0.2"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6:28" ht="16" customHeight="1" x14ac:dyDescent="0.2"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6:28" ht="16" customHeight="1" x14ac:dyDescent="0.2"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6:28" ht="16" customHeight="1" x14ac:dyDescent="0.2"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6:28" ht="16" customHeight="1" x14ac:dyDescent="0.2"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6:28" ht="16" customHeight="1" x14ac:dyDescent="0.2"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6:28" ht="16" customHeight="1" x14ac:dyDescent="0.2"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6:28" ht="16" customHeight="1" x14ac:dyDescent="0.2"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6:28" ht="16" customHeight="1" x14ac:dyDescent="0.2"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6:28" ht="16" customHeight="1" x14ac:dyDescent="0.2"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6:28" ht="16" customHeight="1" x14ac:dyDescent="0.2"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6:28" ht="16" customHeight="1" x14ac:dyDescent="0.2"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6:28" ht="16" customHeight="1" x14ac:dyDescent="0.2"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6:28" ht="16" customHeight="1" x14ac:dyDescent="0.2"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6:28" ht="16" customHeight="1" x14ac:dyDescent="0.2"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6:28" ht="16" customHeight="1" x14ac:dyDescent="0.2"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6:28" ht="16" customHeight="1" x14ac:dyDescent="0.2"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6:28" ht="16" customHeight="1" x14ac:dyDescent="0.2"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6:28" ht="16" customHeight="1" x14ac:dyDescent="0.2"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6:28" ht="16" customHeight="1" x14ac:dyDescent="0.2"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6:28" ht="16" customHeight="1" x14ac:dyDescent="0.2"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6:28" ht="16" customHeight="1" x14ac:dyDescent="0.2"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6:28" ht="16" customHeight="1" x14ac:dyDescent="0.2"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6:28" ht="16" customHeight="1" x14ac:dyDescent="0.2"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6:28" ht="16" customHeight="1" x14ac:dyDescent="0.2"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6:28" ht="16" customHeight="1" x14ac:dyDescent="0.2"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6:28" ht="16" customHeight="1" x14ac:dyDescent="0.2"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6:28" ht="16" customHeight="1" x14ac:dyDescent="0.2"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6:28" ht="16" customHeight="1" x14ac:dyDescent="0.2"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6:28" ht="16" customHeight="1" x14ac:dyDescent="0.2"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6:28" ht="16" customHeight="1" x14ac:dyDescent="0.2"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6:28" ht="16" customHeight="1" x14ac:dyDescent="0.2"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6:28" ht="16" customHeight="1" x14ac:dyDescent="0.2"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6:28" ht="16" customHeight="1" x14ac:dyDescent="0.2"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6:28" ht="16" customHeight="1" x14ac:dyDescent="0.2"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6:28" ht="16" customHeight="1" x14ac:dyDescent="0.2"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6:28" ht="16" customHeight="1" x14ac:dyDescent="0.2"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6:28" ht="16" customHeight="1" x14ac:dyDescent="0.2"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6:28" ht="16" customHeight="1" x14ac:dyDescent="0.2"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6:28" ht="16" customHeight="1" x14ac:dyDescent="0.2"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6:28" ht="16" customHeight="1" x14ac:dyDescent="0.2"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6:28" ht="16" customHeight="1" x14ac:dyDescent="0.2"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6:28" ht="16" customHeight="1" x14ac:dyDescent="0.2"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6:28" ht="16" customHeight="1" x14ac:dyDescent="0.2"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6:28" ht="16" customHeight="1" x14ac:dyDescent="0.2"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6:28" ht="16" customHeight="1" x14ac:dyDescent="0.2"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6:28" ht="16" customHeight="1" x14ac:dyDescent="0.2"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6:28" ht="16" customHeight="1" x14ac:dyDescent="0.2"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6:28" ht="16" customHeight="1" x14ac:dyDescent="0.2"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6:28" ht="16" customHeight="1" x14ac:dyDescent="0.2"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6:28" ht="16" customHeight="1" x14ac:dyDescent="0.2"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6:28" ht="16" customHeight="1" x14ac:dyDescent="0.2"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6:28" ht="16" customHeight="1" x14ac:dyDescent="0.2"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6:28" ht="16" customHeight="1" x14ac:dyDescent="0.2"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6:28" ht="16" customHeight="1" x14ac:dyDescent="0.2"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6:28" ht="16" customHeight="1" x14ac:dyDescent="0.2"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6:28" ht="16" customHeight="1" x14ac:dyDescent="0.2"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6:28" ht="16" customHeight="1" x14ac:dyDescent="0.2"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6:28" ht="16" customHeight="1" x14ac:dyDescent="0.2"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6:28" ht="16" customHeight="1" x14ac:dyDescent="0.2"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6:28" ht="16" customHeight="1" x14ac:dyDescent="0.2"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6:28" ht="16" customHeight="1" x14ac:dyDescent="0.2"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6:28" ht="16" customHeight="1" x14ac:dyDescent="0.2"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6:28" ht="16" customHeight="1" x14ac:dyDescent="0.2"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6:28" ht="16" customHeight="1" x14ac:dyDescent="0.2"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6:28" ht="16" customHeight="1" x14ac:dyDescent="0.2"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6:28" ht="16" customHeight="1" x14ac:dyDescent="0.2"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6:28" ht="16" customHeight="1" x14ac:dyDescent="0.2"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6:28" ht="16" customHeight="1" x14ac:dyDescent="0.2"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6:28" ht="16" customHeight="1" x14ac:dyDescent="0.2"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6:28" ht="16" customHeight="1" x14ac:dyDescent="0.2"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6:28" ht="16" customHeight="1" x14ac:dyDescent="0.2"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6:28" ht="16" customHeight="1" x14ac:dyDescent="0.2"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6:28" ht="16" customHeight="1" x14ac:dyDescent="0.2"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6:28" ht="16" customHeight="1" x14ac:dyDescent="0.2"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6:28" ht="16" customHeight="1" x14ac:dyDescent="0.2"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6:28" ht="16" customHeight="1" x14ac:dyDescent="0.2"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6:28" ht="16" customHeight="1" x14ac:dyDescent="0.2"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6:28" ht="16" customHeight="1" x14ac:dyDescent="0.2"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6:28" ht="16" customHeight="1" x14ac:dyDescent="0.2"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6:28" ht="16" customHeight="1" x14ac:dyDescent="0.2"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6:28" ht="16" customHeight="1" x14ac:dyDescent="0.2"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6:28" ht="16" customHeight="1" x14ac:dyDescent="0.2"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6:28" ht="16" customHeight="1" x14ac:dyDescent="0.2"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6:28" ht="16" customHeight="1" x14ac:dyDescent="0.2"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6:28" ht="16" customHeight="1" x14ac:dyDescent="0.2"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6:28" ht="16" customHeight="1" x14ac:dyDescent="0.2"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6:28" ht="16" customHeight="1" x14ac:dyDescent="0.2"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6:28" ht="16" customHeight="1" x14ac:dyDescent="0.2"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6:28" ht="16" customHeight="1" x14ac:dyDescent="0.2"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6:28" ht="16" customHeight="1" x14ac:dyDescent="0.2"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6:28" ht="16" customHeight="1" x14ac:dyDescent="0.2"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6:28" ht="16" customHeight="1" x14ac:dyDescent="0.2"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6:28" ht="16" customHeight="1" x14ac:dyDescent="0.2"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6:28" ht="16" customHeight="1" x14ac:dyDescent="0.2"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</sheetData>
  <sheetProtection algorithmName="SHA-512" hashValue="BRb25Ogm7D4xO3yvNMT7k56X3IwATA79IGOW0lLhe2fFXjquMPEd04KA1soe/XHjqafg1uVie+bUzt0irBnTBQ==" saltValue="9G2t2Kk/XW3bDuVOQAwxm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16120-E120-AA4C-83F1-972F526E39B7}">
  <sheetPr codeName="Feuil4"/>
  <dimension ref="A1:GC991"/>
  <sheetViews>
    <sheetView workbookViewId="0">
      <selection sqref="A1:XFD1048576"/>
    </sheetView>
  </sheetViews>
  <sheetFormatPr baseColWidth="10" defaultRowHeight="16" x14ac:dyDescent="0.2"/>
  <cols>
    <col min="1" max="1" width="24" style="28" customWidth="1"/>
    <col min="2" max="2" width="10.83203125" style="61"/>
    <col min="3" max="4" width="10.83203125" style="24"/>
    <col min="5" max="5" width="13.83203125" style="53" customWidth="1"/>
    <col min="6" max="6" width="13.33203125" style="54" customWidth="1"/>
    <col min="7" max="7" width="11.1640625" style="54" customWidth="1"/>
    <col min="8" max="8" width="11.1640625" style="55" customWidth="1"/>
    <col min="9" max="10" width="11" style="56" bestFit="1" customWidth="1"/>
    <col min="11" max="11" width="11" style="57" bestFit="1" customWidth="1"/>
    <col min="12" max="14" width="11" style="58" bestFit="1" customWidth="1"/>
    <col min="15" max="15" width="10.83203125" style="4"/>
    <col min="16" max="16" width="10.83203125" style="29"/>
    <col min="17" max="17" width="10.83203125" style="64"/>
    <col min="18" max="18" width="10.83203125" style="24"/>
    <col min="19" max="19" width="14.6640625" style="41" customWidth="1"/>
    <col min="20" max="20" width="10.83203125" style="65"/>
    <col min="21" max="21" width="10.83203125" style="54"/>
    <col min="22" max="22" width="14.6640625" style="34" customWidth="1"/>
    <col min="23" max="23" width="10.83203125" style="66"/>
    <col min="24" max="24" width="10.83203125" style="56"/>
    <col min="25" max="25" width="11.83203125" style="66" customWidth="1"/>
    <col min="26" max="26" width="11.83203125" style="67" customWidth="1"/>
    <col min="27" max="27" width="10.83203125" style="67"/>
    <col min="28" max="28" width="12" style="40" customWidth="1"/>
    <col min="29" max="29" width="10.83203125" style="1"/>
    <col min="30" max="31" width="13.5" style="1" customWidth="1"/>
    <col min="32" max="33" width="14.6640625" style="1" customWidth="1"/>
    <col min="34" max="35" width="14" style="1" customWidth="1"/>
    <col min="36" max="37" width="13.33203125" style="1" customWidth="1"/>
    <col min="38" max="39" width="12.5" style="1" customWidth="1"/>
    <col min="40" max="54" width="10.83203125" style="1"/>
    <col min="55" max="56" width="13.5" style="1" customWidth="1"/>
    <col min="57" max="58" width="14.6640625" style="1" customWidth="1"/>
    <col min="59" max="60" width="14" style="1" customWidth="1"/>
    <col min="61" max="62" width="13.33203125" style="1" customWidth="1"/>
    <col min="63" max="64" width="12.5" style="1" customWidth="1"/>
    <col min="65" max="185" width="10.83203125" style="1"/>
    <col min="186" max="16384" width="10.83203125" style="29"/>
  </cols>
  <sheetData>
    <row r="1" spans="1:185" ht="17" thickBot="1" x14ac:dyDescent="0.25">
      <c r="B1" s="23"/>
      <c r="C1" s="23"/>
      <c r="D1" s="23"/>
      <c r="E1" s="44"/>
      <c r="F1" s="23"/>
      <c r="G1" s="23"/>
      <c r="H1" s="44"/>
      <c r="I1" s="23"/>
      <c r="J1" s="23"/>
      <c r="K1" s="44"/>
      <c r="L1" s="23"/>
      <c r="M1" s="23"/>
      <c r="N1" s="23"/>
      <c r="Q1" s="1"/>
      <c r="R1" s="1"/>
      <c r="S1" s="1"/>
      <c r="T1" s="1"/>
      <c r="U1" s="1"/>
      <c r="V1" s="1"/>
      <c r="W1" s="1"/>
      <c r="X1" s="4"/>
      <c r="Y1" s="1"/>
      <c r="Z1" s="1"/>
      <c r="AA1" s="1"/>
      <c r="AB1" s="1"/>
    </row>
    <row r="2" spans="1:185" ht="17" thickBot="1" x14ac:dyDescent="0.25">
      <c r="B2" s="59" t="s">
        <v>82</v>
      </c>
      <c r="C2" s="42" t="s">
        <v>65</v>
      </c>
      <c r="D2" s="42" t="s">
        <v>66</v>
      </c>
      <c r="E2" s="45" t="s">
        <v>67</v>
      </c>
      <c r="F2" s="42" t="s">
        <v>68</v>
      </c>
      <c r="G2" s="42" t="s">
        <v>69</v>
      </c>
      <c r="H2" s="45" t="s">
        <v>70</v>
      </c>
      <c r="I2" s="42" t="s">
        <v>71</v>
      </c>
      <c r="J2" s="42" t="s">
        <v>72</v>
      </c>
      <c r="K2" s="45" t="s">
        <v>73</v>
      </c>
      <c r="L2" s="42" t="s">
        <v>74</v>
      </c>
      <c r="M2" s="42" t="s">
        <v>75</v>
      </c>
      <c r="N2" s="42" t="s">
        <v>76</v>
      </c>
      <c r="O2" s="83">
        <v>2022</v>
      </c>
      <c r="Q2" s="1"/>
      <c r="R2" s="1"/>
      <c r="S2" s="1"/>
      <c r="T2" s="1"/>
      <c r="U2" s="1"/>
      <c r="V2" s="1"/>
      <c r="W2" s="1"/>
      <c r="X2" s="4"/>
      <c r="Y2" s="1"/>
      <c r="Z2" s="1"/>
      <c r="AA2" s="1"/>
      <c r="AB2" s="1"/>
    </row>
    <row r="3" spans="1:185" x14ac:dyDescent="0.2">
      <c r="A3" s="31" t="s">
        <v>77</v>
      </c>
      <c r="B3" s="61">
        <f>SUM(B12:B500)</f>
        <v>0</v>
      </c>
      <c r="C3" s="61">
        <f t="shared" ref="C3:N3" si="0">SUM(C12:C500)</f>
        <v>0</v>
      </c>
      <c r="D3" s="61">
        <f t="shared" si="0"/>
        <v>0</v>
      </c>
      <c r="E3" s="61">
        <f t="shared" si="0"/>
        <v>0</v>
      </c>
      <c r="F3" s="61">
        <f t="shared" si="0"/>
        <v>0</v>
      </c>
      <c r="G3" s="61">
        <f t="shared" si="0"/>
        <v>0</v>
      </c>
      <c r="H3" s="61">
        <f>SUM(H12:H500)</f>
        <v>0</v>
      </c>
      <c r="I3" s="61">
        <f t="shared" si="0"/>
        <v>0</v>
      </c>
      <c r="J3" s="61">
        <f t="shared" si="0"/>
        <v>0</v>
      </c>
      <c r="K3" s="61">
        <f t="shared" si="0"/>
        <v>0</v>
      </c>
      <c r="L3" s="61">
        <f t="shared" si="0"/>
        <v>0</v>
      </c>
      <c r="M3" s="61">
        <f t="shared" si="0"/>
        <v>0</v>
      </c>
      <c r="N3" s="61">
        <f t="shared" si="0"/>
        <v>0</v>
      </c>
      <c r="O3" s="61">
        <f>SUM(C3:N3)</f>
        <v>0</v>
      </c>
      <c r="Q3" s="1"/>
      <c r="R3" s="85"/>
      <c r="S3" s="1"/>
      <c r="T3" s="1"/>
      <c r="U3" s="1"/>
      <c r="V3" s="1"/>
      <c r="W3" s="1"/>
      <c r="X3" s="4"/>
      <c r="Y3" s="1"/>
      <c r="Z3" s="1"/>
      <c r="AA3" s="1"/>
      <c r="AB3" s="1"/>
    </row>
    <row r="4" spans="1:185" x14ac:dyDescent="0.2">
      <c r="A4" s="31" t="s">
        <v>83</v>
      </c>
      <c r="B4" s="89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1">
        <f>SUM(C4:N4)</f>
        <v>0</v>
      </c>
      <c r="Q4" s="1"/>
      <c r="R4" s="1"/>
      <c r="S4" s="1"/>
      <c r="T4" s="1"/>
      <c r="U4" s="1"/>
      <c r="V4" s="1"/>
      <c r="W4" s="1"/>
      <c r="X4" s="4"/>
      <c r="Y4" s="1"/>
      <c r="Z4" s="1"/>
      <c r="AA4" s="1"/>
      <c r="AB4" s="1"/>
    </row>
    <row r="5" spans="1:185" s="32" customFormat="1" x14ac:dyDescent="0.2">
      <c r="A5" s="31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"/>
      <c r="Q5" s="1"/>
      <c r="R5" s="1"/>
      <c r="S5" s="1"/>
      <c r="T5" s="1"/>
      <c r="U5" s="1"/>
      <c r="V5" s="1"/>
      <c r="W5" s="1"/>
      <c r="X5" s="4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</row>
    <row r="6" spans="1:185" s="33" customFormat="1" x14ac:dyDescent="0.2">
      <c r="A6" s="31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"/>
      <c r="Q6" s="1"/>
      <c r="R6" s="1"/>
      <c r="S6" s="1"/>
      <c r="T6" s="1"/>
      <c r="U6" s="1"/>
      <c r="V6" s="1"/>
      <c r="W6" s="1"/>
      <c r="X6" s="4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</row>
    <row r="7" spans="1:185" s="33" customFormat="1" x14ac:dyDescent="0.2">
      <c r="A7" s="28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"/>
      <c r="Q7" s="1"/>
      <c r="R7" s="1"/>
      <c r="S7" s="1"/>
      <c r="T7" s="1"/>
      <c r="U7" s="1"/>
      <c r="V7" s="1"/>
      <c r="W7" s="1"/>
      <c r="X7" s="4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</row>
    <row r="8" spans="1:185" ht="16" customHeight="1" x14ac:dyDescent="0.2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Q8" s="1"/>
      <c r="R8" s="1"/>
      <c r="S8" s="1"/>
      <c r="T8" s="1"/>
      <c r="U8" s="1"/>
      <c r="V8" s="1"/>
      <c r="W8" s="1"/>
      <c r="X8" s="4"/>
      <c r="Y8" s="1"/>
      <c r="Z8" s="1"/>
      <c r="AA8" s="1"/>
      <c r="AB8" s="1"/>
    </row>
    <row r="9" spans="1:185" x14ac:dyDescent="0.2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Q9" s="1"/>
      <c r="R9" s="1"/>
      <c r="S9" s="1"/>
      <c r="T9" s="1"/>
      <c r="U9" s="1"/>
      <c r="V9" s="1"/>
      <c r="W9" s="1"/>
      <c r="X9" s="4"/>
      <c r="Y9" s="1"/>
      <c r="Z9" s="1"/>
      <c r="AA9" s="1"/>
      <c r="AB9" s="1"/>
    </row>
    <row r="10" spans="1:185" ht="17" thickBot="1" x14ac:dyDescent="0.2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Q10" s="1"/>
      <c r="R10" s="1"/>
      <c r="S10" s="1"/>
      <c r="T10" s="1"/>
      <c r="U10" s="1"/>
      <c r="V10" s="1"/>
      <c r="W10" s="1"/>
      <c r="X10" s="4"/>
      <c r="Y10" s="1"/>
      <c r="Z10" s="1"/>
      <c r="AA10" s="1"/>
      <c r="AB10" s="1"/>
    </row>
    <row r="11" spans="1:185" ht="17" thickBot="1" x14ac:dyDescent="0.25">
      <c r="A11" s="31" t="s">
        <v>78</v>
      </c>
      <c r="B11" s="59" t="s">
        <v>82</v>
      </c>
      <c r="C11" s="42" t="s">
        <v>65</v>
      </c>
      <c r="D11" s="42" t="s">
        <v>66</v>
      </c>
      <c r="E11" s="45" t="s">
        <v>67</v>
      </c>
      <c r="F11" s="47" t="s">
        <v>68</v>
      </c>
      <c r="G11" s="47" t="s">
        <v>69</v>
      </c>
      <c r="H11" s="48" t="s">
        <v>70</v>
      </c>
      <c r="I11" s="49" t="s">
        <v>71</v>
      </c>
      <c r="J11" s="49" t="s">
        <v>72</v>
      </c>
      <c r="K11" s="50" t="s">
        <v>73</v>
      </c>
      <c r="L11" s="51" t="s">
        <v>74</v>
      </c>
      <c r="M11" s="51" t="s">
        <v>75</v>
      </c>
      <c r="N11" s="52" t="s">
        <v>76</v>
      </c>
      <c r="O11" s="84">
        <v>2022</v>
      </c>
      <c r="Q11" s="71" t="s">
        <v>79</v>
      </c>
      <c r="R11" s="72" t="s">
        <v>80</v>
      </c>
      <c r="S11" s="73" t="s">
        <v>87</v>
      </c>
      <c r="T11" s="74" t="s">
        <v>79</v>
      </c>
      <c r="U11" s="75" t="s">
        <v>88</v>
      </c>
      <c r="V11" s="76" t="s">
        <v>89</v>
      </c>
      <c r="W11" s="77" t="s">
        <v>79</v>
      </c>
      <c r="X11" s="78" t="s">
        <v>81</v>
      </c>
      <c r="Y11" s="77" t="s">
        <v>84</v>
      </c>
      <c r="Z11" s="79" t="s">
        <v>98</v>
      </c>
      <c r="AA11" s="79" t="s">
        <v>85</v>
      </c>
      <c r="AB11" s="80" t="s">
        <v>86</v>
      </c>
    </row>
    <row r="12" spans="1:185" x14ac:dyDescent="0.2">
      <c r="A12" s="1" t="str">
        <f>IF('Infos voyageurs'!AA2="Cambodge",'Infos voyageurs'!B2,"")</f>
        <v/>
      </c>
      <c r="B12" s="61">
        <f>SUM(C12:N12)</f>
        <v>0</v>
      </c>
      <c r="C12" s="24" t="str">
        <f>IF(AND('Infos voyageurs'!AA2="Cambodge",'Infos voyageurs'!AC2="janvier"),'Infos voyageurs'!AG2,"")</f>
        <v/>
      </c>
      <c r="D12" s="24" t="str">
        <f>IF(AND('Infos voyageurs'!AA2="Cambodge",'Infos voyageurs'!AC2="février"),'Infos voyageurs'!AG2,"")</f>
        <v/>
      </c>
      <c r="E12" s="24" t="str">
        <f>IF(AND('Infos voyageurs'!AA2="Cambodge",'Infos voyageurs'!AC2="mars"),'Infos voyageurs'!AG2,"")</f>
        <v/>
      </c>
      <c r="F12" s="54" t="str">
        <f>IF(AND('Infos voyageurs'!AA2="Cambodge",'Infos voyageurs'!AC2="avril"),'Infos voyageurs'!AG2,"")</f>
        <v/>
      </c>
      <c r="G12" s="54" t="str">
        <f>IF(AND('Infos voyageurs'!AA2="Cambodge",'Infos voyageurs'!AC2="mai"),'Infos voyageurs'!AG2,"")</f>
        <v/>
      </c>
      <c r="H12" s="54" t="str">
        <f>IF(AND('Infos voyageurs'!AA3="Cambodge",'Infos voyageurs'!AC3="juin"),'Infos voyageurs'!AG3,"")</f>
        <v/>
      </c>
      <c r="I12" s="56" t="str">
        <f>IF(AND('Infos voyageurs'!AA2="Cambodge",'Infos voyageurs'!AC2="juillet"),'Infos voyageurs'!AG2,"")</f>
        <v/>
      </c>
      <c r="J12" s="56" t="str">
        <f>IF(AND('Infos voyageurs'!AA2="Cambodge",'Infos voyageurs'!AC2="août"),'Infos voyageurs'!AG2,"")</f>
        <v/>
      </c>
      <c r="K12" s="56" t="str">
        <f>IF(AND('Infos voyageurs'!AA2="Cambodge",'Infos voyageurs'!AC2="septembre"),'Infos voyageurs'!AG2,"")</f>
        <v/>
      </c>
      <c r="L12" s="58" t="str">
        <f>IF(AND('Infos voyageurs'!AA2="Cambodge",'Infos voyageurs'!AC2="octobre"),'Infos voyageurs'!AG2,"")</f>
        <v/>
      </c>
      <c r="M12" s="58" t="str">
        <f>IF(AND('Infos voyageurs'!AA2="Cambodge",'Infos voyageurs'!AC2="novembre"),'Infos voyageurs'!AG2,"")</f>
        <v/>
      </c>
      <c r="N12" s="58" t="str">
        <f>IF(AND('Infos voyageurs'!AA2="Cambodge",'Infos voyageurs'!AC2="décembre"),'Infos voyageurs'!AG2,"")</f>
        <v/>
      </c>
      <c r="P12" s="1"/>
      <c r="Q12" s="14"/>
      <c r="R12" s="24" t="str">
        <f>IF('Infos voyageurs'!AA2="Cambodge",'Infos voyageurs'!AI2,"")</f>
        <v/>
      </c>
      <c r="S12" s="14"/>
      <c r="T12" s="68"/>
      <c r="U12" s="54" t="str">
        <f>IF('Infos voyageurs'!AE2="Cambodge",'Infos voyageurs'!AL2,"")</f>
        <v/>
      </c>
      <c r="V12" s="68"/>
      <c r="W12" s="69"/>
      <c r="X12" s="56" t="str">
        <f>IF('Infos voyageurs'!AA2="Cambodge",'Infos voyageurs'!AN2,"")</f>
        <v/>
      </c>
      <c r="Y12" s="69"/>
      <c r="Z12" s="70"/>
      <c r="AA12" s="58">
        <f>B12</f>
        <v>0</v>
      </c>
      <c r="AB12" s="70"/>
    </row>
    <row r="13" spans="1:185" x14ac:dyDescent="0.2">
      <c r="A13" s="1" t="str">
        <f>IF('Infos voyageurs'!AA3="Cambodge",'Infos voyageurs'!B3,"")</f>
        <v/>
      </c>
      <c r="B13" s="61">
        <f t="shared" ref="B13:B76" si="1">SUM(C13:N13)</f>
        <v>0</v>
      </c>
      <c r="C13" s="24" t="str">
        <f>IF(AND('Infos voyageurs'!AA3="Cambodge",'Infos voyageurs'!AC3="janvier"),'Infos voyageurs'!AG3,"")</f>
        <v/>
      </c>
      <c r="D13" s="24" t="str">
        <f>IF(AND('Infos voyageurs'!AA3="Cambodge",'Infos voyageurs'!AC3="février"),'Infos voyageurs'!AG3,"")</f>
        <v/>
      </c>
      <c r="E13" s="24" t="str">
        <f>IF(AND('Infos voyageurs'!AA3="Cambodge",'Infos voyageurs'!AC3="mars"),'Infos voyageurs'!AG3,"")</f>
        <v/>
      </c>
      <c r="F13" s="54" t="str">
        <f>IF(AND('Infos voyageurs'!AA3="Cambodge",'Infos voyageurs'!AC3="avril"),'Infos voyageurs'!AG3,"")</f>
        <v/>
      </c>
      <c r="G13" s="54" t="str">
        <f>IF(AND('Infos voyageurs'!AA3="Cambodge",'Infos voyageurs'!AC3="mai"),'Infos voyageurs'!AG3,"")</f>
        <v/>
      </c>
      <c r="H13" s="54" t="str">
        <f>IF(AND('Infos voyageurs'!AA4="Cambodge",'Infos voyageurs'!AC4="juin"),'Infos voyageurs'!AG4,"")</f>
        <v/>
      </c>
      <c r="I13" s="56" t="str">
        <f>IF(AND('Infos voyageurs'!AA3="Cambodge",'Infos voyageurs'!AC3="juillet"),'Infos voyageurs'!AG3,"")</f>
        <v/>
      </c>
      <c r="J13" s="56" t="str">
        <f>IF(AND('Infos voyageurs'!AA3="Cambodge",'Infos voyageurs'!AC3="août"),'Infos voyageurs'!AG3,"")</f>
        <v/>
      </c>
      <c r="K13" s="56" t="str">
        <f>IF(AND('Infos voyageurs'!AA3="Cambodge",'Infos voyageurs'!AC3="septembre"),'Infos voyageurs'!AG3,"")</f>
        <v/>
      </c>
      <c r="L13" s="58" t="str">
        <f>IF(AND('Infos voyageurs'!AA3="Cambodge",'Infos voyageurs'!AC3="octobre"),'Infos voyageurs'!AG3,"")</f>
        <v/>
      </c>
      <c r="M13" s="58" t="str">
        <f>IF(AND('Infos voyageurs'!AA3="Cambodge",'Infos voyageurs'!AC3="novembre"),'Infos voyageurs'!AG3,"")</f>
        <v/>
      </c>
      <c r="N13" s="58" t="str">
        <f>IF(AND('Infos voyageurs'!AA3="Cambodge",'Infos voyageurs'!AC3="décembre"),'Infos voyageurs'!AG3,"")</f>
        <v/>
      </c>
      <c r="P13" s="1"/>
      <c r="Q13" s="14"/>
      <c r="R13" s="24" t="str">
        <f>IF('Infos voyageurs'!AA3="Cambodge",'Infos voyageurs'!AI3,"")</f>
        <v/>
      </c>
      <c r="S13" s="14"/>
      <c r="T13" s="68"/>
      <c r="U13" s="54" t="str">
        <f>IF('Infos voyageurs'!AE3="Cambodge",'Infos voyageurs'!AL3,"")</f>
        <v/>
      </c>
      <c r="V13" s="68"/>
      <c r="W13" s="69"/>
      <c r="X13" s="56" t="str">
        <f>IF('Infos voyageurs'!AA3="Cambodge",'Infos voyageurs'!AN3,"")</f>
        <v/>
      </c>
      <c r="Y13" s="69"/>
      <c r="Z13" s="70"/>
      <c r="AA13" s="58">
        <f t="shared" ref="AA13:AA76" si="2">B13</f>
        <v>0</v>
      </c>
      <c r="AB13" s="70"/>
    </row>
    <row r="14" spans="1:185" x14ac:dyDescent="0.2">
      <c r="A14" s="1" t="str">
        <f>IF('Infos voyageurs'!AA4="Cambodge",'Infos voyageurs'!B4,"")</f>
        <v/>
      </c>
      <c r="B14" s="61">
        <f t="shared" si="1"/>
        <v>0</v>
      </c>
      <c r="C14" s="24" t="str">
        <f>IF(AND('Infos voyageurs'!AA4="Cambodge",'Infos voyageurs'!AC4="janvier"),'Infos voyageurs'!AG4,"")</f>
        <v/>
      </c>
      <c r="D14" s="24" t="str">
        <f>IF(AND('Infos voyageurs'!AA4="Cambodge",'Infos voyageurs'!AC4="février"),'Infos voyageurs'!AG4,"")</f>
        <v/>
      </c>
      <c r="E14" s="24" t="str">
        <f>IF(AND('Infos voyageurs'!AA4="Cambodge",'Infos voyageurs'!AC4="mars"),'Infos voyageurs'!AG4,"")</f>
        <v/>
      </c>
      <c r="F14" s="54" t="str">
        <f>IF(AND('Infos voyageurs'!AA4="Cambodge",'Infos voyageurs'!AC4="avril"),'Infos voyageurs'!AG4,"")</f>
        <v/>
      </c>
      <c r="G14" s="54" t="str">
        <f>IF(AND('Infos voyageurs'!AA4="Cambodge",'Infos voyageurs'!AC4="mai"),'Infos voyageurs'!AG4,"")</f>
        <v/>
      </c>
      <c r="H14" s="54" t="str">
        <f>IF(AND('Infos voyageurs'!AA5="Cambodge",'Infos voyageurs'!AC5="juin"),'Infos voyageurs'!AG5,"")</f>
        <v/>
      </c>
      <c r="I14" s="56" t="str">
        <f>IF(AND('Infos voyageurs'!AA4="Cambodge",'Infos voyageurs'!AC4="juillet"),'Infos voyageurs'!AG4,"")</f>
        <v/>
      </c>
      <c r="J14" s="56" t="str">
        <f>IF(AND('Infos voyageurs'!AA4="Cambodge",'Infos voyageurs'!AC4="août"),'Infos voyageurs'!AG4,"")</f>
        <v/>
      </c>
      <c r="K14" s="56" t="str">
        <f>IF(AND('Infos voyageurs'!AA4="Cambodge",'Infos voyageurs'!AC4="septembre"),'Infos voyageurs'!AG4,"")</f>
        <v/>
      </c>
      <c r="L14" s="58" t="str">
        <f>IF(AND('Infos voyageurs'!AA4="Cambodge",'Infos voyageurs'!AC4="octobre"),'Infos voyageurs'!AG4,"")</f>
        <v/>
      </c>
      <c r="M14" s="58" t="str">
        <f>IF(AND('Infos voyageurs'!AA4="Cambodge",'Infos voyageurs'!AC4="novembre"),'Infos voyageurs'!AG4,"")</f>
        <v/>
      </c>
      <c r="N14" s="58" t="str">
        <f>IF(AND('Infos voyageurs'!AA4="Cambodge",'Infos voyageurs'!AC4="décembre"),'Infos voyageurs'!AG4,"")</f>
        <v/>
      </c>
      <c r="P14" s="1"/>
      <c r="Q14" s="14"/>
      <c r="R14" s="24" t="str">
        <f>IF('Infos voyageurs'!AA4="Cambodge",'Infos voyageurs'!AI4,"")</f>
        <v/>
      </c>
      <c r="S14" s="14"/>
      <c r="T14" s="68"/>
      <c r="U14" s="54" t="str">
        <f>IF('Infos voyageurs'!AE4="Cambodge",'Infos voyageurs'!AL4,"")</f>
        <v/>
      </c>
      <c r="V14" s="68"/>
      <c r="W14" s="69"/>
      <c r="X14" s="56" t="str">
        <f>IF('Infos voyageurs'!AA4="Cambodge",'Infos voyageurs'!AN4,"")</f>
        <v/>
      </c>
      <c r="Y14" s="69"/>
      <c r="Z14" s="70"/>
      <c r="AA14" s="58">
        <f t="shared" si="2"/>
        <v>0</v>
      </c>
      <c r="AB14" s="70"/>
    </row>
    <row r="15" spans="1:185" x14ac:dyDescent="0.2">
      <c r="A15" s="1" t="str">
        <f>IF('Infos voyageurs'!AA5="Cambodge",'Infos voyageurs'!B5,"")</f>
        <v/>
      </c>
      <c r="B15" s="61">
        <f t="shared" si="1"/>
        <v>0</v>
      </c>
      <c r="C15" s="24" t="str">
        <f>IF(AND('Infos voyageurs'!AA5="Cambodge",'Infos voyageurs'!AC5="janvier"),'Infos voyageurs'!AG5,"")</f>
        <v/>
      </c>
      <c r="D15" s="24" t="str">
        <f>IF(AND('Infos voyageurs'!AA5="Cambodge",'Infos voyageurs'!AC5="février"),'Infos voyageurs'!AG5,"")</f>
        <v/>
      </c>
      <c r="E15" s="24" t="str">
        <f>IF(AND('Infos voyageurs'!AA5="Cambodge",'Infos voyageurs'!AC5="mars"),'Infos voyageurs'!AG5,"")</f>
        <v/>
      </c>
      <c r="F15" s="54" t="str">
        <f>IF(AND('Infos voyageurs'!AA5="Cambodge",'Infos voyageurs'!AC5="avril"),'Infos voyageurs'!AG5,"")</f>
        <v/>
      </c>
      <c r="G15" s="54" t="str">
        <f>IF(AND('Infos voyageurs'!AA5="Cambodge",'Infos voyageurs'!AC5="mai"),'Infos voyageurs'!AG5,"")</f>
        <v/>
      </c>
      <c r="H15" s="54" t="str">
        <f>IF(AND('Infos voyageurs'!AA6="Cambodge",'Infos voyageurs'!AC6="juin"),'Infos voyageurs'!AG6,"")</f>
        <v/>
      </c>
      <c r="I15" s="56" t="str">
        <f>IF(AND('Infos voyageurs'!AA5="Cambodge",'Infos voyageurs'!AC5="juillet"),'Infos voyageurs'!AG5,"")</f>
        <v/>
      </c>
      <c r="J15" s="56" t="str">
        <f>IF(AND('Infos voyageurs'!AA5="Cambodge",'Infos voyageurs'!AC5="août"),'Infos voyageurs'!AG5,"")</f>
        <v/>
      </c>
      <c r="K15" s="56" t="str">
        <f>IF(AND('Infos voyageurs'!AA5="Cambodge",'Infos voyageurs'!AC5="septembre"),'Infos voyageurs'!AG5,"")</f>
        <v/>
      </c>
      <c r="L15" s="58" t="str">
        <f>IF(AND('Infos voyageurs'!AA5="Cambodge",'Infos voyageurs'!AC5="octobre"),'Infos voyageurs'!AG5,"")</f>
        <v/>
      </c>
      <c r="M15" s="58" t="str">
        <f>IF(AND('Infos voyageurs'!AA5="Cambodge",'Infos voyageurs'!AC5="novembre"),'Infos voyageurs'!AG5,"")</f>
        <v/>
      </c>
      <c r="N15" s="58" t="str">
        <f>IF(AND('Infos voyageurs'!AA5="Cambodge",'Infos voyageurs'!AC5="décembre"),'Infos voyageurs'!AG5,"")</f>
        <v/>
      </c>
      <c r="P15" s="1"/>
      <c r="Q15" s="14"/>
      <c r="R15" s="24" t="str">
        <f>IF('Infos voyageurs'!AA5="Cambodge",'Infos voyageurs'!AI5,"")</f>
        <v/>
      </c>
      <c r="S15" s="14"/>
      <c r="T15" s="68"/>
      <c r="U15" s="54" t="str">
        <f>IF('Infos voyageurs'!AE5="Cambodge",'Infos voyageurs'!AL5,"")</f>
        <v/>
      </c>
      <c r="V15" s="68"/>
      <c r="W15" s="69"/>
      <c r="X15" s="56" t="str">
        <f>IF('Infos voyageurs'!AA5="Cambodge",'Infos voyageurs'!AN5,"")</f>
        <v/>
      </c>
      <c r="Y15" s="69"/>
      <c r="Z15" s="70"/>
      <c r="AA15" s="58">
        <f t="shared" si="2"/>
        <v>0</v>
      </c>
      <c r="AB15" s="70"/>
    </row>
    <row r="16" spans="1:185" ht="15" customHeight="1" x14ac:dyDescent="0.2">
      <c r="A16" s="1" t="str">
        <f>IF('Infos voyageurs'!AA6="Cambodge",'Infos voyageurs'!B6,"")</f>
        <v/>
      </c>
      <c r="B16" s="61">
        <f t="shared" si="1"/>
        <v>0</v>
      </c>
      <c r="C16" s="24" t="str">
        <f>IF(AND('Infos voyageurs'!AA6="Cambodge",'Infos voyageurs'!AC6="janvier"),'Infos voyageurs'!AG6,"")</f>
        <v/>
      </c>
      <c r="D16" s="24" t="str">
        <f>IF(AND('Infos voyageurs'!AA6="Cambodge",'Infos voyageurs'!AC6="février"),'Infos voyageurs'!AG6,"")</f>
        <v/>
      </c>
      <c r="E16" s="24" t="str">
        <f>IF(AND('Infos voyageurs'!AA6="Cambodge",'Infos voyageurs'!AC6="mars"),'Infos voyageurs'!AG6,"")</f>
        <v/>
      </c>
      <c r="F16" s="54" t="str">
        <f>IF(AND('Infos voyageurs'!AA6="Cambodge",'Infos voyageurs'!AC6="avril"),'Infos voyageurs'!AG6,"")</f>
        <v/>
      </c>
      <c r="G16" s="54" t="str">
        <f>IF(AND('Infos voyageurs'!AA6="Cambodge",'Infos voyageurs'!AC6="mai"),'Infos voyageurs'!AG6,"")</f>
        <v/>
      </c>
      <c r="H16" s="54" t="str">
        <f>IF(AND('Infos voyageurs'!AA7="Cambodge",'Infos voyageurs'!AC7="juin"),'Infos voyageurs'!AG7,"")</f>
        <v/>
      </c>
      <c r="I16" s="56" t="str">
        <f>IF(AND('Infos voyageurs'!AA6="Cambodge",'Infos voyageurs'!AC6="juillet"),'Infos voyageurs'!AG6,"")</f>
        <v/>
      </c>
      <c r="J16" s="56" t="str">
        <f>IF(AND('Infos voyageurs'!AA6="Cambodge",'Infos voyageurs'!AC6="août"),'Infos voyageurs'!AG6,"")</f>
        <v/>
      </c>
      <c r="K16" s="56" t="str">
        <f>IF(AND('Infos voyageurs'!AA6="Cambodge",'Infos voyageurs'!AC6="septembre"),'Infos voyageurs'!AG6,"")</f>
        <v/>
      </c>
      <c r="L16" s="58" t="str">
        <f>IF(AND('Infos voyageurs'!AA6="Cambodge",'Infos voyageurs'!AC6="octobre"),'Infos voyageurs'!AG6,"")</f>
        <v/>
      </c>
      <c r="M16" s="58" t="str">
        <f>IF(AND('Infos voyageurs'!AA6="Cambodge",'Infos voyageurs'!AC6="novembre"),'Infos voyageurs'!AG6,"")</f>
        <v/>
      </c>
      <c r="N16" s="58" t="str">
        <f>IF(AND('Infos voyageurs'!AA6="Cambodge",'Infos voyageurs'!AC6="décembre"),'Infos voyageurs'!AG6,"")</f>
        <v/>
      </c>
      <c r="P16" s="1"/>
      <c r="Q16" s="14"/>
      <c r="R16" s="24" t="str">
        <f>IF('Infos voyageurs'!AA6="Cambodge",'Infos voyageurs'!AI6,"")</f>
        <v/>
      </c>
      <c r="S16" s="14"/>
      <c r="T16" s="68"/>
      <c r="U16" s="54" t="str">
        <f>IF('Infos voyageurs'!AE6="Cambodge",'Infos voyageurs'!AL6,"")</f>
        <v/>
      </c>
      <c r="V16" s="68"/>
      <c r="W16" s="69"/>
      <c r="X16" s="56" t="str">
        <f>IF('Infos voyageurs'!AA6="Cambodge",'Infos voyageurs'!AN6,"")</f>
        <v/>
      </c>
      <c r="Y16" s="69"/>
      <c r="Z16" s="70"/>
      <c r="AA16" s="58">
        <f t="shared" si="2"/>
        <v>0</v>
      </c>
      <c r="AB16" s="70"/>
    </row>
    <row r="17" spans="1:185" x14ac:dyDescent="0.2">
      <c r="A17" s="1" t="str">
        <f>IF('Infos voyageurs'!AA7="Cambodge",'Infos voyageurs'!B7,"")</f>
        <v/>
      </c>
      <c r="B17" s="61">
        <f t="shared" si="1"/>
        <v>0</v>
      </c>
      <c r="C17" s="24" t="str">
        <f>IF(AND('Infos voyageurs'!AA7="Cambodge",'Infos voyageurs'!AC7="janvier"),'Infos voyageurs'!AG7,"")</f>
        <v/>
      </c>
      <c r="D17" s="24" t="str">
        <f>IF(AND('Infos voyageurs'!AA7="Cambodge",'Infos voyageurs'!AC7="février"),'Infos voyageurs'!AG7,"")</f>
        <v/>
      </c>
      <c r="E17" s="24" t="str">
        <f>IF(AND('Infos voyageurs'!AA7="Cambodge",'Infos voyageurs'!AC7="mars"),'Infos voyageurs'!AG7,"")</f>
        <v/>
      </c>
      <c r="F17" s="54" t="str">
        <f>IF(AND('Infos voyageurs'!AA7="Cambodge",'Infos voyageurs'!AC7="avril"),'Infos voyageurs'!AG7,"")</f>
        <v/>
      </c>
      <c r="G17" s="54" t="str">
        <f>IF(AND('Infos voyageurs'!AA7="Cambodge",'Infos voyageurs'!AC7="mai"),'Infos voyageurs'!AG7,"")</f>
        <v/>
      </c>
      <c r="H17" s="54" t="str">
        <f>IF(AND('Infos voyageurs'!AA8="Cambodge",'Infos voyageurs'!AC8="juin"),'Infos voyageurs'!AG8,"")</f>
        <v/>
      </c>
      <c r="I17" s="56" t="str">
        <f>IF(AND('Infos voyageurs'!AA7="Cambodge",'Infos voyageurs'!AC7="juillet"),'Infos voyageurs'!AG7,"")</f>
        <v/>
      </c>
      <c r="J17" s="56" t="str">
        <f>IF(AND('Infos voyageurs'!AA7="Cambodge",'Infos voyageurs'!AC7="août"),'Infos voyageurs'!AG7,"")</f>
        <v/>
      </c>
      <c r="K17" s="56" t="str">
        <f>IF(AND('Infos voyageurs'!AA7="Cambodge",'Infos voyageurs'!AC7="septembre"),'Infos voyageurs'!AG7,"")</f>
        <v/>
      </c>
      <c r="L17" s="58" t="str">
        <f>IF(AND('Infos voyageurs'!AA7="Cambodge",'Infos voyageurs'!AC7="octobre"),'Infos voyageurs'!AG7,"")</f>
        <v/>
      </c>
      <c r="M17" s="58" t="str">
        <f>IF(AND('Infos voyageurs'!AA7="Cambodge",'Infos voyageurs'!AC7="novembre"),'Infos voyageurs'!AG7,"")</f>
        <v/>
      </c>
      <c r="N17" s="58" t="str">
        <f>IF(AND('Infos voyageurs'!AA7="Cambodge",'Infos voyageurs'!AC7="décembre"),'Infos voyageurs'!AG7,"")</f>
        <v/>
      </c>
      <c r="P17" s="1"/>
      <c r="Q17" s="14"/>
      <c r="R17" s="24" t="str">
        <f>IF('Infos voyageurs'!AA7="Cambodge",'Infos voyageurs'!AI7,"")</f>
        <v/>
      </c>
      <c r="S17" s="14"/>
      <c r="T17" s="68"/>
      <c r="U17" s="54" t="str">
        <f>IF('Infos voyageurs'!AE7="Cambodge",'Infos voyageurs'!AL7,"")</f>
        <v/>
      </c>
      <c r="V17" s="68"/>
      <c r="W17" s="69"/>
      <c r="X17" s="56" t="str">
        <f>IF('Infos voyageurs'!AA7="Cambodge",'Infos voyageurs'!AN7,"")</f>
        <v/>
      </c>
      <c r="Y17" s="69"/>
      <c r="Z17" s="70"/>
      <c r="AA17" s="58">
        <f t="shared" si="2"/>
        <v>0</v>
      </c>
      <c r="AB17" s="70"/>
    </row>
    <row r="18" spans="1:185" x14ac:dyDescent="0.2">
      <c r="A18" s="1" t="str">
        <f>IF('Infos voyageurs'!AA8="Cambodge",'Infos voyageurs'!B8,"")</f>
        <v/>
      </c>
      <c r="B18" s="61">
        <f t="shared" si="1"/>
        <v>0</v>
      </c>
      <c r="C18" s="24" t="str">
        <f>IF(AND('Infos voyageurs'!AA8="Cambodge",'Infos voyageurs'!AC8="janvier"),'Infos voyageurs'!AG8,"")</f>
        <v/>
      </c>
      <c r="D18" s="24" t="str">
        <f>IF(AND('Infos voyageurs'!AA8="Cambodge",'Infos voyageurs'!AC8="février"),'Infos voyageurs'!AG8,"")</f>
        <v/>
      </c>
      <c r="E18" s="24" t="str">
        <f>IF(AND('Infos voyageurs'!AA8="Cambodge",'Infos voyageurs'!AC8="mars"),'Infos voyageurs'!AG8,"")</f>
        <v/>
      </c>
      <c r="F18" s="54" t="str">
        <f>IF(AND('Infos voyageurs'!AA8="Cambodge",'Infos voyageurs'!AC8="avril"),'Infos voyageurs'!AG8,"")</f>
        <v/>
      </c>
      <c r="G18" s="54" t="str">
        <f>IF(AND('Infos voyageurs'!AA8="Cambodge",'Infos voyageurs'!AC8="mai"),'Infos voyageurs'!AG8,"")</f>
        <v/>
      </c>
      <c r="H18" s="54" t="str">
        <f>IF(AND('Infos voyageurs'!AA9="Cambodge",'Infos voyageurs'!AC9="juin"),'Infos voyageurs'!AG9,"")</f>
        <v/>
      </c>
      <c r="I18" s="56" t="str">
        <f>IF(AND('Infos voyageurs'!AA8="Cambodge",'Infos voyageurs'!AC8="juillet"),'Infos voyageurs'!AG8,"")</f>
        <v/>
      </c>
      <c r="J18" s="56" t="str">
        <f>IF(AND('Infos voyageurs'!AA8="Cambodge",'Infos voyageurs'!AC8="août"),'Infos voyageurs'!AG8,"")</f>
        <v/>
      </c>
      <c r="K18" s="56" t="str">
        <f>IF(AND('Infos voyageurs'!AA8="Cambodge",'Infos voyageurs'!AC8="septembre"),'Infos voyageurs'!AG8,"")</f>
        <v/>
      </c>
      <c r="L18" s="58" t="str">
        <f>IF(AND('Infos voyageurs'!AA8="Cambodge",'Infos voyageurs'!AC8="octobre"),'Infos voyageurs'!AG8,"")</f>
        <v/>
      </c>
      <c r="M18" s="58" t="str">
        <f>IF(AND('Infos voyageurs'!AA8="Cambodge",'Infos voyageurs'!AC8="novembre"),'Infos voyageurs'!AG8,"")</f>
        <v/>
      </c>
      <c r="N18" s="58" t="str">
        <f>IF(AND('Infos voyageurs'!AA8="Cambodge",'Infos voyageurs'!AC8="décembre"),'Infos voyageurs'!AG8,"")</f>
        <v/>
      </c>
      <c r="P18" s="1"/>
      <c r="Q18" s="14"/>
      <c r="R18" s="24" t="str">
        <f>IF('Infos voyageurs'!AA8="Cambodge",'Infos voyageurs'!AI8,"")</f>
        <v/>
      </c>
      <c r="S18" s="14"/>
      <c r="T18" s="68"/>
      <c r="U18" s="54" t="str">
        <f>IF('Infos voyageurs'!AE8="Cambodge",'Infos voyageurs'!AL8,"")</f>
        <v/>
      </c>
      <c r="V18" s="68"/>
      <c r="W18" s="69"/>
      <c r="X18" s="56" t="str">
        <f>IF('Infos voyageurs'!AA8="Cambodge",'Infos voyageurs'!AN8,"")</f>
        <v/>
      </c>
      <c r="Y18" s="69"/>
      <c r="Z18" s="70"/>
      <c r="AA18" s="58">
        <f t="shared" si="2"/>
        <v>0</v>
      </c>
      <c r="AB18" s="70"/>
    </row>
    <row r="19" spans="1:185" s="35" customFormat="1" x14ac:dyDescent="0.2">
      <c r="A19" s="1">
        <f>IF('Infos voyageurs'!AA9="Cambodge",'Infos voyageurs'!B9,"")</f>
        <v>0</v>
      </c>
      <c r="B19" s="61">
        <f t="shared" si="1"/>
        <v>0</v>
      </c>
      <c r="C19" s="24" t="str">
        <f>IF(AND('Infos voyageurs'!AA9="Cambodge",'Infos voyageurs'!AC9="janvier"),'Infos voyageurs'!AG9,"")</f>
        <v/>
      </c>
      <c r="D19" s="24" t="str">
        <f>IF(AND('Infos voyageurs'!AA9="Cambodge",'Infos voyageurs'!AC9="février"),'Infos voyageurs'!AG9,"")</f>
        <v/>
      </c>
      <c r="E19" s="24" t="str">
        <f>IF(AND('Infos voyageurs'!AA9="Cambodge",'Infos voyageurs'!AC9="mars"),'Infos voyageurs'!AG9,"")</f>
        <v/>
      </c>
      <c r="F19" s="54" t="str">
        <f>IF(AND('Infos voyageurs'!AA9="Cambodge",'Infos voyageurs'!AC9="avril"),'Infos voyageurs'!AG9,"")</f>
        <v/>
      </c>
      <c r="G19" s="54" t="str">
        <f>IF(AND('Infos voyageurs'!AA9="Cambodge",'Infos voyageurs'!AC9="mai"),'Infos voyageurs'!AG9,"")</f>
        <v/>
      </c>
      <c r="H19" s="54" t="str">
        <f>IF(AND('Infos voyageurs'!AA10="Cambodge",'Infos voyageurs'!AC10="juin"),'Infos voyageurs'!AG10,"")</f>
        <v/>
      </c>
      <c r="I19" s="56" t="str">
        <f>IF(AND('Infos voyageurs'!AA9="Cambodge",'Infos voyageurs'!AC9="juillet"),'Infos voyageurs'!AG9,"")</f>
        <v/>
      </c>
      <c r="J19" s="56" t="str">
        <f>IF(AND('Infos voyageurs'!AA9="Cambodge",'Infos voyageurs'!AC9="août"),'Infos voyageurs'!AG9,"")</f>
        <v/>
      </c>
      <c r="K19" s="56" t="str">
        <f>IF(AND('Infos voyageurs'!AA9="Cambodge",'Infos voyageurs'!AC9="septembre"),'Infos voyageurs'!AG9,"")</f>
        <v/>
      </c>
      <c r="L19" s="58" t="str">
        <f>IF(AND('Infos voyageurs'!AA9="Cambodge",'Infos voyageurs'!AC9="octobre"),'Infos voyageurs'!AG9,"")</f>
        <v/>
      </c>
      <c r="M19" s="58" t="str">
        <f>IF(AND('Infos voyageurs'!AA9="Cambodge",'Infos voyageurs'!AC9="novembre"),'Infos voyageurs'!AG9,"")</f>
        <v/>
      </c>
      <c r="N19" s="58" t="str">
        <f>IF(AND('Infos voyageurs'!AA9="Cambodge",'Infos voyageurs'!AC9="décembre"),'Infos voyageurs'!AG9,"")</f>
        <v/>
      </c>
      <c r="O19" s="4"/>
      <c r="P19" s="1"/>
      <c r="Q19" s="14"/>
      <c r="R19" s="24" t="str">
        <f>IF('Infos voyageurs'!AA9="Cambodge",'Infos voyageurs'!AI9,"")</f>
        <v/>
      </c>
      <c r="S19" s="14"/>
      <c r="T19" s="68"/>
      <c r="U19" s="54" t="str">
        <f>IF('Infos voyageurs'!AE9="Cambodge",'Infos voyageurs'!AL9,"")</f>
        <v/>
      </c>
      <c r="V19" s="68"/>
      <c r="W19" s="69"/>
      <c r="X19" s="56">
        <f>IF('Infos voyageurs'!AA9="Cambodge",'Infos voyageurs'!AN9,"")</f>
        <v>0</v>
      </c>
      <c r="Y19" s="69"/>
      <c r="Z19" s="70"/>
      <c r="AA19" s="58">
        <f t="shared" si="2"/>
        <v>0</v>
      </c>
      <c r="AB19" s="70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</row>
    <row r="20" spans="1:185" x14ac:dyDescent="0.2">
      <c r="A20" s="1" t="str">
        <f>IF('Infos voyageurs'!AA10="Cambodge",'Infos voyageurs'!B10,"")</f>
        <v/>
      </c>
      <c r="B20" s="61">
        <f t="shared" si="1"/>
        <v>0</v>
      </c>
      <c r="C20" s="24" t="str">
        <f>IF(AND('Infos voyageurs'!AA10="Cambodge",'Infos voyageurs'!AC10="janvier"),'Infos voyageurs'!AG10,"")</f>
        <v/>
      </c>
      <c r="D20" s="24" t="str">
        <f>IF(AND('Infos voyageurs'!AA10="Cambodge",'Infos voyageurs'!AC10="février"),'Infos voyageurs'!AG10,"")</f>
        <v/>
      </c>
      <c r="E20" s="24" t="str">
        <f>IF(AND('Infos voyageurs'!AA10="Cambodge",'Infos voyageurs'!AC10="mars"),'Infos voyageurs'!AG10,"")</f>
        <v/>
      </c>
      <c r="F20" s="54" t="str">
        <f>IF(AND('Infos voyageurs'!AA10="Cambodge",'Infos voyageurs'!AC10="avril"),'Infos voyageurs'!AG10,"")</f>
        <v/>
      </c>
      <c r="G20" s="54" t="str">
        <f>IF(AND('Infos voyageurs'!AA10="Cambodge",'Infos voyageurs'!AC10="mai"),'Infos voyageurs'!AG10,"")</f>
        <v/>
      </c>
      <c r="H20" s="54" t="str">
        <f>IF(AND('Infos voyageurs'!AA11="Cambodge",'Infos voyageurs'!AC11="juin"),'Infos voyageurs'!AG11,"")</f>
        <v/>
      </c>
      <c r="I20" s="56" t="str">
        <f>IF(AND('Infos voyageurs'!AA10="Cambodge",'Infos voyageurs'!AC10="juillet"),'Infos voyageurs'!AG10,"")</f>
        <v/>
      </c>
      <c r="J20" s="56" t="str">
        <f>IF(AND('Infos voyageurs'!AA10="Cambodge",'Infos voyageurs'!AC10="août"),'Infos voyageurs'!AG10,"")</f>
        <v/>
      </c>
      <c r="K20" s="56" t="str">
        <f>IF(AND('Infos voyageurs'!AA10="Cambodge",'Infos voyageurs'!AC10="septembre"),'Infos voyageurs'!AG10,"")</f>
        <v/>
      </c>
      <c r="L20" s="58" t="str">
        <f>IF(AND('Infos voyageurs'!AA10="Cambodge",'Infos voyageurs'!AC10="octobre"),'Infos voyageurs'!AG10,"")</f>
        <v/>
      </c>
      <c r="M20" s="58" t="str">
        <f>IF(AND('Infos voyageurs'!AA10="Cambodge",'Infos voyageurs'!AC10="novembre"),'Infos voyageurs'!AG10,"")</f>
        <v/>
      </c>
      <c r="N20" s="58" t="str">
        <f>IF(AND('Infos voyageurs'!AA10="Cambodge",'Infos voyageurs'!AC10="décembre"),'Infos voyageurs'!AG10,"")</f>
        <v/>
      </c>
      <c r="P20" s="1"/>
      <c r="Q20" s="14"/>
      <c r="R20" s="24" t="str">
        <f>IF('Infos voyageurs'!AA10="Cambodge",'Infos voyageurs'!AI10,"")</f>
        <v/>
      </c>
      <c r="S20" s="14"/>
      <c r="T20" s="68"/>
      <c r="U20" s="54" t="str">
        <f>IF('Infos voyageurs'!AE10="Cambodge",'Infos voyageurs'!AL10,"")</f>
        <v/>
      </c>
      <c r="V20" s="68"/>
      <c r="W20" s="69"/>
      <c r="X20" s="56" t="str">
        <f>IF('Infos voyageurs'!AA10="Cambodge",'Infos voyageurs'!AN10,"")</f>
        <v/>
      </c>
      <c r="Y20" s="69"/>
      <c r="Z20" s="70"/>
      <c r="AA20" s="58">
        <f t="shared" si="2"/>
        <v>0</v>
      </c>
      <c r="AB20" s="70"/>
    </row>
    <row r="21" spans="1:185" x14ac:dyDescent="0.2">
      <c r="A21" s="1" t="str">
        <f>IF('Infos voyageurs'!AA11="Cambodge",'Infos voyageurs'!B11,"")</f>
        <v/>
      </c>
      <c r="B21" s="61">
        <f t="shared" si="1"/>
        <v>0</v>
      </c>
      <c r="C21" s="24" t="str">
        <f>IF(AND('Infos voyageurs'!AA11="Cambodge",'Infos voyageurs'!AC11="janvier"),'Infos voyageurs'!AG11,"")</f>
        <v/>
      </c>
      <c r="D21" s="24" t="str">
        <f>IF(AND('Infos voyageurs'!AA11="Cambodge",'Infos voyageurs'!AC11="février"),'Infos voyageurs'!AG11,"")</f>
        <v/>
      </c>
      <c r="E21" s="24" t="str">
        <f>IF(AND('Infos voyageurs'!AA11="Cambodge",'Infos voyageurs'!AC11="mars"),'Infos voyageurs'!AG11,"")</f>
        <v/>
      </c>
      <c r="F21" s="54" t="str">
        <f>IF(AND('Infos voyageurs'!AA11="Cambodge",'Infos voyageurs'!AC11="avril"),'Infos voyageurs'!AG11,"")</f>
        <v/>
      </c>
      <c r="G21" s="54" t="str">
        <f>IF(AND('Infos voyageurs'!AA11="Cambodge",'Infos voyageurs'!AC11="mai"),'Infos voyageurs'!AG11,"")</f>
        <v/>
      </c>
      <c r="H21" s="54" t="str">
        <f>IF(AND('Infos voyageurs'!AA12="Cambodge",'Infos voyageurs'!AC12="juin"),'Infos voyageurs'!AG12,"")</f>
        <v/>
      </c>
      <c r="I21" s="56" t="str">
        <f>IF(AND('Infos voyageurs'!AA11="Cambodge",'Infos voyageurs'!AC11="juillet"),'Infos voyageurs'!AG11,"")</f>
        <v/>
      </c>
      <c r="J21" s="56" t="str">
        <f>IF(AND('Infos voyageurs'!AA11="Cambodge",'Infos voyageurs'!AC11="août"),'Infos voyageurs'!AG11,"")</f>
        <v/>
      </c>
      <c r="K21" s="56" t="str">
        <f>IF(AND('Infos voyageurs'!AA11="Cambodge",'Infos voyageurs'!AC11="septembre"),'Infos voyageurs'!AG11,"")</f>
        <v/>
      </c>
      <c r="L21" s="58" t="str">
        <f>IF(AND('Infos voyageurs'!AA11="Cambodge",'Infos voyageurs'!AC11="octobre"),'Infos voyageurs'!AG11,"")</f>
        <v/>
      </c>
      <c r="M21" s="58" t="str">
        <f>IF(AND('Infos voyageurs'!AA11="Cambodge",'Infos voyageurs'!AC11="novembre"),'Infos voyageurs'!AG11,"")</f>
        <v/>
      </c>
      <c r="N21" s="58" t="str">
        <f>IF(AND('Infos voyageurs'!AA11="Cambodge",'Infos voyageurs'!AC11="décembre"),'Infos voyageurs'!AG11,"")</f>
        <v/>
      </c>
      <c r="P21" s="1"/>
      <c r="Q21" s="14"/>
      <c r="R21" s="24" t="str">
        <f>IF('Infos voyageurs'!AA11="Cambodge",'Infos voyageurs'!AI11,"")</f>
        <v/>
      </c>
      <c r="S21" s="14"/>
      <c r="T21" s="68"/>
      <c r="U21" s="54" t="str">
        <f>IF('Infos voyageurs'!AE11="Cambodge",'Infos voyageurs'!AL11,"")</f>
        <v/>
      </c>
      <c r="V21" s="68"/>
      <c r="W21" s="69"/>
      <c r="X21" s="56" t="str">
        <f>IF('Infos voyageurs'!AA11="Cambodge",'Infos voyageurs'!AN11,"")</f>
        <v/>
      </c>
      <c r="Y21" s="69"/>
      <c r="Z21" s="70"/>
      <c r="AA21" s="58">
        <f t="shared" si="2"/>
        <v>0</v>
      </c>
      <c r="AB21" s="70"/>
    </row>
    <row r="22" spans="1:185" x14ac:dyDescent="0.2">
      <c r="A22" s="1" t="str">
        <f>IF('Infos voyageurs'!AA12="Cambodge",'Infos voyageurs'!B12,"")</f>
        <v/>
      </c>
      <c r="B22" s="61">
        <f t="shared" si="1"/>
        <v>0</v>
      </c>
      <c r="C22" s="24" t="str">
        <f>IF(AND('Infos voyageurs'!AA12="Cambodge",'Infos voyageurs'!AC12="janvier"),'Infos voyageurs'!AG12,"")</f>
        <v/>
      </c>
      <c r="D22" s="24" t="str">
        <f>IF(AND('Infos voyageurs'!AA12="Cambodge",'Infos voyageurs'!AC12="février"),'Infos voyageurs'!AG12,"")</f>
        <v/>
      </c>
      <c r="E22" s="24" t="str">
        <f>IF(AND('Infos voyageurs'!AA12="Cambodge",'Infos voyageurs'!AC12="mars"),'Infos voyageurs'!AG12,"")</f>
        <v/>
      </c>
      <c r="F22" s="54" t="str">
        <f>IF(AND('Infos voyageurs'!AA12="Cambodge",'Infos voyageurs'!AC12="avril"),'Infos voyageurs'!AG12,"")</f>
        <v/>
      </c>
      <c r="G22" s="54" t="str">
        <f>IF(AND('Infos voyageurs'!AA12="Cambodge",'Infos voyageurs'!AC12="mai"),'Infos voyageurs'!AG12,"")</f>
        <v/>
      </c>
      <c r="H22" s="54" t="str">
        <f>IF(AND('Infos voyageurs'!AA13="Cambodge",'Infos voyageurs'!AC13="juin"),'Infos voyageurs'!AG13,"")</f>
        <v/>
      </c>
      <c r="I22" s="56" t="str">
        <f>IF(AND('Infos voyageurs'!AA12="Cambodge",'Infos voyageurs'!AC12="juillet"),'Infos voyageurs'!AG12,"")</f>
        <v/>
      </c>
      <c r="J22" s="56" t="str">
        <f>IF(AND('Infos voyageurs'!AA12="Cambodge",'Infos voyageurs'!AC12="août"),'Infos voyageurs'!AG12,"")</f>
        <v/>
      </c>
      <c r="K22" s="56" t="str">
        <f>IF(AND('Infos voyageurs'!AA12="Cambodge",'Infos voyageurs'!AC12="septembre"),'Infos voyageurs'!AG12,"")</f>
        <v/>
      </c>
      <c r="L22" s="58" t="str">
        <f>IF(AND('Infos voyageurs'!AA12="Cambodge",'Infos voyageurs'!AC12="octobre"),'Infos voyageurs'!AG12,"")</f>
        <v/>
      </c>
      <c r="M22" s="58" t="str">
        <f>IF(AND('Infos voyageurs'!AA12="Cambodge",'Infos voyageurs'!AC12="novembre"),'Infos voyageurs'!AG12,"")</f>
        <v/>
      </c>
      <c r="N22" s="58" t="str">
        <f>IF(AND('Infos voyageurs'!AA12="Cambodge",'Infos voyageurs'!AC12="décembre"),'Infos voyageurs'!AG12,"")</f>
        <v/>
      </c>
      <c r="P22" s="1"/>
      <c r="Q22" s="14"/>
      <c r="R22" s="24" t="str">
        <f>IF('Infos voyageurs'!AA12="Cambodge",'Infos voyageurs'!AI12,"")</f>
        <v/>
      </c>
      <c r="S22" s="14"/>
      <c r="T22" s="68"/>
      <c r="U22" s="54" t="str">
        <f>IF('Infos voyageurs'!AE12="Cambodge",'Infos voyageurs'!AL12,"")</f>
        <v/>
      </c>
      <c r="V22" s="68"/>
      <c r="W22" s="69"/>
      <c r="X22" s="56" t="str">
        <f>IF('Infos voyageurs'!AA12="Cambodge",'Infos voyageurs'!AN12,"")</f>
        <v/>
      </c>
      <c r="Y22" s="69"/>
      <c r="Z22" s="70"/>
      <c r="AA22" s="58">
        <f t="shared" si="2"/>
        <v>0</v>
      </c>
      <c r="AB22" s="70"/>
    </row>
    <row r="23" spans="1:185" x14ac:dyDescent="0.2">
      <c r="A23" s="1" t="str">
        <f>IF('Infos voyageurs'!AA13="Cambodge",'Infos voyageurs'!B13,"")</f>
        <v/>
      </c>
      <c r="B23" s="61">
        <f t="shared" si="1"/>
        <v>0</v>
      </c>
      <c r="C23" s="24" t="str">
        <f>IF(AND('Infos voyageurs'!AA13="Cambodge",'Infos voyageurs'!AC13="janvier"),'Infos voyageurs'!AG13,"")</f>
        <v/>
      </c>
      <c r="D23" s="24" t="str">
        <f>IF(AND('Infos voyageurs'!AA13="Cambodge",'Infos voyageurs'!AC13="février"),'Infos voyageurs'!AG13,"")</f>
        <v/>
      </c>
      <c r="E23" s="24" t="str">
        <f>IF(AND('Infos voyageurs'!AA13="Cambodge",'Infos voyageurs'!AC13="mars"),'Infos voyageurs'!AG13,"")</f>
        <v/>
      </c>
      <c r="F23" s="54" t="str">
        <f>IF(AND('Infos voyageurs'!AA13="Cambodge",'Infos voyageurs'!AC13="avril"),'Infos voyageurs'!AG13,"")</f>
        <v/>
      </c>
      <c r="G23" s="54" t="str">
        <f>IF(AND('Infos voyageurs'!AA13="Cambodge",'Infos voyageurs'!AC13="mai"),'Infos voyageurs'!AG13,"")</f>
        <v/>
      </c>
      <c r="H23" s="54" t="str">
        <f>IF(AND('Infos voyageurs'!AA14="Cambodge",'Infos voyageurs'!AC14="juin"),'Infos voyageurs'!AG14,"")</f>
        <v/>
      </c>
      <c r="I23" s="56" t="str">
        <f>IF(AND('Infos voyageurs'!AA13="Cambodge",'Infos voyageurs'!AC13="juillet"),'Infos voyageurs'!AG13,"")</f>
        <v/>
      </c>
      <c r="J23" s="56" t="str">
        <f>IF(AND('Infos voyageurs'!AA13="Cambodge",'Infos voyageurs'!AC13="août"),'Infos voyageurs'!AG13,"")</f>
        <v/>
      </c>
      <c r="K23" s="56" t="str">
        <f>IF(AND('Infos voyageurs'!AA13="Cambodge",'Infos voyageurs'!AC13="septembre"),'Infos voyageurs'!AG13,"")</f>
        <v/>
      </c>
      <c r="L23" s="58" t="str">
        <f>IF(AND('Infos voyageurs'!AA13="Cambodge",'Infos voyageurs'!AC13="octobre"),'Infos voyageurs'!AG13,"")</f>
        <v/>
      </c>
      <c r="M23" s="58" t="str">
        <f>IF(AND('Infos voyageurs'!AA13="Cambodge",'Infos voyageurs'!AC13="novembre"),'Infos voyageurs'!AG13,"")</f>
        <v/>
      </c>
      <c r="N23" s="58" t="str">
        <f>IF(AND('Infos voyageurs'!AA13="Cambodge",'Infos voyageurs'!AC13="décembre"),'Infos voyageurs'!AG13,"")</f>
        <v/>
      </c>
      <c r="P23" s="1"/>
      <c r="Q23" s="14"/>
      <c r="R23" s="24" t="str">
        <f>IF('Infos voyageurs'!AA13="Cambodge",'Infos voyageurs'!AI13,"")</f>
        <v/>
      </c>
      <c r="S23" s="14"/>
      <c r="T23" s="68"/>
      <c r="U23" s="54" t="str">
        <f>IF('Infos voyageurs'!AE13="Cambodge",'Infos voyageurs'!AL13,"")</f>
        <v/>
      </c>
      <c r="V23" s="68"/>
      <c r="W23" s="69"/>
      <c r="X23" s="56" t="str">
        <f>IF('Infos voyageurs'!AA13="Cambodge",'Infos voyageurs'!AN13,"")</f>
        <v/>
      </c>
      <c r="Y23" s="69"/>
      <c r="Z23" s="70"/>
      <c r="AA23" s="58">
        <f t="shared" si="2"/>
        <v>0</v>
      </c>
      <c r="AB23" s="70"/>
    </row>
    <row r="24" spans="1:185" x14ac:dyDescent="0.2">
      <c r="A24" s="1" t="str">
        <f>IF('Infos voyageurs'!AA14="Cambodge",'Infos voyageurs'!B14,"")</f>
        <v/>
      </c>
      <c r="B24" s="61">
        <f t="shared" si="1"/>
        <v>0</v>
      </c>
      <c r="C24" s="24" t="str">
        <f>IF(AND('Infos voyageurs'!AA14="Cambodge",'Infos voyageurs'!AC14="janvier"),'Infos voyageurs'!AG14,"")</f>
        <v/>
      </c>
      <c r="D24" s="24" t="str">
        <f>IF(AND('Infos voyageurs'!AA14="Cambodge",'Infos voyageurs'!AC14="février"),'Infos voyageurs'!AG14,"")</f>
        <v/>
      </c>
      <c r="E24" s="24" t="str">
        <f>IF(AND('Infos voyageurs'!AA14="Cambodge",'Infos voyageurs'!AC14="mars"),'Infos voyageurs'!AG14,"")</f>
        <v/>
      </c>
      <c r="F24" s="54" t="str">
        <f>IF(AND('Infos voyageurs'!AA14="Cambodge",'Infos voyageurs'!AC14="avril"),'Infos voyageurs'!AG14,"")</f>
        <v/>
      </c>
      <c r="G24" s="54" t="str">
        <f>IF(AND('Infos voyageurs'!AA14="Cambodge",'Infos voyageurs'!AC14="mai"),'Infos voyageurs'!AG14,"")</f>
        <v/>
      </c>
      <c r="H24" s="54" t="str">
        <f>IF(AND('Infos voyageurs'!AA15="Cambodge",'Infos voyageurs'!AC15="juin"),'Infos voyageurs'!AG15,"")</f>
        <v/>
      </c>
      <c r="I24" s="56" t="str">
        <f>IF(AND('Infos voyageurs'!AA14="Cambodge",'Infos voyageurs'!AC14="juillet"),'Infos voyageurs'!AG14,"")</f>
        <v/>
      </c>
      <c r="J24" s="56" t="str">
        <f>IF(AND('Infos voyageurs'!AA14="Cambodge",'Infos voyageurs'!AC14="août"),'Infos voyageurs'!AG14,"")</f>
        <v/>
      </c>
      <c r="K24" s="56" t="str">
        <f>IF(AND('Infos voyageurs'!AA14="Cambodge",'Infos voyageurs'!AC14="septembre"),'Infos voyageurs'!AG14,"")</f>
        <v/>
      </c>
      <c r="L24" s="58" t="str">
        <f>IF(AND('Infos voyageurs'!AA14="Cambodge",'Infos voyageurs'!AC14="octobre"),'Infos voyageurs'!AG14,"")</f>
        <v/>
      </c>
      <c r="M24" s="58" t="str">
        <f>IF(AND('Infos voyageurs'!AA14="Cambodge",'Infos voyageurs'!AC14="novembre"),'Infos voyageurs'!AG14,"")</f>
        <v/>
      </c>
      <c r="N24" s="58" t="str">
        <f>IF(AND('Infos voyageurs'!AA14="Cambodge",'Infos voyageurs'!AC14="décembre"),'Infos voyageurs'!AG14,"")</f>
        <v/>
      </c>
      <c r="P24" s="1"/>
      <c r="Q24" s="14"/>
      <c r="R24" s="24" t="str">
        <f>IF('Infos voyageurs'!AA14="Cambodge",'Infos voyageurs'!AI14,"")</f>
        <v/>
      </c>
      <c r="S24" s="14"/>
      <c r="T24" s="68"/>
      <c r="U24" s="54" t="str">
        <f>IF('Infos voyageurs'!AE14="Cambodge",'Infos voyageurs'!AL14,"")</f>
        <v/>
      </c>
      <c r="V24" s="68"/>
      <c r="W24" s="69"/>
      <c r="X24" s="56" t="str">
        <f>IF('Infos voyageurs'!AA14="Cambodge",'Infos voyageurs'!AN14,"")</f>
        <v/>
      </c>
      <c r="Y24" s="69"/>
      <c r="Z24" s="70"/>
      <c r="AA24" s="58">
        <f t="shared" si="2"/>
        <v>0</v>
      </c>
      <c r="AB24" s="70"/>
    </row>
    <row r="25" spans="1:185" x14ac:dyDescent="0.2">
      <c r="A25" s="1" t="str">
        <f>IF('Infos voyageurs'!AA15="Cambodge",'Infos voyageurs'!B15,"")</f>
        <v/>
      </c>
      <c r="B25" s="61">
        <f t="shared" si="1"/>
        <v>0</v>
      </c>
      <c r="C25" s="24" t="str">
        <f>IF(AND('Infos voyageurs'!AA15="Cambodge",'Infos voyageurs'!AC15="janvier"),'Infos voyageurs'!AG15,"")</f>
        <v/>
      </c>
      <c r="D25" s="24" t="str">
        <f>IF(AND('Infos voyageurs'!AA15="Cambodge",'Infos voyageurs'!AC15="février"),'Infos voyageurs'!AG15,"")</f>
        <v/>
      </c>
      <c r="E25" s="24" t="str">
        <f>IF(AND('Infos voyageurs'!AA15="Cambodge",'Infos voyageurs'!AC15="mars"),'Infos voyageurs'!AG15,"")</f>
        <v/>
      </c>
      <c r="F25" s="54" t="str">
        <f>IF(AND('Infos voyageurs'!AA15="Cambodge",'Infos voyageurs'!AC15="avril"),'Infos voyageurs'!AG15,"")</f>
        <v/>
      </c>
      <c r="G25" s="54" t="str">
        <f>IF(AND('Infos voyageurs'!AA15="Cambodge",'Infos voyageurs'!AC15="mai"),'Infos voyageurs'!AG15,"")</f>
        <v/>
      </c>
      <c r="H25" s="54" t="str">
        <f>IF(AND('Infos voyageurs'!AA16="Cambodge",'Infos voyageurs'!AC16="juin"),'Infos voyageurs'!AG16,"")</f>
        <v/>
      </c>
      <c r="I25" s="56" t="str">
        <f>IF(AND('Infos voyageurs'!AA15="Cambodge",'Infos voyageurs'!AC15="juillet"),'Infos voyageurs'!AG15,"")</f>
        <v/>
      </c>
      <c r="J25" s="56" t="str">
        <f>IF(AND('Infos voyageurs'!AA15="Cambodge",'Infos voyageurs'!AC15="août"),'Infos voyageurs'!AG15,"")</f>
        <v/>
      </c>
      <c r="K25" s="56" t="str">
        <f>IF(AND('Infos voyageurs'!AA15="Cambodge",'Infos voyageurs'!AC15="septembre"),'Infos voyageurs'!AG15,"")</f>
        <v/>
      </c>
      <c r="L25" s="58" t="str">
        <f>IF(AND('Infos voyageurs'!AA15="Cambodge",'Infos voyageurs'!AC15="octobre"),'Infos voyageurs'!AG15,"")</f>
        <v/>
      </c>
      <c r="M25" s="58" t="str">
        <f>IF(AND('Infos voyageurs'!AA15="Cambodge",'Infos voyageurs'!AC15="novembre"),'Infos voyageurs'!AG15,"")</f>
        <v/>
      </c>
      <c r="N25" s="58" t="str">
        <f>IF(AND('Infos voyageurs'!AA15="Cambodge",'Infos voyageurs'!AC15="décembre"),'Infos voyageurs'!AG15,"")</f>
        <v/>
      </c>
      <c r="P25" s="1"/>
      <c r="Q25" s="14"/>
      <c r="R25" s="24" t="str">
        <f>IF('Infos voyageurs'!AA15="Cambodge",'Infos voyageurs'!AI15,"")</f>
        <v/>
      </c>
      <c r="S25" s="14"/>
      <c r="T25" s="68"/>
      <c r="U25" s="54" t="str">
        <f>IF('Infos voyageurs'!AE15="Cambodge",'Infos voyageurs'!AL15,"")</f>
        <v/>
      </c>
      <c r="V25" s="68"/>
      <c r="W25" s="69"/>
      <c r="X25" s="56" t="str">
        <f>IF('Infos voyageurs'!AA15="Cambodge",'Infos voyageurs'!AN15,"")</f>
        <v/>
      </c>
      <c r="Y25" s="69"/>
      <c r="Z25" s="70"/>
      <c r="AA25" s="58">
        <f t="shared" si="2"/>
        <v>0</v>
      </c>
      <c r="AB25" s="70"/>
    </row>
    <row r="26" spans="1:185" x14ac:dyDescent="0.2">
      <c r="A26" s="1" t="str">
        <f>IF('Infos voyageurs'!AA16="Cambodge",'Infos voyageurs'!B16,"")</f>
        <v/>
      </c>
      <c r="B26" s="61">
        <f t="shared" si="1"/>
        <v>0</v>
      </c>
      <c r="C26" s="24" t="str">
        <f>IF(AND('Infos voyageurs'!AA16="Cambodge",'Infos voyageurs'!AC16="janvier"),'Infos voyageurs'!AG16,"")</f>
        <v/>
      </c>
      <c r="D26" s="24" t="str">
        <f>IF(AND('Infos voyageurs'!AA16="Cambodge",'Infos voyageurs'!AC16="février"),'Infos voyageurs'!AG16,"")</f>
        <v/>
      </c>
      <c r="E26" s="24" t="str">
        <f>IF(AND('Infos voyageurs'!AA16="Cambodge",'Infos voyageurs'!AC16="mars"),'Infos voyageurs'!AG16,"")</f>
        <v/>
      </c>
      <c r="F26" s="54" t="str">
        <f>IF(AND('Infos voyageurs'!AA16="Cambodge",'Infos voyageurs'!AC16="avril"),'Infos voyageurs'!AG16,"")</f>
        <v/>
      </c>
      <c r="G26" s="54" t="str">
        <f>IF(AND('Infos voyageurs'!AA16="Cambodge",'Infos voyageurs'!AC16="mai"),'Infos voyageurs'!AG16,"")</f>
        <v/>
      </c>
      <c r="H26" s="54" t="str">
        <f>IF(AND('Infos voyageurs'!AA17="Cambodge",'Infos voyageurs'!AC17="juin"),'Infos voyageurs'!AG17,"")</f>
        <v/>
      </c>
      <c r="I26" s="56" t="str">
        <f>IF(AND('Infos voyageurs'!AA16="Cambodge",'Infos voyageurs'!AC16="juillet"),'Infos voyageurs'!AG16,"")</f>
        <v/>
      </c>
      <c r="J26" s="56" t="str">
        <f>IF(AND('Infos voyageurs'!AA16="Cambodge",'Infos voyageurs'!AC16="août"),'Infos voyageurs'!AG16,"")</f>
        <v/>
      </c>
      <c r="K26" s="56" t="str">
        <f>IF(AND('Infos voyageurs'!AA16="Cambodge",'Infos voyageurs'!AC16="septembre"),'Infos voyageurs'!AG16,"")</f>
        <v/>
      </c>
      <c r="L26" s="58" t="str">
        <f>IF(AND('Infos voyageurs'!AA16="Cambodge",'Infos voyageurs'!AC16="octobre"),'Infos voyageurs'!AG16,"")</f>
        <v/>
      </c>
      <c r="M26" s="58" t="str">
        <f>IF(AND('Infos voyageurs'!AA16="Cambodge",'Infos voyageurs'!AC16="novembre"),'Infos voyageurs'!AG16,"")</f>
        <v/>
      </c>
      <c r="N26" s="58" t="str">
        <f>IF(AND('Infos voyageurs'!AA16="Cambodge",'Infos voyageurs'!AC16="décembre"),'Infos voyageurs'!AG16,"")</f>
        <v/>
      </c>
      <c r="P26" s="1"/>
      <c r="Q26" s="14"/>
      <c r="R26" s="24" t="str">
        <f>IF('Infos voyageurs'!AA16="Cambodge",'Infos voyageurs'!AI16,"")</f>
        <v/>
      </c>
      <c r="S26" s="14"/>
      <c r="T26" s="68"/>
      <c r="U26" s="54" t="str">
        <f>IF('Infos voyageurs'!AE16="Cambodge",'Infos voyageurs'!AL16,"")</f>
        <v/>
      </c>
      <c r="V26" s="68"/>
      <c r="W26" s="69"/>
      <c r="X26" s="56" t="str">
        <f>IF('Infos voyageurs'!AA16="Cambodge",'Infos voyageurs'!AN16,"")</f>
        <v/>
      </c>
      <c r="Y26" s="69"/>
      <c r="Z26" s="70"/>
      <c r="AA26" s="58">
        <f t="shared" si="2"/>
        <v>0</v>
      </c>
      <c r="AB26" s="70"/>
    </row>
    <row r="27" spans="1:185" x14ac:dyDescent="0.2">
      <c r="A27" s="1" t="str">
        <f>IF('Infos voyageurs'!AA17="Cambodge",'Infos voyageurs'!B17,"")</f>
        <v/>
      </c>
      <c r="B27" s="61">
        <f t="shared" si="1"/>
        <v>0</v>
      </c>
      <c r="C27" s="24" t="str">
        <f>IF(AND('Infos voyageurs'!AA17="Cambodge",'Infos voyageurs'!AC17="janvier"),'Infos voyageurs'!AG17,"")</f>
        <v/>
      </c>
      <c r="D27" s="24" t="str">
        <f>IF(AND('Infos voyageurs'!AA17="Cambodge",'Infos voyageurs'!AC17="février"),'Infos voyageurs'!AG17,"")</f>
        <v/>
      </c>
      <c r="E27" s="24" t="str">
        <f>IF(AND('Infos voyageurs'!AA17="Cambodge",'Infos voyageurs'!AC17="mars"),'Infos voyageurs'!AG17,"")</f>
        <v/>
      </c>
      <c r="F27" s="54" t="str">
        <f>IF(AND('Infos voyageurs'!AA17="Cambodge",'Infos voyageurs'!AC17="avril"),'Infos voyageurs'!AG17,"")</f>
        <v/>
      </c>
      <c r="G27" s="54" t="str">
        <f>IF(AND('Infos voyageurs'!AA17="Cambodge",'Infos voyageurs'!AC17="mai"),'Infos voyageurs'!AG17,"")</f>
        <v/>
      </c>
      <c r="H27" s="54" t="str">
        <f>IF(AND('Infos voyageurs'!AA18="Cambodge",'Infos voyageurs'!AC18="juin"),'Infos voyageurs'!AG18,"")</f>
        <v/>
      </c>
      <c r="I27" s="56" t="str">
        <f>IF(AND('Infos voyageurs'!AA17="Cambodge",'Infos voyageurs'!AC17="juillet"),'Infos voyageurs'!AG17,"")</f>
        <v/>
      </c>
      <c r="J27" s="56" t="str">
        <f>IF(AND('Infos voyageurs'!AA17="Cambodge",'Infos voyageurs'!AC17="août"),'Infos voyageurs'!AG17,"")</f>
        <v/>
      </c>
      <c r="K27" s="56" t="str">
        <f>IF(AND('Infos voyageurs'!AA17="Cambodge",'Infos voyageurs'!AC17="septembre"),'Infos voyageurs'!AG17,"")</f>
        <v/>
      </c>
      <c r="L27" s="58" t="str">
        <f>IF(AND('Infos voyageurs'!AA17="Cambodge",'Infos voyageurs'!AC17="octobre"),'Infos voyageurs'!AG17,"")</f>
        <v/>
      </c>
      <c r="M27" s="58" t="str">
        <f>IF(AND('Infos voyageurs'!AA17="Cambodge",'Infos voyageurs'!AC17="novembre"),'Infos voyageurs'!AG17,"")</f>
        <v/>
      </c>
      <c r="N27" s="58" t="str">
        <f>IF(AND('Infos voyageurs'!AA17="Cambodge",'Infos voyageurs'!AC17="décembre"),'Infos voyageurs'!AG17,"")</f>
        <v/>
      </c>
      <c r="P27" s="1"/>
      <c r="Q27" s="14"/>
      <c r="R27" s="24" t="str">
        <f>IF('Infos voyageurs'!AA17="Cambodge",'Infos voyageurs'!AI17,"")</f>
        <v/>
      </c>
      <c r="S27" s="14"/>
      <c r="T27" s="68"/>
      <c r="U27" s="54" t="str">
        <f>IF('Infos voyageurs'!AE17="Cambodge",'Infos voyageurs'!AL17,"")</f>
        <v/>
      </c>
      <c r="V27" s="68"/>
      <c r="W27" s="69"/>
      <c r="X27" s="56" t="str">
        <f>IF('Infos voyageurs'!AA17="Cambodge",'Infos voyageurs'!AN17,"")</f>
        <v/>
      </c>
      <c r="Y27" s="69"/>
      <c r="Z27" s="70"/>
      <c r="AA27" s="58">
        <f t="shared" si="2"/>
        <v>0</v>
      </c>
      <c r="AB27" s="70"/>
    </row>
    <row r="28" spans="1:185" x14ac:dyDescent="0.2">
      <c r="A28" s="1" t="str">
        <f>IF('Infos voyageurs'!AA18="Cambodge",'Infos voyageurs'!B18,"")</f>
        <v/>
      </c>
      <c r="B28" s="61">
        <f t="shared" si="1"/>
        <v>0</v>
      </c>
      <c r="C28" s="24" t="str">
        <f>IF(AND('Infos voyageurs'!AA18="Cambodge",'Infos voyageurs'!AC18="janvier"),'Infos voyageurs'!AG18,"")</f>
        <v/>
      </c>
      <c r="D28" s="24" t="str">
        <f>IF(AND('Infos voyageurs'!AA18="Cambodge",'Infos voyageurs'!AC18="février"),'Infos voyageurs'!AG18,"")</f>
        <v/>
      </c>
      <c r="E28" s="24" t="str">
        <f>IF(AND('Infos voyageurs'!AA18="Cambodge",'Infos voyageurs'!AC18="mars"),'Infos voyageurs'!AG18,"")</f>
        <v/>
      </c>
      <c r="F28" s="54" t="str">
        <f>IF(AND('Infos voyageurs'!AA18="Cambodge",'Infos voyageurs'!AC18="avril"),'Infos voyageurs'!AG18,"")</f>
        <v/>
      </c>
      <c r="G28" s="54" t="str">
        <f>IF(AND('Infos voyageurs'!AA18="Cambodge",'Infos voyageurs'!AC18="mai"),'Infos voyageurs'!AG18,"")</f>
        <v/>
      </c>
      <c r="H28" s="54" t="str">
        <f>IF(AND('Infos voyageurs'!AA19="Cambodge",'Infos voyageurs'!AC19="juin"),'Infos voyageurs'!AG19,"")</f>
        <v/>
      </c>
      <c r="I28" s="56" t="str">
        <f>IF(AND('Infos voyageurs'!AA18="Cambodge",'Infos voyageurs'!AC18="juillet"),'Infos voyageurs'!AG18,"")</f>
        <v/>
      </c>
      <c r="J28" s="56" t="str">
        <f>IF(AND('Infos voyageurs'!AA18="Cambodge",'Infos voyageurs'!AC18="août"),'Infos voyageurs'!AG18,"")</f>
        <v/>
      </c>
      <c r="K28" s="56" t="str">
        <f>IF(AND('Infos voyageurs'!AA18="Cambodge",'Infos voyageurs'!AC18="septembre"),'Infos voyageurs'!AG18,"")</f>
        <v/>
      </c>
      <c r="L28" s="58" t="str">
        <f>IF(AND('Infos voyageurs'!AA18="Cambodge",'Infos voyageurs'!AC18="octobre"),'Infos voyageurs'!AG18,"")</f>
        <v/>
      </c>
      <c r="M28" s="58" t="str">
        <f>IF(AND('Infos voyageurs'!AA18="Cambodge",'Infos voyageurs'!AC18="novembre"),'Infos voyageurs'!AG18,"")</f>
        <v/>
      </c>
      <c r="N28" s="58" t="str">
        <f>IF(AND('Infos voyageurs'!AA18="Cambodge",'Infos voyageurs'!AC18="décembre"),'Infos voyageurs'!AG18,"")</f>
        <v/>
      </c>
      <c r="P28" s="1"/>
      <c r="Q28" s="14"/>
      <c r="R28" s="24" t="str">
        <f>IF('Infos voyageurs'!AA18="Cambodge",'Infos voyageurs'!AI18,"")</f>
        <v/>
      </c>
      <c r="S28" s="14"/>
      <c r="T28" s="68"/>
      <c r="U28" s="54" t="str">
        <f>IF('Infos voyageurs'!AE18="Cambodge",'Infos voyageurs'!AL18,"")</f>
        <v/>
      </c>
      <c r="V28" s="68"/>
      <c r="W28" s="69"/>
      <c r="X28" s="56" t="str">
        <f>IF('Infos voyageurs'!AA18="Cambodge",'Infos voyageurs'!AN18,"")</f>
        <v/>
      </c>
      <c r="Y28" s="69"/>
      <c r="Z28" s="70"/>
      <c r="AA28" s="58">
        <f t="shared" si="2"/>
        <v>0</v>
      </c>
      <c r="AB28" s="70"/>
    </row>
    <row r="29" spans="1:185" x14ac:dyDescent="0.2">
      <c r="A29" s="1" t="str">
        <f>IF('Infos voyageurs'!AA19="Cambodge",'Infos voyageurs'!B19,"")</f>
        <v/>
      </c>
      <c r="B29" s="61">
        <f t="shared" si="1"/>
        <v>0</v>
      </c>
      <c r="C29" s="24" t="str">
        <f>IF(AND('Infos voyageurs'!AA19="Cambodge",'Infos voyageurs'!AC19="janvier"),'Infos voyageurs'!AG19,"")</f>
        <v/>
      </c>
      <c r="D29" s="24" t="str">
        <f>IF(AND('Infos voyageurs'!AA19="Cambodge",'Infos voyageurs'!AC19="février"),'Infos voyageurs'!AG19,"")</f>
        <v/>
      </c>
      <c r="E29" s="24" t="str">
        <f>IF(AND('Infos voyageurs'!AA19="Cambodge",'Infos voyageurs'!AC19="mars"),'Infos voyageurs'!AG19,"")</f>
        <v/>
      </c>
      <c r="F29" s="54" t="str">
        <f>IF(AND('Infos voyageurs'!AA19="Cambodge",'Infos voyageurs'!AC19="avril"),'Infos voyageurs'!AG19,"")</f>
        <v/>
      </c>
      <c r="G29" s="54" t="str">
        <f>IF(AND('Infos voyageurs'!AA19="Cambodge",'Infos voyageurs'!AC19="mai"),'Infos voyageurs'!AG19,"")</f>
        <v/>
      </c>
      <c r="H29" s="54" t="str">
        <f>IF(AND('Infos voyageurs'!AA20="Cambodge",'Infos voyageurs'!AC20="juin"),'Infos voyageurs'!AG20,"")</f>
        <v/>
      </c>
      <c r="I29" s="56" t="str">
        <f>IF(AND('Infos voyageurs'!AA19="Cambodge",'Infos voyageurs'!AC19="juillet"),'Infos voyageurs'!AG19,"")</f>
        <v/>
      </c>
      <c r="J29" s="56" t="str">
        <f>IF(AND('Infos voyageurs'!AA19="Cambodge",'Infos voyageurs'!AC19="août"),'Infos voyageurs'!AG19,"")</f>
        <v/>
      </c>
      <c r="K29" s="56" t="str">
        <f>IF(AND('Infos voyageurs'!AA19="Cambodge",'Infos voyageurs'!AC19="septembre"),'Infos voyageurs'!AG19,"")</f>
        <v/>
      </c>
      <c r="L29" s="58" t="str">
        <f>IF(AND('Infos voyageurs'!AA19="Cambodge",'Infos voyageurs'!AC19="octobre"),'Infos voyageurs'!AG19,"")</f>
        <v/>
      </c>
      <c r="M29" s="58" t="str">
        <f>IF(AND('Infos voyageurs'!AA19="Cambodge",'Infos voyageurs'!AC19="novembre"),'Infos voyageurs'!AG19,"")</f>
        <v/>
      </c>
      <c r="N29" s="58" t="str">
        <f>IF(AND('Infos voyageurs'!AA19="Cambodge",'Infos voyageurs'!AC19="décembre"),'Infos voyageurs'!AG19,"")</f>
        <v/>
      </c>
      <c r="P29" s="1"/>
      <c r="Q29" s="14"/>
      <c r="R29" s="24" t="str">
        <f>IF('Infos voyageurs'!AA19="Cambodge",'Infos voyageurs'!AI19,"")</f>
        <v/>
      </c>
      <c r="S29" s="14"/>
      <c r="T29" s="68"/>
      <c r="U29" s="54" t="str">
        <f>IF('Infos voyageurs'!AE19="Cambodge",'Infos voyageurs'!AL19,"")</f>
        <v/>
      </c>
      <c r="V29" s="68"/>
      <c r="W29" s="69"/>
      <c r="X29" s="56" t="str">
        <f>IF('Infos voyageurs'!AA19="Cambodge",'Infos voyageurs'!AN19,"")</f>
        <v/>
      </c>
      <c r="Y29" s="69"/>
      <c r="Z29" s="70"/>
      <c r="AA29" s="58">
        <f t="shared" si="2"/>
        <v>0</v>
      </c>
      <c r="AB29" s="70"/>
    </row>
    <row r="30" spans="1:185" x14ac:dyDescent="0.2">
      <c r="A30" s="1" t="str">
        <f>IF('Infos voyageurs'!AA20="Cambodge",'Infos voyageurs'!B20,"")</f>
        <v/>
      </c>
      <c r="B30" s="61">
        <f t="shared" si="1"/>
        <v>0</v>
      </c>
      <c r="C30" s="24" t="str">
        <f>IF(AND('Infos voyageurs'!AA20="Cambodge",'Infos voyageurs'!AC20="janvier"),'Infos voyageurs'!AG20,"")</f>
        <v/>
      </c>
      <c r="D30" s="24" t="str">
        <f>IF(AND('Infos voyageurs'!AA20="Cambodge",'Infos voyageurs'!AC20="février"),'Infos voyageurs'!AG20,"")</f>
        <v/>
      </c>
      <c r="E30" s="24" t="str">
        <f>IF(AND('Infos voyageurs'!AA20="Cambodge",'Infos voyageurs'!AC20="mars"),'Infos voyageurs'!AG20,"")</f>
        <v/>
      </c>
      <c r="F30" s="54" t="str">
        <f>IF(AND('Infos voyageurs'!AA20="Cambodge",'Infos voyageurs'!AC20="avril"),'Infos voyageurs'!AG20,"")</f>
        <v/>
      </c>
      <c r="G30" s="54" t="str">
        <f>IF(AND('Infos voyageurs'!AA20="Cambodge",'Infos voyageurs'!AC20="mai"),'Infos voyageurs'!AG20,"")</f>
        <v/>
      </c>
      <c r="H30" s="54" t="str">
        <f>IF(AND('Infos voyageurs'!AA21="Cambodge",'Infos voyageurs'!AC21="juin"),'Infos voyageurs'!AG21,"")</f>
        <v/>
      </c>
      <c r="I30" s="56" t="str">
        <f>IF(AND('Infos voyageurs'!AA20="Cambodge",'Infos voyageurs'!AC20="juillet"),'Infos voyageurs'!AG20,"")</f>
        <v/>
      </c>
      <c r="J30" s="56" t="str">
        <f>IF(AND('Infos voyageurs'!AA20="Cambodge",'Infos voyageurs'!AC20="août"),'Infos voyageurs'!AG20,"")</f>
        <v/>
      </c>
      <c r="K30" s="56" t="str">
        <f>IF(AND('Infos voyageurs'!AA20="Cambodge",'Infos voyageurs'!AC20="septembre"),'Infos voyageurs'!AG20,"")</f>
        <v/>
      </c>
      <c r="L30" s="58" t="str">
        <f>IF(AND('Infos voyageurs'!AA20="Cambodge",'Infos voyageurs'!AC20="octobre"),'Infos voyageurs'!AG20,"")</f>
        <v/>
      </c>
      <c r="M30" s="58" t="str">
        <f>IF(AND('Infos voyageurs'!AA20="Cambodge",'Infos voyageurs'!AC20="novembre"),'Infos voyageurs'!AG20,"")</f>
        <v/>
      </c>
      <c r="N30" s="58" t="str">
        <f>IF(AND('Infos voyageurs'!AA20="Cambodge",'Infos voyageurs'!AC20="décembre"),'Infos voyageurs'!AG20,"")</f>
        <v/>
      </c>
      <c r="P30" s="1"/>
      <c r="Q30" s="14"/>
      <c r="R30" s="24" t="str">
        <f>IF('Infos voyageurs'!AA20="Cambodge",'Infos voyageurs'!AI20,"")</f>
        <v/>
      </c>
      <c r="S30" s="14"/>
      <c r="T30" s="68"/>
      <c r="U30" s="54" t="str">
        <f>IF('Infos voyageurs'!AE20="Cambodge",'Infos voyageurs'!AL20,"")</f>
        <v/>
      </c>
      <c r="V30" s="68"/>
      <c r="W30" s="69"/>
      <c r="X30" s="56" t="str">
        <f>IF('Infos voyageurs'!AA20="Cambodge",'Infos voyageurs'!AN20,"")</f>
        <v/>
      </c>
      <c r="Y30" s="69"/>
      <c r="Z30" s="70"/>
      <c r="AA30" s="58">
        <f t="shared" si="2"/>
        <v>0</v>
      </c>
      <c r="AB30" s="70"/>
    </row>
    <row r="31" spans="1:185" x14ac:dyDescent="0.2">
      <c r="A31" s="1" t="str">
        <f>IF('Infos voyageurs'!AA21="Cambodge",'Infos voyageurs'!B21,"")</f>
        <v/>
      </c>
      <c r="B31" s="61">
        <f t="shared" si="1"/>
        <v>0</v>
      </c>
      <c r="C31" s="24" t="str">
        <f>IF(AND('Infos voyageurs'!AA21="Cambodge",'Infos voyageurs'!AC21="janvier"),'Infos voyageurs'!AG21,"")</f>
        <v/>
      </c>
      <c r="D31" s="24" t="str">
        <f>IF(AND('Infos voyageurs'!AA21="Cambodge",'Infos voyageurs'!AC21="février"),'Infos voyageurs'!AG21,"")</f>
        <v/>
      </c>
      <c r="E31" s="24" t="str">
        <f>IF(AND('Infos voyageurs'!AA21="Cambodge",'Infos voyageurs'!AC21="mars"),'Infos voyageurs'!AG21,"")</f>
        <v/>
      </c>
      <c r="F31" s="54" t="str">
        <f>IF(AND('Infos voyageurs'!AA21="Cambodge",'Infos voyageurs'!AC21="avril"),'Infos voyageurs'!AG21,"")</f>
        <v/>
      </c>
      <c r="G31" s="54" t="str">
        <f>IF(AND('Infos voyageurs'!AA21="Cambodge",'Infos voyageurs'!AC21="mai"),'Infos voyageurs'!AG21,"")</f>
        <v/>
      </c>
      <c r="H31" s="54" t="str">
        <f>IF(AND('Infos voyageurs'!AA22="Cambodge",'Infos voyageurs'!AC22="juin"),'Infos voyageurs'!AG22,"")</f>
        <v/>
      </c>
      <c r="I31" s="56" t="str">
        <f>IF(AND('Infos voyageurs'!AA21="Cambodge",'Infos voyageurs'!AC21="juillet"),'Infos voyageurs'!AG21,"")</f>
        <v/>
      </c>
      <c r="J31" s="56" t="str">
        <f>IF(AND('Infos voyageurs'!AA21="Cambodge",'Infos voyageurs'!AC21="août"),'Infos voyageurs'!AG21,"")</f>
        <v/>
      </c>
      <c r="K31" s="56" t="str">
        <f>IF(AND('Infos voyageurs'!AA21="Cambodge",'Infos voyageurs'!AC21="septembre"),'Infos voyageurs'!AG21,"")</f>
        <v/>
      </c>
      <c r="L31" s="58" t="str">
        <f>IF(AND('Infos voyageurs'!AA21="Cambodge",'Infos voyageurs'!AC21="octobre"),'Infos voyageurs'!AG21,"")</f>
        <v/>
      </c>
      <c r="M31" s="58" t="str">
        <f>IF(AND('Infos voyageurs'!AA21="Cambodge",'Infos voyageurs'!AC21="novembre"),'Infos voyageurs'!AG21,"")</f>
        <v/>
      </c>
      <c r="N31" s="58" t="str">
        <f>IF(AND('Infos voyageurs'!AA21="Cambodge",'Infos voyageurs'!AC21="décembre"),'Infos voyageurs'!AG21,"")</f>
        <v/>
      </c>
      <c r="P31" s="1"/>
      <c r="Q31" s="14"/>
      <c r="R31" s="24" t="str">
        <f>IF('Infos voyageurs'!AA21="Cambodge",'Infos voyageurs'!AI21,"")</f>
        <v/>
      </c>
      <c r="S31" s="14"/>
      <c r="T31" s="68"/>
      <c r="U31" s="54" t="str">
        <f>IF('Infos voyageurs'!AE21="Cambodge",'Infos voyageurs'!AL21,"")</f>
        <v/>
      </c>
      <c r="V31" s="68"/>
      <c r="W31" s="69"/>
      <c r="X31" s="56" t="str">
        <f>IF('Infos voyageurs'!AA21="Cambodge",'Infos voyageurs'!AN21,"")</f>
        <v/>
      </c>
      <c r="Y31" s="69"/>
      <c r="Z31" s="70"/>
      <c r="AA31" s="58">
        <f t="shared" si="2"/>
        <v>0</v>
      </c>
      <c r="AB31" s="70"/>
    </row>
    <row r="32" spans="1:185" x14ac:dyDescent="0.2">
      <c r="A32" s="1" t="str">
        <f>IF('Infos voyageurs'!AA22="Cambodge",'Infos voyageurs'!B22,"")</f>
        <v/>
      </c>
      <c r="B32" s="61">
        <f t="shared" si="1"/>
        <v>0</v>
      </c>
      <c r="C32" s="24" t="str">
        <f>IF(AND('Infos voyageurs'!AA22="Cambodge",'Infos voyageurs'!AC22="janvier"),'Infos voyageurs'!AG22,"")</f>
        <v/>
      </c>
      <c r="D32" s="24" t="str">
        <f>IF(AND('Infos voyageurs'!AA22="Cambodge",'Infos voyageurs'!AC22="février"),'Infos voyageurs'!AG22,"")</f>
        <v/>
      </c>
      <c r="E32" s="24" t="str">
        <f>IF(AND('Infos voyageurs'!AA22="Cambodge",'Infos voyageurs'!AC22="mars"),'Infos voyageurs'!AG22,"")</f>
        <v/>
      </c>
      <c r="F32" s="54" t="str">
        <f>IF(AND('Infos voyageurs'!AA22="Cambodge",'Infos voyageurs'!AC22="avril"),'Infos voyageurs'!AG22,"")</f>
        <v/>
      </c>
      <c r="G32" s="54" t="str">
        <f>IF(AND('Infos voyageurs'!AA22="Cambodge",'Infos voyageurs'!AC22="mai"),'Infos voyageurs'!AG22,"")</f>
        <v/>
      </c>
      <c r="H32" s="54" t="str">
        <f>IF(AND('Infos voyageurs'!AA23="Cambodge",'Infos voyageurs'!AC23="juin"),'Infos voyageurs'!AG23,"")</f>
        <v/>
      </c>
      <c r="I32" s="56" t="str">
        <f>IF(AND('Infos voyageurs'!AA22="Cambodge",'Infos voyageurs'!AC22="juillet"),'Infos voyageurs'!AG22,"")</f>
        <v/>
      </c>
      <c r="J32" s="56" t="str">
        <f>IF(AND('Infos voyageurs'!AA22="Cambodge",'Infos voyageurs'!AC22="août"),'Infos voyageurs'!AG22,"")</f>
        <v/>
      </c>
      <c r="K32" s="56" t="str">
        <f>IF(AND('Infos voyageurs'!AA22="Cambodge",'Infos voyageurs'!AC22="septembre"),'Infos voyageurs'!AG22,"")</f>
        <v/>
      </c>
      <c r="L32" s="58" t="str">
        <f>IF(AND('Infos voyageurs'!AA22="Cambodge",'Infos voyageurs'!AC22="octobre"),'Infos voyageurs'!AG22,"")</f>
        <v/>
      </c>
      <c r="M32" s="58" t="str">
        <f>IF(AND('Infos voyageurs'!AA22="Cambodge",'Infos voyageurs'!AC22="novembre"),'Infos voyageurs'!AG22,"")</f>
        <v/>
      </c>
      <c r="N32" s="58" t="str">
        <f>IF(AND('Infos voyageurs'!AA22="Cambodge",'Infos voyageurs'!AC22="décembre"),'Infos voyageurs'!AG22,"")</f>
        <v/>
      </c>
      <c r="P32" s="1"/>
      <c r="Q32" s="14"/>
      <c r="R32" s="24" t="str">
        <f>IF('Infos voyageurs'!AA22="Cambodge",'Infos voyageurs'!AI22,"")</f>
        <v/>
      </c>
      <c r="S32" s="14"/>
      <c r="T32" s="68"/>
      <c r="U32" s="54" t="str">
        <f>IF('Infos voyageurs'!AE22="Cambodge",'Infos voyageurs'!AL22,"")</f>
        <v/>
      </c>
      <c r="V32" s="68"/>
      <c r="W32" s="69"/>
      <c r="X32" s="56" t="str">
        <f>IF('Infos voyageurs'!AA22="Cambodge",'Infos voyageurs'!AN22,"")</f>
        <v/>
      </c>
      <c r="Y32" s="69"/>
      <c r="Z32" s="70"/>
      <c r="AA32" s="58">
        <f t="shared" si="2"/>
        <v>0</v>
      </c>
      <c r="AB32" s="70"/>
    </row>
    <row r="33" spans="1:185" ht="15" customHeight="1" x14ac:dyDescent="0.2">
      <c r="A33" s="1" t="str">
        <f>IF('Infos voyageurs'!AA23="Cambodge",'Infos voyageurs'!B23,"")</f>
        <v/>
      </c>
      <c r="B33" s="61">
        <f t="shared" si="1"/>
        <v>0</v>
      </c>
      <c r="C33" s="24" t="str">
        <f>IF(AND('Infos voyageurs'!AA23="Cambodge",'Infos voyageurs'!AC23="janvier"),'Infos voyageurs'!AG23,"")</f>
        <v/>
      </c>
      <c r="D33" s="24" t="str">
        <f>IF(AND('Infos voyageurs'!AA23="Cambodge",'Infos voyageurs'!AC23="février"),'Infos voyageurs'!AG23,"")</f>
        <v/>
      </c>
      <c r="E33" s="24" t="str">
        <f>IF(AND('Infos voyageurs'!AA23="Cambodge",'Infos voyageurs'!AC23="mars"),'Infos voyageurs'!AG23,"")</f>
        <v/>
      </c>
      <c r="F33" s="54" t="str">
        <f>IF(AND('Infos voyageurs'!AA23="Cambodge",'Infos voyageurs'!AC23="avril"),'Infos voyageurs'!AG23,"")</f>
        <v/>
      </c>
      <c r="G33" s="54" t="str">
        <f>IF(AND('Infos voyageurs'!AA23="Cambodge",'Infos voyageurs'!AC23="mai"),'Infos voyageurs'!AG23,"")</f>
        <v/>
      </c>
      <c r="H33" s="54" t="str">
        <f>IF(AND('Infos voyageurs'!AA24="Cambodge",'Infos voyageurs'!AC24="juin"),'Infos voyageurs'!AG24,"")</f>
        <v/>
      </c>
      <c r="I33" s="56" t="str">
        <f>IF(AND('Infos voyageurs'!AA23="Cambodge",'Infos voyageurs'!AC23="juillet"),'Infos voyageurs'!AG23,"")</f>
        <v/>
      </c>
      <c r="J33" s="56" t="str">
        <f>IF(AND('Infos voyageurs'!AA23="Cambodge",'Infos voyageurs'!AC23="août"),'Infos voyageurs'!AG23,"")</f>
        <v/>
      </c>
      <c r="K33" s="56" t="str">
        <f>IF(AND('Infos voyageurs'!AA23="Cambodge",'Infos voyageurs'!AC23="septembre"),'Infos voyageurs'!AG23,"")</f>
        <v/>
      </c>
      <c r="L33" s="58" t="str">
        <f>IF(AND('Infos voyageurs'!AA23="Cambodge",'Infos voyageurs'!AC23="octobre"),'Infos voyageurs'!AG23,"")</f>
        <v/>
      </c>
      <c r="M33" s="58" t="str">
        <f>IF(AND('Infos voyageurs'!AA23="Cambodge",'Infos voyageurs'!AC23="novembre"),'Infos voyageurs'!AG23,"")</f>
        <v/>
      </c>
      <c r="N33" s="58" t="str">
        <f>IF(AND('Infos voyageurs'!AA23="Cambodge",'Infos voyageurs'!AC23="décembre"),'Infos voyageurs'!AG23,"")</f>
        <v/>
      </c>
      <c r="P33" s="1"/>
      <c r="Q33" s="14"/>
      <c r="R33" s="24" t="str">
        <f>IF('Infos voyageurs'!AA23="Cambodge",'Infos voyageurs'!AI23,"")</f>
        <v/>
      </c>
      <c r="S33" s="14"/>
      <c r="T33" s="68"/>
      <c r="U33" s="54" t="str">
        <f>IF('Infos voyageurs'!AE23="Cambodge",'Infos voyageurs'!AL23,"")</f>
        <v/>
      </c>
      <c r="V33" s="68"/>
      <c r="W33" s="69"/>
      <c r="X33" s="56" t="str">
        <f>IF('Infos voyageurs'!AA23="Cambodge",'Infos voyageurs'!AN23,"")</f>
        <v/>
      </c>
      <c r="Y33" s="69"/>
      <c r="Z33" s="70"/>
      <c r="AA33" s="58">
        <f t="shared" si="2"/>
        <v>0</v>
      </c>
      <c r="AB33" s="70"/>
    </row>
    <row r="34" spans="1:185" x14ac:dyDescent="0.2">
      <c r="A34" s="1" t="str">
        <f>IF('Infos voyageurs'!AA24="Cambodge",'Infos voyageurs'!B24,"")</f>
        <v/>
      </c>
      <c r="B34" s="61">
        <f t="shared" si="1"/>
        <v>0</v>
      </c>
      <c r="C34" s="24" t="str">
        <f>IF(AND('Infos voyageurs'!AA24="Cambodge",'Infos voyageurs'!AC24="janvier"),'Infos voyageurs'!AG24,"")</f>
        <v/>
      </c>
      <c r="D34" s="24" t="str">
        <f>IF(AND('Infos voyageurs'!AA24="Cambodge",'Infos voyageurs'!AC24="février"),'Infos voyageurs'!AG24,"")</f>
        <v/>
      </c>
      <c r="E34" s="24" t="str">
        <f>IF(AND('Infos voyageurs'!AA24="Cambodge",'Infos voyageurs'!AC24="mars"),'Infos voyageurs'!AG24,"")</f>
        <v/>
      </c>
      <c r="F34" s="54" t="str">
        <f>IF(AND('Infos voyageurs'!AA24="Cambodge",'Infos voyageurs'!AC24="avril"),'Infos voyageurs'!AG24,"")</f>
        <v/>
      </c>
      <c r="G34" s="54" t="str">
        <f>IF(AND('Infos voyageurs'!AA24="Cambodge",'Infos voyageurs'!AC24="mai"),'Infos voyageurs'!AG24,"")</f>
        <v/>
      </c>
      <c r="H34" s="54" t="str">
        <f>IF(AND('Infos voyageurs'!AA25="Cambodge",'Infos voyageurs'!AC25="juin"),'Infos voyageurs'!AG25,"")</f>
        <v/>
      </c>
      <c r="I34" s="56" t="str">
        <f>IF(AND('Infos voyageurs'!AA24="Cambodge",'Infos voyageurs'!AC24="juillet"),'Infos voyageurs'!AG24,"")</f>
        <v/>
      </c>
      <c r="J34" s="56" t="str">
        <f>IF(AND('Infos voyageurs'!AA24="Cambodge",'Infos voyageurs'!AC24="août"),'Infos voyageurs'!AG24,"")</f>
        <v/>
      </c>
      <c r="K34" s="56" t="str">
        <f>IF(AND('Infos voyageurs'!AA24="Cambodge",'Infos voyageurs'!AC24="septembre"),'Infos voyageurs'!AG24,"")</f>
        <v/>
      </c>
      <c r="L34" s="58" t="str">
        <f>IF(AND('Infos voyageurs'!AA24="Cambodge",'Infos voyageurs'!AC24="octobre"),'Infos voyageurs'!AG24,"")</f>
        <v/>
      </c>
      <c r="M34" s="58" t="str">
        <f>IF(AND('Infos voyageurs'!AA24="Cambodge",'Infos voyageurs'!AC24="novembre"),'Infos voyageurs'!AG24,"")</f>
        <v/>
      </c>
      <c r="N34" s="58" t="str">
        <f>IF(AND('Infos voyageurs'!AA24="Cambodge",'Infos voyageurs'!AC24="décembre"),'Infos voyageurs'!AG24,"")</f>
        <v/>
      </c>
      <c r="P34" s="1"/>
      <c r="Q34" s="14"/>
      <c r="R34" s="24" t="str">
        <f>IF('Infos voyageurs'!AA24="Cambodge",'Infos voyageurs'!AI24,"")</f>
        <v/>
      </c>
      <c r="S34" s="14"/>
      <c r="T34" s="68"/>
      <c r="U34" s="54" t="str">
        <f>IF('Infos voyageurs'!AE24="Cambodge",'Infos voyageurs'!AL24,"")</f>
        <v/>
      </c>
      <c r="V34" s="68"/>
      <c r="W34" s="69"/>
      <c r="X34" s="56" t="str">
        <f>IF('Infos voyageurs'!AA24="Cambodge",'Infos voyageurs'!AN24,"")</f>
        <v/>
      </c>
      <c r="Y34" s="69"/>
      <c r="Z34" s="70"/>
      <c r="AA34" s="58">
        <f t="shared" si="2"/>
        <v>0</v>
      </c>
      <c r="AB34" s="70"/>
    </row>
    <row r="35" spans="1:185" x14ac:dyDescent="0.2">
      <c r="A35" s="1" t="str">
        <f>IF('Infos voyageurs'!AA25="Cambodge",'Infos voyageurs'!B25,"")</f>
        <v/>
      </c>
      <c r="B35" s="61">
        <f t="shared" si="1"/>
        <v>0</v>
      </c>
      <c r="C35" s="24" t="str">
        <f>IF(AND('Infos voyageurs'!AA25="Cambodge",'Infos voyageurs'!AC25="janvier"),'Infos voyageurs'!AG25,"")</f>
        <v/>
      </c>
      <c r="D35" s="24" t="str">
        <f>IF(AND('Infos voyageurs'!AA25="Cambodge",'Infos voyageurs'!AC25="février"),'Infos voyageurs'!AG25,"")</f>
        <v/>
      </c>
      <c r="E35" s="24" t="str">
        <f>IF(AND('Infos voyageurs'!AA25="Cambodge",'Infos voyageurs'!AC25="mars"),'Infos voyageurs'!AG25,"")</f>
        <v/>
      </c>
      <c r="F35" s="54" t="str">
        <f>IF(AND('Infos voyageurs'!AA25="Cambodge",'Infos voyageurs'!AC25="avril"),'Infos voyageurs'!AG25,"")</f>
        <v/>
      </c>
      <c r="G35" s="54" t="str">
        <f>IF(AND('Infos voyageurs'!AA25="Cambodge",'Infos voyageurs'!AC25="mai"),'Infos voyageurs'!AG25,"")</f>
        <v/>
      </c>
      <c r="H35" s="54" t="str">
        <f>IF(AND('Infos voyageurs'!AA26="Cambodge",'Infos voyageurs'!AC26="juin"),'Infos voyageurs'!AG26,"")</f>
        <v/>
      </c>
      <c r="I35" s="56" t="str">
        <f>IF(AND('Infos voyageurs'!AA25="Cambodge",'Infos voyageurs'!AC25="juillet"),'Infos voyageurs'!AG25,"")</f>
        <v/>
      </c>
      <c r="J35" s="56" t="str">
        <f>IF(AND('Infos voyageurs'!AA25="Cambodge",'Infos voyageurs'!AC25="août"),'Infos voyageurs'!AG25,"")</f>
        <v/>
      </c>
      <c r="K35" s="56" t="str">
        <f>IF(AND('Infos voyageurs'!AA25="Cambodge",'Infos voyageurs'!AC25="septembre"),'Infos voyageurs'!AG25,"")</f>
        <v/>
      </c>
      <c r="L35" s="58" t="str">
        <f>IF(AND('Infos voyageurs'!AA25="Cambodge",'Infos voyageurs'!AC25="octobre"),'Infos voyageurs'!AG25,"")</f>
        <v/>
      </c>
      <c r="M35" s="58" t="str">
        <f>IF(AND('Infos voyageurs'!AA25="Cambodge",'Infos voyageurs'!AC25="novembre"),'Infos voyageurs'!AG25,"")</f>
        <v/>
      </c>
      <c r="N35" s="58" t="str">
        <f>IF(AND('Infos voyageurs'!AA25="Cambodge",'Infos voyageurs'!AC25="décembre"),'Infos voyageurs'!AG25,"")</f>
        <v/>
      </c>
      <c r="P35" s="1"/>
      <c r="Q35" s="14"/>
      <c r="R35" s="24" t="str">
        <f>IF('Infos voyageurs'!AA25="Cambodge",'Infos voyageurs'!AI25,"")</f>
        <v/>
      </c>
      <c r="S35" s="14"/>
      <c r="T35" s="68"/>
      <c r="U35" s="54" t="str">
        <f>IF('Infos voyageurs'!AE25="Cambodge",'Infos voyageurs'!AL25,"")</f>
        <v/>
      </c>
      <c r="V35" s="68"/>
      <c r="W35" s="69"/>
      <c r="X35" s="56" t="str">
        <f>IF('Infos voyageurs'!AA25="Cambodge",'Infos voyageurs'!AN25,"")</f>
        <v/>
      </c>
      <c r="Y35" s="69"/>
      <c r="Z35" s="70"/>
      <c r="AA35" s="58">
        <f t="shared" si="2"/>
        <v>0</v>
      </c>
      <c r="AB35" s="70"/>
    </row>
    <row r="36" spans="1:185" x14ac:dyDescent="0.2">
      <c r="A36" s="1" t="str">
        <f>IF('Infos voyageurs'!AA26="Cambodge",'Infos voyageurs'!B26,"")</f>
        <v/>
      </c>
      <c r="B36" s="61">
        <f t="shared" si="1"/>
        <v>0</v>
      </c>
      <c r="C36" s="24" t="str">
        <f>IF(AND('Infos voyageurs'!AA26="Cambodge",'Infos voyageurs'!AC26="janvier"),'Infos voyageurs'!AG26,"")</f>
        <v/>
      </c>
      <c r="D36" s="24" t="str">
        <f>IF(AND('Infos voyageurs'!AA26="Cambodge",'Infos voyageurs'!AC26="février"),'Infos voyageurs'!AG26,"")</f>
        <v/>
      </c>
      <c r="E36" s="24" t="str">
        <f>IF(AND('Infos voyageurs'!AA26="Cambodge",'Infos voyageurs'!AC26="mars"),'Infos voyageurs'!AG26,"")</f>
        <v/>
      </c>
      <c r="F36" s="54" t="str">
        <f>IF(AND('Infos voyageurs'!AA26="Cambodge",'Infos voyageurs'!AC26="avril"),'Infos voyageurs'!AG26,"")</f>
        <v/>
      </c>
      <c r="G36" s="54" t="str">
        <f>IF(AND('Infos voyageurs'!AA26="Cambodge",'Infos voyageurs'!AC26="mai"),'Infos voyageurs'!AG26,"")</f>
        <v/>
      </c>
      <c r="H36" s="54" t="str">
        <f>IF(AND('Infos voyageurs'!AA27="Cambodge",'Infos voyageurs'!AC27="juin"),'Infos voyageurs'!AG27,"")</f>
        <v/>
      </c>
      <c r="I36" s="56" t="str">
        <f>IF(AND('Infos voyageurs'!AA26="Cambodge",'Infos voyageurs'!AC26="juillet"),'Infos voyageurs'!AG26,"")</f>
        <v/>
      </c>
      <c r="J36" s="56" t="str">
        <f>IF(AND('Infos voyageurs'!AA26="Cambodge",'Infos voyageurs'!AC26="août"),'Infos voyageurs'!AG26,"")</f>
        <v/>
      </c>
      <c r="K36" s="56" t="str">
        <f>IF(AND('Infos voyageurs'!AA26="Cambodge",'Infos voyageurs'!AC26="septembre"),'Infos voyageurs'!AG26,"")</f>
        <v/>
      </c>
      <c r="L36" s="58" t="str">
        <f>IF(AND('Infos voyageurs'!AA26="Cambodge",'Infos voyageurs'!AC26="octobre"),'Infos voyageurs'!AG26,"")</f>
        <v/>
      </c>
      <c r="M36" s="58" t="str">
        <f>IF(AND('Infos voyageurs'!AA26="Cambodge",'Infos voyageurs'!AC26="novembre"),'Infos voyageurs'!AG26,"")</f>
        <v/>
      </c>
      <c r="N36" s="58" t="str">
        <f>IF(AND('Infos voyageurs'!AA26="Cambodge",'Infos voyageurs'!AC26="décembre"),'Infos voyageurs'!AG26,"")</f>
        <v/>
      </c>
      <c r="P36" s="1"/>
      <c r="Q36" s="14"/>
      <c r="R36" s="24" t="str">
        <f>IF('Infos voyageurs'!AA26="Cambodge",'Infos voyageurs'!AI26,"")</f>
        <v/>
      </c>
      <c r="S36" s="14"/>
      <c r="T36" s="68"/>
      <c r="U36" s="54" t="str">
        <f>IF('Infos voyageurs'!AE26="Cambodge",'Infos voyageurs'!AL26,"")</f>
        <v/>
      </c>
      <c r="V36" s="68"/>
      <c r="W36" s="69"/>
      <c r="X36" s="56" t="str">
        <f>IF('Infos voyageurs'!AA26="Cambodge",'Infos voyageurs'!AN26,"")</f>
        <v/>
      </c>
      <c r="Y36" s="69"/>
      <c r="Z36" s="70"/>
      <c r="AA36" s="58">
        <f t="shared" si="2"/>
        <v>0</v>
      </c>
      <c r="AB36" s="70"/>
    </row>
    <row r="37" spans="1:185" x14ac:dyDescent="0.2">
      <c r="A37" s="1" t="str">
        <f>IF('Infos voyageurs'!AA27="Cambodge",'Infos voyageurs'!B27,"")</f>
        <v/>
      </c>
      <c r="B37" s="61">
        <f t="shared" si="1"/>
        <v>0</v>
      </c>
      <c r="C37" s="24" t="str">
        <f>IF(AND('Infos voyageurs'!AA27="Cambodge",'Infos voyageurs'!AC27="janvier"),'Infos voyageurs'!AG27,"")</f>
        <v/>
      </c>
      <c r="D37" s="24" t="str">
        <f>IF(AND('Infos voyageurs'!AA27="Cambodge",'Infos voyageurs'!AC27="février"),'Infos voyageurs'!AG27,"")</f>
        <v/>
      </c>
      <c r="E37" s="24" t="str">
        <f>IF(AND('Infos voyageurs'!AA27="Cambodge",'Infos voyageurs'!AC27="mars"),'Infos voyageurs'!AG27,"")</f>
        <v/>
      </c>
      <c r="F37" s="54" t="str">
        <f>IF(AND('Infos voyageurs'!AA27="Cambodge",'Infos voyageurs'!AC27="avril"),'Infos voyageurs'!AG27,"")</f>
        <v/>
      </c>
      <c r="G37" s="54" t="str">
        <f>IF(AND('Infos voyageurs'!AA27="Cambodge",'Infos voyageurs'!AC27="mai"),'Infos voyageurs'!AG27,"")</f>
        <v/>
      </c>
      <c r="H37" s="54" t="str">
        <f>IF(AND('Infos voyageurs'!AA28="Cambodge",'Infos voyageurs'!AC28="juin"),'Infos voyageurs'!AG28,"")</f>
        <v/>
      </c>
      <c r="I37" s="56" t="str">
        <f>IF(AND('Infos voyageurs'!AA27="Cambodge",'Infos voyageurs'!AC27="juillet"),'Infos voyageurs'!AG27,"")</f>
        <v/>
      </c>
      <c r="J37" s="56" t="str">
        <f>IF(AND('Infos voyageurs'!AA27="Cambodge",'Infos voyageurs'!AC27="août"),'Infos voyageurs'!AG27,"")</f>
        <v/>
      </c>
      <c r="K37" s="56" t="str">
        <f>IF(AND('Infos voyageurs'!AA27="Cambodge",'Infos voyageurs'!AC27="septembre"),'Infos voyageurs'!AG27,"")</f>
        <v/>
      </c>
      <c r="L37" s="58" t="str">
        <f>IF(AND('Infos voyageurs'!AA27="Cambodge",'Infos voyageurs'!AC27="octobre"),'Infos voyageurs'!AG27,"")</f>
        <v/>
      </c>
      <c r="M37" s="58" t="str">
        <f>IF(AND('Infos voyageurs'!AA27="Cambodge",'Infos voyageurs'!AC27="novembre"),'Infos voyageurs'!AG27,"")</f>
        <v/>
      </c>
      <c r="N37" s="58" t="str">
        <f>IF(AND('Infos voyageurs'!AA27="Cambodge",'Infos voyageurs'!AC27="décembre"),'Infos voyageurs'!AG27,"")</f>
        <v/>
      </c>
      <c r="P37" s="1"/>
      <c r="Q37" s="14"/>
      <c r="R37" s="24" t="str">
        <f>IF('Infos voyageurs'!AA27="Cambodge",'Infos voyageurs'!AI27,"")</f>
        <v/>
      </c>
      <c r="S37" s="14"/>
      <c r="T37" s="68"/>
      <c r="U37" s="54" t="str">
        <f>IF('Infos voyageurs'!AE27="Cambodge",'Infos voyageurs'!AL27,"")</f>
        <v/>
      </c>
      <c r="V37" s="68"/>
      <c r="W37" s="69"/>
      <c r="X37" s="56" t="str">
        <f>IF('Infos voyageurs'!AA27="Cambodge",'Infos voyageurs'!AN27,"")</f>
        <v/>
      </c>
      <c r="Y37" s="69"/>
      <c r="Z37" s="70"/>
      <c r="AA37" s="58">
        <f t="shared" si="2"/>
        <v>0</v>
      </c>
      <c r="AB37" s="70"/>
    </row>
    <row r="38" spans="1:185" s="36" customFormat="1" x14ac:dyDescent="0.2">
      <c r="A38" s="1" t="str">
        <f>IF('Infos voyageurs'!AA28="Cambodge",'Infos voyageurs'!B28,"")</f>
        <v/>
      </c>
      <c r="B38" s="61">
        <f t="shared" si="1"/>
        <v>0</v>
      </c>
      <c r="C38" s="24" t="str">
        <f>IF(AND('Infos voyageurs'!AA28="Cambodge",'Infos voyageurs'!AC28="janvier"),'Infos voyageurs'!AG28,"")</f>
        <v/>
      </c>
      <c r="D38" s="24" t="str">
        <f>IF(AND('Infos voyageurs'!AA28="Cambodge",'Infos voyageurs'!AC28="février"),'Infos voyageurs'!AG28,"")</f>
        <v/>
      </c>
      <c r="E38" s="24" t="str">
        <f>IF(AND('Infos voyageurs'!AA28="Cambodge",'Infos voyageurs'!AC28="mars"),'Infos voyageurs'!AG28,"")</f>
        <v/>
      </c>
      <c r="F38" s="54" t="str">
        <f>IF(AND('Infos voyageurs'!AA28="Cambodge",'Infos voyageurs'!AC28="avril"),'Infos voyageurs'!AG28,"")</f>
        <v/>
      </c>
      <c r="G38" s="54" t="str">
        <f>IF(AND('Infos voyageurs'!AA28="Cambodge",'Infos voyageurs'!AC28="mai"),'Infos voyageurs'!AG28,"")</f>
        <v/>
      </c>
      <c r="H38" s="54" t="str">
        <f>IF(AND('Infos voyageurs'!AA29="Cambodge",'Infos voyageurs'!AC29="juin"),'Infos voyageurs'!AG29,"")</f>
        <v/>
      </c>
      <c r="I38" s="56" t="str">
        <f>IF(AND('Infos voyageurs'!AA28="Cambodge",'Infos voyageurs'!AC28="juillet"),'Infos voyageurs'!AG28,"")</f>
        <v/>
      </c>
      <c r="J38" s="56" t="str">
        <f>IF(AND('Infos voyageurs'!AA28="Cambodge",'Infos voyageurs'!AC28="août"),'Infos voyageurs'!AG28,"")</f>
        <v/>
      </c>
      <c r="K38" s="56" t="str">
        <f>IF(AND('Infos voyageurs'!AA28="Cambodge",'Infos voyageurs'!AC28="septembre"),'Infos voyageurs'!AG28,"")</f>
        <v/>
      </c>
      <c r="L38" s="58" t="str">
        <f>IF(AND('Infos voyageurs'!AA28="Cambodge",'Infos voyageurs'!AC28="octobre"),'Infos voyageurs'!AG28,"")</f>
        <v/>
      </c>
      <c r="M38" s="58" t="str">
        <f>IF(AND('Infos voyageurs'!AA28="Cambodge",'Infos voyageurs'!AC28="novembre"),'Infos voyageurs'!AG28,"")</f>
        <v/>
      </c>
      <c r="N38" s="58" t="str">
        <f>IF(AND('Infos voyageurs'!AA28="Cambodge",'Infos voyageurs'!AC28="décembre"),'Infos voyageurs'!AG28,"")</f>
        <v/>
      </c>
      <c r="O38" s="4"/>
      <c r="P38" s="1"/>
      <c r="Q38" s="14"/>
      <c r="R38" s="24" t="str">
        <f>IF('Infos voyageurs'!AA28="Cambodge",'Infos voyageurs'!AI28,"")</f>
        <v/>
      </c>
      <c r="S38" s="14"/>
      <c r="T38" s="68"/>
      <c r="U38" s="54" t="str">
        <f>IF('Infos voyageurs'!AE28="Cambodge",'Infos voyageurs'!AL28,"")</f>
        <v/>
      </c>
      <c r="V38" s="68"/>
      <c r="W38" s="69"/>
      <c r="X38" s="56" t="str">
        <f>IF('Infos voyageurs'!AA28="Cambodge",'Infos voyageurs'!AN28,"")</f>
        <v/>
      </c>
      <c r="Y38" s="69"/>
      <c r="Z38" s="70"/>
      <c r="AA38" s="58">
        <f t="shared" si="2"/>
        <v>0</v>
      </c>
      <c r="AB38" s="70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</row>
    <row r="39" spans="1:185" x14ac:dyDescent="0.2">
      <c r="A39" s="1" t="str">
        <f>IF('Infos voyageurs'!AA29="Cambodge",'Infos voyageurs'!B29,"")</f>
        <v/>
      </c>
      <c r="B39" s="61">
        <f t="shared" si="1"/>
        <v>0</v>
      </c>
      <c r="C39" s="24" t="str">
        <f>IF(AND('Infos voyageurs'!AA29="Cambodge",'Infos voyageurs'!AC29="janvier"),'Infos voyageurs'!AG29,"")</f>
        <v/>
      </c>
      <c r="D39" s="24" t="str">
        <f>IF(AND('Infos voyageurs'!AA29="Cambodge",'Infos voyageurs'!AC29="février"),'Infos voyageurs'!AG29,"")</f>
        <v/>
      </c>
      <c r="E39" s="24" t="str">
        <f>IF(AND('Infos voyageurs'!AA29="Cambodge",'Infos voyageurs'!AC29="mars"),'Infos voyageurs'!AG29,"")</f>
        <v/>
      </c>
      <c r="F39" s="54" t="str">
        <f>IF(AND('Infos voyageurs'!AA29="Cambodge",'Infos voyageurs'!AC29="avril"),'Infos voyageurs'!AG29,"")</f>
        <v/>
      </c>
      <c r="G39" s="54" t="str">
        <f>IF(AND('Infos voyageurs'!AA29="Cambodge",'Infos voyageurs'!AC29="mai"),'Infos voyageurs'!AG29,"")</f>
        <v/>
      </c>
      <c r="H39" s="54" t="str">
        <f>IF(AND('Infos voyageurs'!AA30="Cambodge",'Infos voyageurs'!AC30="juin"),'Infos voyageurs'!AG30,"")</f>
        <v/>
      </c>
      <c r="I39" s="56" t="str">
        <f>IF(AND('Infos voyageurs'!AA29="Cambodge",'Infos voyageurs'!AC29="juillet"),'Infos voyageurs'!AG29,"")</f>
        <v/>
      </c>
      <c r="J39" s="56" t="str">
        <f>IF(AND('Infos voyageurs'!AA29="Cambodge",'Infos voyageurs'!AC29="août"),'Infos voyageurs'!AG29,"")</f>
        <v/>
      </c>
      <c r="K39" s="56" t="str">
        <f>IF(AND('Infos voyageurs'!AA29="Cambodge",'Infos voyageurs'!AC29="septembre"),'Infos voyageurs'!AG29,"")</f>
        <v/>
      </c>
      <c r="L39" s="58" t="str">
        <f>IF(AND('Infos voyageurs'!AA29="Cambodge",'Infos voyageurs'!AC29="octobre"),'Infos voyageurs'!AG29,"")</f>
        <v/>
      </c>
      <c r="M39" s="58" t="str">
        <f>IF(AND('Infos voyageurs'!AA29="Cambodge",'Infos voyageurs'!AC29="novembre"),'Infos voyageurs'!AG29,"")</f>
        <v/>
      </c>
      <c r="N39" s="58" t="str">
        <f>IF(AND('Infos voyageurs'!AA29="Cambodge",'Infos voyageurs'!AC29="décembre"),'Infos voyageurs'!AG29,"")</f>
        <v/>
      </c>
      <c r="P39" s="1"/>
      <c r="Q39" s="14"/>
      <c r="R39" s="24" t="str">
        <f>IF('Infos voyageurs'!AA29="Cambodge",'Infos voyageurs'!AI29,"")</f>
        <v/>
      </c>
      <c r="S39" s="14"/>
      <c r="T39" s="68"/>
      <c r="U39" s="54" t="str">
        <f>IF('Infos voyageurs'!AE29="Cambodge",'Infos voyageurs'!AL29,"")</f>
        <v/>
      </c>
      <c r="V39" s="68"/>
      <c r="W39" s="69"/>
      <c r="X39" s="56" t="str">
        <f>IF('Infos voyageurs'!AA29="Cambodge",'Infos voyageurs'!AN29,"")</f>
        <v/>
      </c>
      <c r="Y39" s="69"/>
      <c r="Z39" s="70"/>
      <c r="AA39" s="58">
        <f t="shared" si="2"/>
        <v>0</v>
      </c>
      <c r="AB39" s="70"/>
    </row>
    <row r="40" spans="1:185" x14ac:dyDescent="0.2">
      <c r="A40" s="1" t="str">
        <f>IF('Infos voyageurs'!AA30="Cambodge",'Infos voyageurs'!B30,"")</f>
        <v/>
      </c>
      <c r="B40" s="61">
        <f t="shared" si="1"/>
        <v>0</v>
      </c>
      <c r="C40" s="24" t="str">
        <f>IF(AND('Infos voyageurs'!AA30="Cambodge",'Infos voyageurs'!AC30="janvier"),'Infos voyageurs'!AG30,"")</f>
        <v/>
      </c>
      <c r="D40" s="24" t="str">
        <f>IF(AND('Infos voyageurs'!AA30="Cambodge",'Infos voyageurs'!AC30="février"),'Infos voyageurs'!AG30,"")</f>
        <v/>
      </c>
      <c r="E40" s="24" t="str">
        <f>IF(AND('Infos voyageurs'!AA30="Cambodge",'Infos voyageurs'!AC30="mars"),'Infos voyageurs'!AG30,"")</f>
        <v/>
      </c>
      <c r="F40" s="54" t="str">
        <f>IF(AND('Infos voyageurs'!AA30="Cambodge",'Infos voyageurs'!AC30="avril"),'Infos voyageurs'!AG30,"")</f>
        <v/>
      </c>
      <c r="G40" s="54" t="str">
        <f>IF(AND('Infos voyageurs'!AA30="Cambodge",'Infos voyageurs'!AC30="mai"),'Infos voyageurs'!AG30,"")</f>
        <v/>
      </c>
      <c r="H40" s="54" t="str">
        <f>IF(AND('Infos voyageurs'!AA31="Cambodge",'Infos voyageurs'!AC31="juin"),'Infos voyageurs'!AG31,"")</f>
        <v/>
      </c>
      <c r="I40" s="56" t="str">
        <f>IF(AND('Infos voyageurs'!AA30="Cambodge",'Infos voyageurs'!AC30="juillet"),'Infos voyageurs'!AG30,"")</f>
        <v/>
      </c>
      <c r="J40" s="56" t="str">
        <f>IF(AND('Infos voyageurs'!AA30="Cambodge",'Infos voyageurs'!AC30="août"),'Infos voyageurs'!AG30,"")</f>
        <v/>
      </c>
      <c r="K40" s="56" t="str">
        <f>IF(AND('Infos voyageurs'!AA30="Cambodge",'Infos voyageurs'!AC30="septembre"),'Infos voyageurs'!AG30,"")</f>
        <v/>
      </c>
      <c r="L40" s="58" t="str">
        <f>IF(AND('Infos voyageurs'!AA30="Cambodge",'Infos voyageurs'!AC30="octobre"),'Infos voyageurs'!AG30,"")</f>
        <v/>
      </c>
      <c r="M40" s="58" t="str">
        <f>IF(AND('Infos voyageurs'!AA30="Cambodge",'Infos voyageurs'!AC30="novembre"),'Infos voyageurs'!AG30,"")</f>
        <v/>
      </c>
      <c r="N40" s="58" t="str">
        <f>IF(AND('Infos voyageurs'!AA30="Cambodge",'Infos voyageurs'!AC30="décembre"),'Infos voyageurs'!AG30,"")</f>
        <v/>
      </c>
      <c r="P40" s="1"/>
      <c r="Q40" s="14"/>
      <c r="R40" s="24" t="str">
        <f>IF('Infos voyageurs'!AA30="Cambodge",'Infos voyageurs'!AI30,"")</f>
        <v/>
      </c>
      <c r="S40" s="14"/>
      <c r="T40" s="68"/>
      <c r="U40" s="54" t="str">
        <f>IF('Infos voyageurs'!AE30="Cambodge",'Infos voyageurs'!AL30,"")</f>
        <v/>
      </c>
      <c r="V40" s="68"/>
      <c r="W40" s="69"/>
      <c r="X40" s="56" t="str">
        <f>IF('Infos voyageurs'!AA30="Cambodge",'Infos voyageurs'!AN30,"")</f>
        <v/>
      </c>
      <c r="Y40" s="69"/>
      <c r="Z40" s="70"/>
      <c r="AA40" s="58">
        <f t="shared" si="2"/>
        <v>0</v>
      </c>
      <c r="AB40" s="70"/>
    </row>
    <row r="41" spans="1:185" x14ac:dyDescent="0.2">
      <c r="A41" s="1" t="str">
        <f>IF('Infos voyageurs'!AA31="Cambodge",'Infos voyageurs'!B31,"")</f>
        <v/>
      </c>
      <c r="B41" s="61">
        <f t="shared" si="1"/>
        <v>0</v>
      </c>
      <c r="C41" s="24" t="str">
        <f>IF(AND('Infos voyageurs'!AA31="Cambodge",'Infos voyageurs'!AC31="janvier"),'Infos voyageurs'!AG31,"")</f>
        <v/>
      </c>
      <c r="D41" s="24" t="str">
        <f>IF(AND('Infos voyageurs'!AA31="Cambodge",'Infos voyageurs'!AC31="février"),'Infos voyageurs'!AG31,"")</f>
        <v/>
      </c>
      <c r="E41" s="24" t="str">
        <f>IF(AND('Infos voyageurs'!AA31="Cambodge",'Infos voyageurs'!AC31="mars"),'Infos voyageurs'!AG31,"")</f>
        <v/>
      </c>
      <c r="F41" s="54" t="str">
        <f>IF(AND('Infos voyageurs'!AA31="Cambodge",'Infos voyageurs'!AC31="avril"),'Infos voyageurs'!AG31,"")</f>
        <v/>
      </c>
      <c r="G41" s="54" t="str">
        <f>IF(AND('Infos voyageurs'!AA31="Cambodge",'Infos voyageurs'!AC31="mai"),'Infos voyageurs'!AG31,"")</f>
        <v/>
      </c>
      <c r="H41" s="54" t="str">
        <f>IF(AND('Infos voyageurs'!AA32="Cambodge",'Infos voyageurs'!AC32="juin"),'Infos voyageurs'!AG32,"")</f>
        <v/>
      </c>
      <c r="I41" s="56" t="str">
        <f>IF(AND('Infos voyageurs'!AA31="Cambodge",'Infos voyageurs'!AC31="juillet"),'Infos voyageurs'!AG31,"")</f>
        <v/>
      </c>
      <c r="J41" s="56" t="str">
        <f>IF(AND('Infos voyageurs'!AA31="Cambodge",'Infos voyageurs'!AC31="août"),'Infos voyageurs'!AG31,"")</f>
        <v/>
      </c>
      <c r="K41" s="56" t="str">
        <f>IF(AND('Infos voyageurs'!AA31="Cambodge",'Infos voyageurs'!AC31="septembre"),'Infos voyageurs'!AG31,"")</f>
        <v/>
      </c>
      <c r="L41" s="58" t="str">
        <f>IF(AND('Infos voyageurs'!AA31="Cambodge",'Infos voyageurs'!AC31="octobre"),'Infos voyageurs'!AG31,"")</f>
        <v/>
      </c>
      <c r="M41" s="58" t="str">
        <f>IF(AND('Infos voyageurs'!AA31="Cambodge",'Infos voyageurs'!AC31="novembre"),'Infos voyageurs'!AG31,"")</f>
        <v/>
      </c>
      <c r="N41" s="58" t="str">
        <f>IF(AND('Infos voyageurs'!AA31="Cambodge",'Infos voyageurs'!AC31="décembre"),'Infos voyageurs'!AG31,"")</f>
        <v/>
      </c>
      <c r="P41" s="1"/>
      <c r="Q41" s="14"/>
      <c r="R41" s="24" t="str">
        <f>IF('Infos voyageurs'!AA31="Cambodge",'Infos voyageurs'!AI31,"")</f>
        <v/>
      </c>
      <c r="S41" s="14"/>
      <c r="T41" s="68"/>
      <c r="U41" s="54" t="str">
        <f>IF('Infos voyageurs'!AE31="Cambodge",'Infos voyageurs'!AL31,"")</f>
        <v/>
      </c>
      <c r="V41" s="68"/>
      <c r="W41" s="69"/>
      <c r="X41" s="56" t="str">
        <f>IF('Infos voyageurs'!AA31="Cambodge",'Infos voyageurs'!AN31,"")</f>
        <v/>
      </c>
      <c r="Y41" s="69"/>
      <c r="Z41" s="70"/>
      <c r="AA41" s="58">
        <f t="shared" si="2"/>
        <v>0</v>
      </c>
      <c r="AB41" s="70"/>
    </row>
    <row r="42" spans="1:185" x14ac:dyDescent="0.2">
      <c r="A42" s="1" t="str">
        <f>IF('Infos voyageurs'!AA32="Cambodge",'Infos voyageurs'!B32,"")</f>
        <v/>
      </c>
      <c r="B42" s="61">
        <f t="shared" si="1"/>
        <v>0</v>
      </c>
      <c r="C42" s="24" t="str">
        <f>IF(AND('Infos voyageurs'!AA32="Cambodge",'Infos voyageurs'!AC32="janvier"),'Infos voyageurs'!AG32,"")</f>
        <v/>
      </c>
      <c r="D42" s="24" t="str">
        <f>IF(AND('Infos voyageurs'!AA32="Cambodge",'Infos voyageurs'!AC32="février"),'Infos voyageurs'!AG32,"")</f>
        <v/>
      </c>
      <c r="E42" s="24" t="str">
        <f>IF(AND('Infos voyageurs'!AA32="Cambodge",'Infos voyageurs'!AC32="mars"),'Infos voyageurs'!AG32,"")</f>
        <v/>
      </c>
      <c r="F42" s="54" t="str">
        <f>IF(AND('Infos voyageurs'!AA32="Cambodge",'Infos voyageurs'!AC32="avril"),'Infos voyageurs'!AG32,"")</f>
        <v/>
      </c>
      <c r="G42" s="54" t="str">
        <f>IF(AND('Infos voyageurs'!AA32="Cambodge",'Infos voyageurs'!AC32="mai"),'Infos voyageurs'!AG32,"")</f>
        <v/>
      </c>
      <c r="H42" s="54" t="str">
        <f>IF(AND('Infos voyageurs'!AA33="Cambodge",'Infos voyageurs'!AC33="juin"),'Infos voyageurs'!AG33,"")</f>
        <v/>
      </c>
      <c r="I42" s="56" t="str">
        <f>IF(AND('Infos voyageurs'!AA32="Cambodge",'Infos voyageurs'!AC32="juillet"),'Infos voyageurs'!AG32,"")</f>
        <v/>
      </c>
      <c r="J42" s="56" t="str">
        <f>IF(AND('Infos voyageurs'!AA32="Cambodge",'Infos voyageurs'!AC32="août"),'Infos voyageurs'!AG32,"")</f>
        <v/>
      </c>
      <c r="K42" s="56" t="str">
        <f>IF(AND('Infos voyageurs'!AA32="Cambodge",'Infos voyageurs'!AC32="septembre"),'Infos voyageurs'!AG32,"")</f>
        <v/>
      </c>
      <c r="L42" s="58" t="str">
        <f>IF(AND('Infos voyageurs'!AA32="Cambodge",'Infos voyageurs'!AC32="octobre"),'Infos voyageurs'!AG32,"")</f>
        <v/>
      </c>
      <c r="M42" s="58" t="str">
        <f>IF(AND('Infos voyageurs'!AA32="Cambodge",'Infos voyageurs'!AC32="novembre"),'Infos voyageurs'!AG32,"")</f>
        <v/>
      </c>
      <c r="N42" s="58" t="str">
        <f>IF(AND('Infos voyageurs'!AA32="Cambodge",'Infos voyageurs'!AC32="décembre"),'Infos voyageurs'!AG32,"")</f>
        <v/>
      </c>
      <c r="P42" s="1"/>
      <c r="Q42" s="14"/>
      <c r="R42" s="24" t="str">
        <f>IF('Infos voyageurs'!AA32="Cambodge",'Infos voyageurs'!AI32,"")</f>
        <v/>
      </c>
      <c r="S42" s="14"/>
      <c r="T42" s="68"/>
      <c r="U42" s="54" t="str">
        <f>IF('Infos voyageurs'!AE32="Cambodge",'Infos voyageurs'!AL32,"")</f>
        <v/>
      </c>
      <c r="V42" s="68"/>
      <c r="W42" s="69"/>
      <c r="X42" s="56" t="str">
        <f>IF('Infos voyageurs'!AA32="Cambodge",'Infos voyageurs'!AN32,"")</f>
        <v/>
      </c>
      <c r="Y42" s="69"/>
      <c r="Z42" s="70"/>
      <c r="AA42" s="58">
        <f t="shared" si="2"/>
        <v>0</v>
      </c>
      <c r="AB42" s="70"/>
    </row>
    <row r="43" spans="1:185" x14ac:dyDescent="0.2">
      <c r="A43" s="1" t="str">
        <f>IF('Infos voyageurs'!AA33="Cambodge",'Infos voyageurs'!B33,"")</f>
        <v/>
      </c>
      <c r="B43" s="61">
        <f t="shared" si="1"/>
        <v>0</v>
      </c>
      <c r="C43" s="24" t="str">
        <f>IF(AND('Infos voyageurs'!AA33="Cambodge",'Infos voyageurs'!AC33="janvier"),'Infos voyageurs'!AG33,"")</f>
        <v/>
      </c>
      <c r="D43" s="24" t="str">
        <f>IF(AND('Infos voyageurs'!AA33="Cambodge",'Infos voyageurs'!AC33="février"),'Infos voyageurs'!AG33,"")</f>
        <v/>
      </c>
      <c r="E43" s="24" t="str">
        <f>IF(AND('Infos voyageurs'!AA33="Cambodge",'Infos voyageurs'!AC33="mars"),'Infos voyageurs'!AG33,"")</f>
        <v/>
      </c>
      <c r="F43" s="54" t="str">
        <f>IF(AND('Infos voyageurs'!AA33="Cambodge",'Infos voyageurs'!AC33="avril"),'Infos voyageurs'!AG33,"")</f>
        <v/>
      </c>
      <c r="G43" s="54" t="str">
        <f>IF(AND('Infos voyageurs'!AA33="Cambodge",'Infos voyageurs'!AC33="mai"),'Infos voyageurs'!AG33,"")</f>
        <v/>
      </c>
      <c r="H43" s="54" t="str">
        <f>IF(AND('Infos voyageurs'!AA34="Cambodge",'Infos voyageurs'!AC34="juin"),'Infos voyageurs'!AG34,"")</f>
        <v/>
      </c>
      <c r="I43" s="56" t="str">
        <f>IF(AND('Infos voyageurs'!AA33="Cambodge",'Infos voyageurs'!AC33="juillet"),'Infos voyageurs'!AG33,"")</f>
        <v/>
      </c>
      <c r="J43" s="56" t="str">
        <f>IF(AND('Infos voyageurs'!AA33="Cambodge",'Infos voyageurs'!AC33="août"),'Infos voyageurs'!AG33,"")</f>
        <v/>
      </c>
      <c r="K43" s="56" t="str">
        <f>IF(AND('Infos voyageurs'!AA33="Cambodge",'Infos voyageurs'!AC33="septembre"),'Infos voyageurs'!AG33,"")</f>
        <v/>
      </c>
      <c r="L43" s="58" t="str">
        <f>IF(AND('Infos voyageurs'!AA33="Cambodge",'Infos voyageurs'!AC33="octobre"),'Infos voyageurs'!AG33,"")</f>
        <v/>
      </c>
      <c r="M43" s="58" t="str">
        <f>IF(AND('Infos voyageurs'!AA33="Cambodge",'Infos voyageurs'!AC33="novembre"),'Infos voyageurs'!AG33,"")</f>
        <v/>
      </c>
      <c r="N43" s="58" t="str">
        <f>IF(AND('Infos voyageurs'!AA33="Cambodge",'Infos voyageurs'!AC33="décembre"),'Infos voyageurs'!AG33,"")</f>
        <v/>
      </c>
      <c r="P43" s="1"/>
      <c r="Q43" s="14"/>
      <c r="R43" s="24" t="str">
        <f>IF('Infos voyageurs'!AA33="Cambodge",'Infos voyageurs'!AI33,"")</f>
        <v/>
      </c>
      <c r="S43" s="14"/>
      <c r="T43" s="68"/>
      <c r="U43" s="54" t="str">
        <f>IF('Infos voyageurs'!AE33="Cambodge",'Infos voyageurs'!AL33,"")</f>
        <v/>
      </c>
      <c r="V43" s="68"/>
      <c r="W43" s="69"/>
      <c r="X43" s="56" t="str">
        <f>IF('Infos voyageurs'!AA33="Cambodge",'Infos voyageurs'!AN33,"")</f>
        <v/>
      </c>
      <c r="Y43" s="69"/>
      <c r="Z43" s="70"/>
      <c r="AA43" s="58">
        <f t="shared" si="2"/>
        <v>0</v>
      </c>
      <c r="AB43" s="70"/>
    </row>
    <row r="44" spans="1:185" x14ac:dyDescent="0.2">
      <c r="A44" s="1" t="str">
        <f>IF('Infos voyageurs'!AA34="Cambodge",'Infos voyageurs'!B34,"")</f>
        <v/>
      </c>
      <c r="B44" s="61">
        <f t="shared" si="1"/>
        <v>0</v>
      </c>
      <c r="C44" s="24" t="str">
        <f>IF(AND('Infos voyageurs'!AA34="Cambodge",'Infos voyageurs'!AC34="janvier"),'Infos voyageurs'!AG34,"")</f>
        <v/>
      </c>
      <c r="D44" s="24" t="str">
        <f>IF(AND('Infos voyageurs'!AA34="Cambodge",'Infos voyageurs'!AC34="février"),'Infos voyageurs'!AG34,"")</f>
        <v/>
      </c>
      <c r="E44" s="24" t="str">
        <f>IF(AND('Infos voyageurs'!AA34="Cambodge",'Infos voyageurs'!AC34="mars"),'Infos voyageurs'!AG34,"")</f>
        <v/>
      </c>
      <c r="F44" s="54" t="str">
        <f>IF(AND('Infos voyageurs'!AA34="Cambodge",'Infos voyageurs'!AC34="avril"),'Infos voyageurs'!AG34,"")</f>
        <v/>
      </c>
      <c r="G44" s="54" t="str">
        <f>IF(AND('Infos voyageurs'!AA34="Cambodge",'Infos voyageurs'!AC34="mai"),'Infos voyageurs'!AG34,"")</f>
        <v/>
      </c>
      <c r="H44" s="54" t="str">
        <f>IF(AND('Infos voyageurs'!AA35="Cambodge",'Infos voyageurs'!AC35="juin"),'Infos voyageurs'!AG35,"")</f>
        <v/>
      </c>
      <c r="I44" s="56" t="str">
        <f>IF(AND('Infos voyageurs'!AA34="Cambodge",'Infos voyageurs'!AC34="juillet"),'Infos voyageurs'!AG34,"")</f>
        <v/>
      </c>
      <c r="J44" s="56" t="str">
        <f>IF(AND('Infos voyageurs'!AA34="Cambodge",'Infos voyageurs'!AC34="août"),'Infos voyageurs'!AG34,"")</f>
        <v/>
      </c>
      <c r="K44" s="56" t="str">
        <f>IF(AND('Infos voyageurs'!AA34="Cambodge",'Infos voyageurs'!AC34="septembre"),'Infos voyageurs'!AG34,"")</f>
        <v/>
      </c>
      <c r="L44" s="58" t="str">
        <f>IF(AND('Infos voyageurs'!AA34="Cambodge",'Infos voyageurs'!AC34="octobre"),'Infos voyageurs'!AG34,"")</f>
        <v/>
      </c>
      <c r="M44" s="58" t="str">
        <f>IF(AND('Infos voyageurs'!AA34="Cambodge",'Infos voyageurs'!AC34="novembre"),'Infos voyageurs'!AG34,"")</f>
        <v/>
      </c>
      <c r="N44" s="58" t="str">
        <f>IF(AND('Infos voyageurs'!AA34="Cambodge",'Infos voyageurs'!AC34="décembre"),'Infos voyageurs'!AG34,"")</f>
        <v/>
      </c>
      <c r="P44" s="1"/>
      <c r="Q44" s="14"/>
      <c r="R44" s="24" t="str">
        <f>IF('Infos voyageurs'!AA34="Cambodge",'Infos voyageurs'!AI34,"")</f>
        <v/>
      </c>
      <c r="S44" s="14"/>
      <c r="T44" s="68"/>
      <c r="U44" s="54" t="str">
        <f>IF('Infos voyageurs'!AE34="Cambodge",'Infos voyageurs'!AL34,"")</f>
        <v/>
      </c>
      <c r="V44" s="68"/>
      <c r="W44" s="69"/>
      <c r="X44" s="56" t="str">
        <f>IF('Infos voyageurs'!AA34="Cambodge",'Infos voyageurs'!AN34,"")</f>
        <v/>
      </c>
      <c r="Y44" s="69"/>
      <c r="Z44" s="70"/>
      <c r="AA44" s="58">
        <f t="shared" si="2"/>
        <v>0</v>
      </c>
      <c r="AB44" s="70"/>
    </row>
    <row r="45" spans="1:185" s="35" customFormat="1" x14ac:dyDescent="0.2">
      <c r="A45" s="1" t="str">
        <f>IF('Infos voyageurs'!AA35="Cambodge",'Infos voyageurs'!B35,"")</f>
        <v/>
      </c>
      <c r="B45" s="61">
        <f t="shared" si="1"/>
        <v>0</v>
      </c>
      <c r="C45" s="24" t="str">
        <f>IF(AND('Infos voyageurs'!AA35="Cambodge",'Infos voyageurs'!AC35="janvier"),'Infos voyageurs'!AG35,"")</f>
        <v/>
      </c>
      <c r="D45" s="24" t="str">
        <f>IF(AND('Infos voyageurs'!AA35="Cambodge",'Infos voyageurs'!AC35="février"),'Infos voyageurs'!AG35,"")</f>
        <v/>
      </c>
      <c r="E45" s="24" t="str">
        <f>IF(AND('Infos voyageurs'!AA35="Cambodge",'Infos voyageurs'!AC35="mars"),'Infos voyageurs'!AG35,"")</f>
        <v/>
      </c>
      <c r="F45" s="54" t="str">
        <f>IF(AND('Infos voyageurs'!AA35="Cambodge",'Infos voyageurs'!AC35="avril"),'Infos voyageurs'!AG35,"")</f>
        <v/>
      </c>
      <c r="G45" s="54" t="str">
        <f>IF(AND('Infos voyageurs'!AA35="Cambodge",'Infos voyageurs'!AC35="mai"),'Infos voyageurs'!AG35,"")</f>
        <v/>
      </c>
      <c r="H45" s="54" t="str">
        <f>IF(AND('Infos voyageurs'!AA36="Cambodge",'Infos voyageurs'!AC36="juin"),'Infos voyageurs'!AG36,"")</f>
        <v/>
      </c>
      <c r="I45" s="56" t="str">
        <f>IF(AND('Infos voyageurs'!AA35="Cambodge",'Infos voyageurs'!AC35="juillet"),'Infos voyageurs'!AG35,"")</f>
        <v/>
      </c>
      <c r="J45" s="56" t="str">
        <f>IF(AND('Infos voyageurs'!AA35="Cambodge",'Infos voyageurs'!AC35="août"),'Infos voyageurs'!AG35,"")</f>
        <v/>
      </c>
      <c r="K45" s="56" t="str">
        <f>IF(AND('Infos voyageurs'!AA35="Cambodge",'Infos voyageurs'!AC35="septembre"),'Infos voyageurs'!AG35,"")</f>
        <v/>
      </c>
      <c r="L45" s="58" t="str">
        <f>IF(AND('Infos voyageurs'!AA35="Cambodge",'Infos voyageurs'!AC35="octobre"),'Infos voyageurs'!AG35,"")</f>
        <v/>
      </c>
      <c r="M45" s="58" t="str">
        <f>IF(AND('Infos voyageurs'!AA35="Cambodge",'Infos voyageurs'!AC35="novembre"),'Infos voyageurs'!AG35,"")</f>
        <v/>
      </c>
      <c r="N45" s="58" t="str">
        <f>IF(AND('Infos voyageurs'!AA35="Cambodge",'Infos voyageurs'!AC35="décembre"),'Infos voyageurs'!AG35,"")</f>
        <v/>
      </c>
      <c r="O45" s="4"/>
      <c r="P45" s="1"/>
      <c r="Q45" s="14"/>
      <c r="R45" s="24" t="str">
        <f>IF('Infos voyageurs'!AA35="Cambodge",'Infos voyageurs'!AI35,"")</f>
        <v/>
      </c>
      <c r="S45" s="14"/>
      <c r="T45" s="68"/>
      <c r="U45" s="54" t="str">
        <f>IF('Infos voyageurs'!AE35="Cambodge",'Infos voyageurs'!AL35,"")</f>
        <v/>
      </c>
      <c r="V45" s="68"/>
      <c r="W45" s="69"/>
      <c r="X45" s="56" t="str">
        <f>IF('Infos voyageurs'!AA35="Cambodge",'Infos voyageurs'!AN35,"")</f>
        <v/>
      </c>
      <c r="Y45" s="69"/>
      <c r="Z45" s="70"/>
      <c r="AA45" s="58">
        <f t="shared" si="2"/>
        <v>0</v>
      </c>
      <c r="AB45" s="70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</row>
    <row r="46" spans="1:185" x14ac:dyDescent="0.2">
      <c r="A46" s="1" t="str">
        <f>IF('Infos voyageurs'!AA36="Cambodge",'Infos voyageurs'!B36,"")</f>
        <v/>
      </c>
      <c r="B46" s="61">
        <f t="shared" si="1"/>
        <v>0</v>
      </c>
      <c r="C46" s="24" t="str">
        <f>IF(AND('Infos voyageurs'!AA36="Cambodge",'Infos voyageurs'!AC36="janvier"),'Infos voyageurs'!AG36,"")</f>
        <v/>
      </c>
      <c r="D46" s="24" t="str">
        <f>IF(AND('Infos voyageurs'!AA36="Cambodge",'Infos voyageurs'!AC36="février"),'Infos voyageurs'!AG36,"")</f>
        <v/>
      </c>
      <c r="E46" s="24" t="str">
        <f>IF(AND('Infos voyageurs'!AA36="Cambodge",'Infos voyageurs'!AC36="mars"),'Infos voyageurs'!AG36,"")</f>
        <v/>
      </c>
      <c r="F46" s="54" t="str">
        <f>IF(AND('Infos voyageurs'!AA36="Cambodge",'Infos voyageurs'!AC36="avril"),'Infos voyageurs'!AG36,"")</f>
        <v/>
      </c>
      <c r="G46" s="54" t="str">
        <f>IF(AND('Infos voyageurs'!AA36="Cambodge",'Infos voyageurs'!AC36="mai"),'Infos voyageurs'!AG36,"")</f>
        <v/>
      </c>
      <c r="H46" s="54" t="str">
        <f>IF(AND('Infos voyageurs'!AA37="Cambodge",'Infos voyageurs'!AC37="juin"),'Infos voyageurs'!AG37,"")</f>
        <v/>
      </c>
      <c r="I46" s="56" t="str">
        <f>IF(AND('Infos voyageurs'!AA36="Cambodge",'Infos voyageurs'!AC36="juillet"),'Infos voyageurs'!AG36,"")</f>
        <v/>
      </c>
      <c r="J46" s="56" t="str">
        <f>IF(AND('Infos voyageurs'!AA36="Cambodge",'Infos voyageurs'!AC36="août"),'Infos voyageurs'!AG36,"")</f>
        <v/>
      </c>
      <c r="K46" s="56" t="str">
        <f>IF(AND('Infos voyageurs'!AA36="Cambodge",'Infos voyageurs'!AC36="septembre"),'Infos voyageurs'!AG36,"")</f>
        <v/>
      </c>
      <c r="L46" s="58" t="str">
        <f>IF(AND('Infos voyageurs'!AA36="Cambodge",'Infos voyageurs'!AC36="octobre"),'Infos voyageurs'!AG36,"")</f>
        <v/>
      </c>
      <c r="M46" s="58" t="str">
        <f>IF(AND('Infos voyageurs'!AA36="Cambodge",'Infos voyageurs'!AC36="novembre"),'Infos voyageurs'!AG36,"")</f>
        <v/>
      </c>
      <c r="N46" s="58" t="str">
        <f>IF(AND('Infos voyageurs'!AA36="Cambodge",'Infos voyageurs'!AC36="décembre"),'Infos voyageurs'!AG36,"")</f>
        <v/>
      </c>
      <c r="P46" s="1"/>
      <c r="Q46" s="14"/>
      <c r="R46" s="24" t="str">
        <f>IF('Infos voyageurs'!AA36="Cambodge",'Infos voyageurs'!AI36,"")</f>
        <v/>
      </c>
      <c r="S46" s="14"/>
      <c r="T46" s="68"/>
      <c r="U46" s="54" t="str">
        <f>IF('Infos voyageurs'!AE36="Cambodge",'Infos voyageurs'!AL36,"")</f>
        <v/>
      </c>
      <c r="V46" s="68"/>
      <c r="W46" s="69"/>
      <c r="X46" s="56" t="str">
        <f>IF('Infos voyageurs'!AA36="Cambodge",'Infos voyageurs'!AN36,"")</f>
        <v/>
      </c>
      <c r="Y46" s="69"/>
      <c r="Z46" s="70"/>
      <c r="AA46" s="58">
        <f t="shared" si="2"/>
        <v>0</v>
      </c>
      <c r="AB46" s="70"/>
    </row>
    <row r="47" spans="1:185" x14ac:dyDescent="0.2">
      <c r="A47" s="1" t="str">
        <f>IF('Infos voyageurs'!AA37="Cambodge",'Infos voyageurs'!B37,"")</f>
        <v/>
      </c>
      <c r="B47" s="61">
        <f t="shared" si="1"/>
        <v>0</v>
      </c>
      <c r="C47" s="24" t="str">
        <f>IF(AND('Infos voyageurs'!AA37="Cambodge",'Infos voyageurs'!AC37="janvier"),'Infos voyageurs'!AG37,"")</f>
        <v/>
      </c>
      <c r="D47" s="24" t="str">
        <f>IF(AND('Infos voyageurs'!AA37="Cambodge",'Infos voyageurs'!AC37="février"),'Infos voyageurs'!AG37,"")</f>
        <v/>
      </c>
      <c r="E47" s="24" t="str">
        <f>IF(AND('Infos voyageurs'!AA37="Cambodge",'Infos voyageurs'!AC37="mars"),'Infos voyageurs'!AG37,"")</f>
        <v/>
      </c>
      <c r="F47" s="54" t="str">
        <f>IF(AND('Infos voyageurs'!AA37="Cambodge",'Infos voyageurs'!AC37="avril"),'Infos voyageurs'!AG37,"")</f>
        <v/>
      </c>
      <c r="G47" s="54" t="str">
        <f>IF(AND('Infos voyageurs'!AA37="Cambodge",'Infos voyageurs'!AC37="mai"),'Infos voyageurs'!AG37,"")</f>
        <v/>
      </c>
      <c r="H47" s="54" t="str">
        <f>IF(AND('Infos voyageurs'!AA38="Cambodge",'Infos voyageurs'!AC38="juin"),'Infos voyageurs'!AG38,"")</f>
        <v/>
      </c>
      <c r="I47" s="56" t="str">
        <f>IF(AND('Infos voyageurs'!AA37="Cambodge",'Infos voyageurs'!AC37="juillet"),'Infos voyageurs'!AG37,"")</f>
        <v/>
      </c>
      <c r="J47" s="56" t="str">
        <f>IF(AND('Infos voyageurs'!AA37="Cambodge",'Infos voyageurs'!AC37="août"),'Infos voyageurs'!AG37,"")</f>
        <v/>
      </c>
      <c r="K47" s="56" t="str">
        <f>IF(AND('Infos voyageurs'!AA37="Cambodge",'Infos voyageurs'!AC37="septembre"),'Infos voyageurs'!AG37,"")</f>
        <v/>
      </c>
      <c r="L47" s="58" t="str">
        <f>IF(AND('Infos voyageurs'!AA37="Cambodge",'Infos voyageurs'!AC37="octobre"),'Infos voyageurs'!AG37,"")</f>
        <v/>
      </c>
      <c r="M47" s="58" t="str">
        <f>IF(AND('Infos voyageurs'!AA37="Cambodge",'Infos voyageurs'!AC37="novembre"),'Infos voyageurs'!AG37,"")</f>
        <v/>
      </c>
      <c r="N47" s="58" t="str">
        <f>IF(AND('Infos voyageurs'!AA37="Cambodge",'Infos voyageurs'!AC37="décembre"),'Infos voyageurs'!AG37,"")</f>
        <v/>
      </c>
      <c r="P47" s="1"/>
      <c r="Q47" s="14"/>
      <c r="R47" s="24" t="str">
        <f>IF('Infos voyageurs'!AA37="Cambodge",'Infos voyageurs'!AI37,"")</f>
        <v/>
      </c>
      <c r="S47" s="14"/>
      <c r="T47" s="68"/>
      <c r="U47" s="54" t="str">
        <f>IF('Infos voyageurs'!AE37="Cambodge",'Infos voyageurs'!AL37,"")</f>
        <v/>
      </c>
      <c r="V47" s="68"/>
      <c r="W47" s="69"/>
      <c r="X47" s="56" t="str">
        <f>IF('Infos voyageurs'!AA37="Cambodge",'Infos voyageurs'!AN37,"")</f>
        <v/>
      </c>
      <c r="Y47" s="69"/>
      <c r="Z47" s="70"/>
      <c r="AA47" s="58">
        <f t="shared" si="2"/>
        <v>0</v>
      </c>
      <c r="AB47" s="70"/>
    </row>
    <row r="48" spans="1:185" s="37" customFormat="1" x14ac:dyDescent="0.2">
      <c r="A48" s="1" t="str">
        <f>IF('Infos voyageurs'!AA38="Cambodge",'Infos voyageurs'!B38,"")</f>
        <v/>
      </c>
      <c r="B48" s="61">
        <f t="shared" si="1"/>
        <v>0</v>
      </c>
      <c r="C48" s="24" t="str">
        <f>IF(AND('Infos voyageurs'!AA38="Cambodge",'Infos voyageurs'!AC38="janvier"),'Infos voyageurs'!AG38,"")</f>
        <v/>
      </c>
      <c r="D48" s="24" t="str">
        <f>IF(AND('Infos voyageurs'!AA38="Cambodge",'Infos voyageurs'!AC38="février"),'Infos voyageurs'!AG38,"")</f>
        <v/>
      </c>
      <c r="E48" s="24" t="str">
        <f>IF(AND('Infos voyageurs'!AA38="Cambodge",'Infos voyageurs'!AC38="mars"),'Infos voyageurs'!AG38,"")</f>
        <v/>
      </c>
      <c r="F48" s="54" t="str">
        <f>IF(AND('Infos voyageurs'!AA38="Cambodge",'Infos voyageurs'!AC38="avril"),'Infos voyageurs'!AG38,"")</f>
        <v/>
      </c>
      <c r="G48" s="54" t="str">
        <f>IF(AND('Infos voyageurs'!AA38="Cambodge",'Infos voyageurs'!AC38="mai"),'Infos voyageurs'!AG38,"")</f>
        <v/>
      </c>
      <c r="H48" s="54" t="str">
        <f>IF(AND('Infos voyageurs'!AA39="Cambodge",'Infos voyageurs'!AC39="juin"),'Infos voyageurs'!AG39,"")</f>
        <v/>
      </c>
      <c r="I48" s="56" t="str">
        <f>IF(AND('Infos voyageurs'!AA38="Cambodge",'Infos voyageurs'!AC38="juillet"),'Infos voyageurs'!AG38,"")</f>
        <v/>
      </c>
      <c r="J48" s="56" t="str">
        <f>IF(AND('Infos voyageurs'!AA38="Cambodge",'Infos voyageurs'!AC38="août"),'Infos voyageurs'!AG38,"")</f>
        <v/>
      </c>
      <c r="K48" s="56" t="str">
        <f>IF(AND('Infos voyageurs'!AA38="Cambodge",'Infos voyageurs'!AC38="septembre"),'Infos voyageurs'!AG38,"")</f>
        <v/>
      </c>
      <c r="L48" s="58" t="str">
        <f>IF(AND('Infos voyageurs'!AA38="Cambodge",'Infos voyageurs'!AC38="octobre"),'Infos voyageurs'!AG38,"")</f>
        <v/>
      </c>
      <c r="M48" s="58" t="str">
        <f>IF(AND('Infos voyageurs'!AA38="Cambodge",'Infos voyageurs'!AC38="novembre"),'Infos voyageurs'!AG38,"")</f>
        <v/>
      </c>
      <c r="N48" s="58" t="str">
        <f>IF(AND('Infos voyageurs'!AA38="Cambodge",'Infos voyageurs'!AC38="décembre"),'Infos voyageurs'!AG38,"")</f>
        <v/>
      </c>
      <c r="O48" s="4"/>
      <c r="P48" s="1"/>
      <c r="Q48" s="14"/>
      <c r="R48" s="24" t="str">
        <f>IF('Infos voyageurs'!AA38="Cambodge",'Infos voyageurs'!AI38,"")</f>
        <v/>
      </c>
      <c r="S48" s="14"/>
      <c r="T48" s="68"/>
      <c r="U48" s="54" t="str">
        <f>IF('Infos voyageurs'!AE38="Cambodge",'Infos voyageurs'!AL38,"")</f>
        <v/>
      </c>
      <c r="V48" s="68"/>
      <c r="W48" s="69"/>
      <c r="X48" s="56" t="str">
        <f>IF('Infos voyageurs'!AA38="Cambodge",'Infos voyageurs'!AN38,"")</f>
        <v/>
      </c>
      <c r="Y48" s="69"/>
      <c r="Z48" s="70"/>
      <c r="AA48" s="58">
        <f t="shared" si="2"/>
        <v>0</v>
      </c>
      <c r="AB48" s="70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</row>
    <row r="49" spans="1:185" x14ac:dyDescent="0.2">
      <c r="A49" s="1" t="str">
        <f>IF('Infos voyageurs'!AA39="Cambodge",'Infos voyageurs'!B39,"")</f>
        <v/>
      </c>
      <c r="B49" s="61">
        <f t="shared" si="1"/>
        <v>0</v>
      </c>
      <c r="C49" s="24" t="str">
        <f>IF(AND('Infos voyageurs'!AA39="Cambodge",'Infos voyageurs'!AC39="janvier"),'Infos voyageurs'!AG39,"")</f>
        <v/>
      </c>
      <c r="D49" s="24" t="str">
        <f>IF(AND('Infos voyageurs'!AA39="Cambodge",'Infos voyageurs'!AC39="février"),'Infos voyageurs'!AG39,"")</f>
        <v/>
      </c>
      <c r="E49" s="24" t="str">
        <f>IF(AND('Infos voyageurs'!AA39="Cambodge",'Infos voyageurs'!AC39="mars"),'Infos voyageurs'!AG39,"")</f>
        <v/>
      </c>
      <c r="F49" s="54" t="str">
        <f>IF(AND('Infos voyageurs'!AA39="Cambodge",'Infos voyageurs'!AC39="avril"),'Infos voyageurs'!AG39,"")</f>
        <v/>
      </c>
      <c r="G49" s="54" t="str">
        <f>IF(AND('Infos voyageurs'!AA39="Cambodge",'Infos voyageurs'!AC39="mai"),'Infos voyageurs'!AG39,"")</f>
        <v/>
      </c>
      <c r="H49" s="54" t="str">
        <f>IF(AND('Infos voyageurs'!AA40="Cambodge",'Infos voyageurs'!AC40="juin"),'Infos voyageurs'!AG40,"")</f>
        <v/>
      </c>
      <c r="I49" s="56" t="str">
        <f>IF(AND('Infos voyageurs'!AA39="Cambodge",'Infos voyageurs'!AC39="juillet"),'Infos voyageurs'!AG39,"")</f>
        <v/>
      </c>
      <c r="J49" s="56" t="str">
        <f>IF(AND('Infos voyageurs'!AA39="Cambodge",'Infos voyageurs'!AC39="août"),'Infos voyageurs'!AG39,"")</f>
        <v/>
      </c>
      <c r="K49" s="56" t="str">
        <f>IF(AND('Infos voyageurs'!AA39="Cambodge",'Infos voyageurs'!AC39="septembre"),'Infos voyageurs'!AG39,"")</f>
        <v/>
      </c>
      <c r="L49" s="58" t="str">
        <f>IF(AND('Infos voyageurs'!AA39="Cambodge",'Infos voyageurs'!AC39="octobre"),'Infos voyageurs'!AG39,"")</f>
        <v/>
      </c>
      <c r="M49" s="58" t="str">
        <f>IF(AND('Infos voyageurs'!AA39="Cambodge",'Infos voyageurs'!AC39="novembre"),'Infos voyageurs'!AG39,"")</f>
        <v/>
      </c>
      <c r="N49" s="58" t="str">
        <f>IF(AND('Infos voyageurs'!AA39="Cambodge",'Infos voyageurs'!AC39="décembre"),'Infos voyageurs'!AG39,"")</f>
        <v/>
      </c>
      <c r="P49" s="1"/>
      <c r="Q49" s="14"/>
      <c r="R49" s="24" t="str">
        <f>IF('Infos voyageurs'!AA39="Cambodge",'Infos voyageurs'!AI39,"")</f>
        <v/>
      </c>
      <c r="S49" s="14"/>
      <c r="T49" s="68"/>
      <c r="U49" s="54" t="str">
        <f>IF('Infos voyageurs'!AE39="Cambodge",'Infos voyageurs'!AL39,"")</f>
        <v/>
      </c>
      <c r="V49" s="68"/>
      <c r="W49" s="69"/>
      <c r="X49" s="56" t="str">
        <f>IF('Infos voyageurs'!AA39="Cambodge",'Infos voyageurs'!AN39,"")</f>
        <v/>
      </c>
      <c r="Y49" s="69"/>
      <c r="Z49" s="70"/>
      <c r="AA49" s="58">
        <f t="shared" si="2"/>
        <v>0</v>
      </c>
      <c r="AB49" s="70"/>
    </row>
    <row r="50" spans="1:185" x14ac:dyDescent="0.2">
      <c r="A50" s="1" t="str">
        <f>IF('Infos voyageurs'!AA40="Cambodge",'Infos voyageurs'!B40,"")</f>
        <v/>
      </c>
      <c r="B50" s="61">
        <f t="shared" si="1"/>
        <v>0</v>
      </c>
      <c r="C50" s="24" t="str">
        <f>IF(AND('Infos voyageurs'!AA40="Cambodge",'Infos voyageurs'!AC40="janvier"),'Infos voyageurs'!AG40,"")</f>
        <v/>
      </c>
      <c r="D50" s="24" t="str">
        <f>IF(AND('Infos voyageurs'!AA40="Cambodge",'Infos voyageurs'!AC40="février"),'Infos voyageurs'!AG40,"")</f>
        <v/>
      </c>
      <c r="E50" s="24" t="str">
        <f>IF(AND('Infos voyageurs'!AA40="Cambodge",'Infos voyageurs'!AC40="mars"),'Infos voyageurs'!AG40,"")</f>
        <v/>
      </c>
      <c r="F50" s="54" t="str">
        <f>IF(AND('Infos voyageurs'!AA40="Cambodge",'Infos voyageurs'!AC40="avril"),'Infos voyageurs'!AG40,"")</f>
        <v/>
      </c>
      <c r="G50" s="54" t="str">
        <f>IF(AND('Infos voyageurs'!AA40="Cambodge",'Infos voyageurs'!AC40="mai"),'Infos voyageurs'!AG40,"")</f>
        <v/>
      </c>
      <c r="H50" s="54" t="str">
        <f>IF(AND('Infos voyageurs'!AA41="Cambodge",'Infos voyageurs'!AC41="juin"),'Infos voyageurs'!AG41,"")</f>
        <v/>
      </c>
      <c r="I50" s="56" t="str">
        <f>IF(AND('Infos voyageurs'!AA40="Cambodge",'Infos voyageurs'!AC40="juillet"),'Infos voyageurs'!AG40,"")</f>
        <v/>
      </c>
      <c r="J50" s="56" t="str">
        <f>IF(AND('Infos voyageurs'!AA40="Cambodge",'Infos voyageurs'!AC40="août"),'Infos voyageurs'!AG40,"")</f>
        <v/>
      </c>
      <c r="K50" s="56" t="str">
        <f>IF(AND('Infos voyageurs'!AA40="Cambodge",'Infos voyageurs'!AC40="septembre"),'Infos voyageurs'!AG40,"")</f>
        <v/>
      </c>
      <c r="L50" s="58" t="str">
        <f>IF(AND('Infos voyageurs'!AA40="Cambodge",'Infos voyageurs'!AC40="octobre"),'Infos voyageurs'!AG40,"")</f>
        <v/>
      </c>
      <c r="M50" s="58" t="str">
        <f>IF(AND('Infos voyageurs'!AA40="Cambodge",'Infos voyageurs'!AC40="novembre"),'Infos voyageurs'!AG40,"")</f>
        <v/>
      </c>
      <c r="N50" s="58" t="str">
        <f>IF(AND('Infos voyageurs'!AA40="Cambodge",'Infos voyageurs'!AC40="décembre"),'Infos voyageurs'!AG40,"")</f>
        <v/>
      </c>
      <c r="P50" s="1"/>
      <c r="Q50" s="14"/>
      <c r="R50" s="24" t="str">
        <f>IF('Infos voyageurs'!AA40="Cambodge",'Infos voyageurs'!AI40,"")</f>
        <v/>
      </c>
      <c r="S50" s="14"/>
      <c r="T50" s="68"/>
      <c r="U50" s="54" t="str">
        <f>IF('Infos voyageurs'!AE40="Cambodge",'Infos voyageurs'!AL40,"")</f>
        <v/>
      </c>
      <c r="V50" s="68"/>
      <c r="W50" s="69"/>
      <c r="X50" s="56" t="str">
        <f>IF('Infos voyageurs'!AA40="Cambodge",'Infos voyageurs'!AN40,"")</f>
        <v/>
      </c>
      <c r="Y50" s="69"/>
      <c r="Z50" s="70"/>
      <c r="AA50" s="58">
        <f t="shared" si="2"/>
        <v>0</v>
      </c>
      <c r="AB50" s="70"/>
    </row>
    <row r="51" spans="1:185" x14ac:dyDescent="0.2">
      <c r="A51" s="1" t="str">
        <f>IF('Infos voyageurs'!AA41="Cambodge",'Infos voyageurs'!B41,"")</f>
        <v/>
      </c>
      <c r="B51" s="61">
        <f t="shared" si="1"/>
        <v>0</v>
      </c>
      <c r="C51" s="24" t="str">
        <f>IF(AND('Infos voyageurs'!AA41="Cambodge",'Infos voyageurs'!AC41="janvier"),'Infos voyageurs'!AG41,"")</f>
        <v/>
      </c>
      <c r="D51" s="24" t="str">
        <f>IF(AND('Infos voyageurs'!AA41="Cambodge",'Infos voyageurs'!AC41="février"),'Infos voyageurs'!AG41,"")</f>
        <v/>
      </c>
      <c r="E51" s="24" t="str">
        <f>IF(AND('Infos voyageurs'!AA41="Cambodge",'Infos voyageurs'!AC41="mars"),'Infos voyageurs'!AG41,"")</f>
        <v/>
      </c>
      <c r="F51" s="54" t="str">
        <f>IF(AND('Infos voyageurs'!AA41="Cambodge",'Infos voyageurs'!AC41="avril"),'Infos voyageurs'!AG41,"")</f>
        <v/>
      </c>
      <c r="G51" s="54" t="str">
        <f>IF(AND('Infos voyageurs'!AA41="Cambodge",'Infos voyageurs'!AC41="mai"),'Infos voyageurs'!AG41,"")</f>
        <v/>
      </c>
      <c r="H51" s="54" t="str">
        <f>IF(AND('Infos voyageurs'!AA42="Cambodge",'Infos voyageurs'!AC42="juin"),'Infos voyageurs'!AG42,"")</f>
        <v/>
      </c>
      <c r="I51" s="56" t="str">
        <f>IF(AND('Infos voyageurs'!AA41="Cambodge",'Infos voyageurs'!AC41="juillet"),'Infos voyageurs'!AG41,"")</f>
        <v/>
      </c>
      <c r="J51" s="56" t="str">
        <f>IF(AND('Infos voyageurs'!AA41="Cambodge",'Infos voyageurs'!AC41="août"),'Infos voyageurs'!AG41,"")</f>
        <v/>
      </c>
      <c r="K51" s="56" t="str">
        <f>IF(AND('Infos voyageurs'!AA41="Cambodge",'Infos voyageurs'!AC41="septembre"),'Infos voyageurs'!AG41,"")</f>
        <v/>
      </c>
      <c r="L51" s="58" t="str">
        <f>IF(AND('Infos voyageurs'!AA41="Cambodge",'Infos voyageurs'!AC41="octobre"),'Infos voyageurs'!AG41,"")</f>
        <v/>
      </c>
      <c r="M51" s="58" t="str">
        <f>IF(AND('Infos voyageurs'!AA41="Cambodge",'Infos voyageurs'!AC41="novembre"),'Infos voyageurs'!AG41,"")</f>
        <v/>
      </c>
      <c r="N51" s="58" t="str">
        <f>IF(AND('Infos voyageurs'!AA41="Cambodge",'Infos voyageurs'!AC41="décembre"),'Infos voyageurs'!AG41,"")</f>
        <v/>
      </c>
      <c r="P51" s="1"/>
      <c r="Q51" s="14"/>
      <c r="R51" s="24" t="str">
        <f>IF('Infos voyageurs'!AA41="Cambodge",'Infos voyageurs'!AI41,"")</f>
        <v/>
      </c>
      <c r="S51" s="14"/>
      <c r="T51" s="68"/>
      <c r="U51" s="54" t="str">
        <f>IF('Infos voyageurs'!AE41="Cambodge",'Infos voyageurs'!AL41,"")</f>
        <v/>
      </c>
      <c r="V51" s="68"/>
      <c r="W51" s="69"/>
      <c r="X51" s="56" t="str">
        <f>IF('Infos voyageurs'!AA41="Cambodge",'Infos voyageurs'!AN41,"")</f>
        <v/>
      </c>
      <c r="Y51" s="69"/>
      <c r="Z51" s="70"/>
      <c r="AA51" s="58">
        <f t="shared" si="2"/>
        <v>0</v>
      </c>
      <c r="AB51" s="70"/>
    </row>
    <row r="52" spans="1:185" x14ac:dyDescent="0.2">
      <c r="A52" s="1" t="str">
        <f>IF('Infos voyageurs'!AA42="Cambodge",'Infos voyageurs'!B42,"")</f>
        <v/>
      </c>
      <c r="B52" s="61">
        <f t="shared" si="1"/>
        <v>0</v>
      </c>
      <c r="C52" s="24" t="str">
        <f>IF(AND('Infos voyageurs'!AA42="Cambodge",'Infos voyageurs'!AC42="janvier"),'Infos voyageurs'!AG42,"")</f>
        <v/>
      </c>
      <c r="D52" s="24" t="str">
        <f>IF(AND('Infos voyageurs'!AA42="Cambodge",'Infos voyageurs'!AC42="février"),'Infos voyageurs'!AG42,"")</f>
        <v/>
      </c>
      <c r="E52" s="24" t="str">
        <f>IF(AND('Infos voyageurs'!AA42="Cambodge",'Infos voyageurs'!AC42="mars"),'Infos voyageurs'!AG42,"")</f>
        <v/>
      </c>
      <c r="F52" s="54" t="str">
        <f>IF(AND('Infos voyageurs'!AA42="Cambodge",'Infos voyageurs'!AC42="avril"),'Infos voyageurs'!AG42,"")</f>
        <v/>
      </c>
      <c r="G52" s="54" t="str">
        <f>IF(AND('Infos voyageurs'!AA42="Cambodge",'Infos voyageurs'!AC42="mai"),'Infos voyageurs'!AG42,"")</f>
        <v/>
      </c>
      <c r="H52" s="54" t="str">
        <f>IF(AND('Infos voyageurs'!AA43="Cambodge",'Infos voyageurs'!AC43="juin"),'Infos voyageurs'!AG43,"")</f>
        <v/>
      </c>
      <c r="I52" s="56" t="str">
        <f>IF(AND('Infos voyageurs'!AA42="Cambodge",'Infos voyageurs'!AC42="juillet"),'Infos voyageurs'!AG42,"")</f>
        <v/>
      </c>
      <c r="J52" s="56" t="str">
        <f>IF(AND('Infos voyageurs'!AA42="Cambodge",'Infos voyageurs'!AC42="août"),'Infos voyageurs'!AG42,"")</f>
        <v/>
      </c>
      <c r="K52" s="56" t="str">
        <f>IF(AND('Infos voyageurs'!AA42="Cambodge",'Infos voyageurs'!AC42="septembre"),'Infos voyageurs'!AG42,"")</f>
        <v/>
      </c>
      <c r="L52" s="58" t="str">
        <f>IF(AND('Infos voyageurs'!AA42="Cambodge",'Infos voyageurs'!AC42="octobre"),'Infos voyageurs'!AG42,"")</f>
        <v/>
      </c>
      <c r="M52" s="58" t="str">
        <f>IF(AND('Infos voyageurs'!AA42="Cambodge",'Infos voyageurs'!AC42="novembre"),'Infos voyageurs'!AG42,"")</f>
        <v/>
      </c>
      <c r="N52" s="58" t="str">
        <f>IF(AND('Infos voyageurs'!AA42="Cambodge",'Infos voyageurs'!AC42="décembre"),'Infos voyageurs'!AG42,"")</f>
        <v/>
      </c>
      <c r="P52" s="1"/>
      <c r="Q52" s="14"/>
      <c r="R52" s="24" t="str">
        <f>IF('Infos voyageurs'!AA42="Cambodge",'Infos voyageurs'!AI42,"")</f>
        <v/>
      </c>
      <c r="S52" s="14"/>
      <c r="T52" s="68"/>
      <c r="U52" s="54" t="str">
        <f>IF('Infos voyageurs'!AE42="Cambodge",'Infos voyageurs'!AL42,"")</f>
        <v/>
      </c>
      <c r="V52" s="68"/>
      <c r="W52" s="69"/>
      <c r="X52" s="56" t="str">
        <f>IF('Infos voyageurs'!AA42="Cambodge",'Infos voyageurs'!AN42,"")</f>
        <v/>
      </c>
      <c r="Y52" s="69"/>
      <c r="Z52" s="70"/>
      <c r="AA52" s="58">
        <f t="shared" si="2"/>
        <v>0</v>
      </c>
      <c r="AB52" s="70"/>
    </row>
    <row r="53" spans="1:185" x14ac:dyDescent="0.2">
      <c r="A53" s="1" t="str">
        <f>IF('Infos voyageurs'!AA43="Cambodge",'Infos voyageurs'!B43,"")</f>
        <v/>
      </c>
      <c r="B53" s="61">
        <f t="shared" si="1"/>
        <v>0</v>
      </c>
      <c r="C53" s="24" t="str">
        <f>IF(AND('Infos voyageurs'!AA43="Cambodge",'Infos voyageurs'!AC43="janvier"),'Infos voyageurs'!AG43,"")</f>
        <v/>
      </c>
      <c r="D53" s="24" t="str">
        <f>IF(AND('Infos voyageurs'!AA43="Cambodge",'Infos voyageurs'!AC43="février"),'Infos voyageurs'!AG43,"")</f>
        <v/>
      </c>
      <c r="E53" s="24" t="str">
        <f>IF(AND('Infos voyageurs'!AA43="Cambodge",'Infos voyageurs'!AC43="mars"),'Infos voyageurs'!AG43,"")</f>
        <v/>
      </c>
      <c r="F53" s="54" t="str">
        <f>IF(AND('Infos voyageurs'!AA43="Cambodge",'Infos voyageurs'!AC43="avril"),'Infos voyageurs'!AG43,"")</f>
        <v/>
      </c>
      <c r="G53" s="54" t="str">
        <f>IF(AND('Infos voyageurs'!AA43="Cambodge",'Infos voyageurs'!AC43="mai"),'Infos voyageurs'!AG43,"")</f>
        <v/>
      </c>
      <c r="H53" s="54" t="str">
        <f>IF(AND('Infos voyageurs'!AA44="Cambodge",'Infos voyageurs'!AC44="juin"),'Infos voyageurs'!AG44,"")</f>
        <v/>
      </c>
      <c r="I53" s="56" t="str">
        <f>IF(AND('Infos voyageurs'!AA43="Cambodge",'Infos voyageurs'!AC43="juillet"),'Infos voyageurs'!AG43,"")</f>
        <v/>
      </c>
      <c r="J53" s="56" t="str">
        <f>IF(AND('Infos voyageurs'!AA43="Cambodge",'Infos voyageurs'!AC43="août"),'Infos voyageurs'!AG43,"")</f>
        <v/>
      </c>
      <c r="K53" s="56" t="str">
        <f>IF(AND('Infos voyageurs'!AA43="Cambodge",'Infos voyageurs'!AC43="septembre"),'Infos voyageurs'!AG43,"")</f>
        <v/>
      </c>
      <c r="L53" s="58" t="str">
        <f>IF(AND('Infos voyageurs'!AA43="Cambodge",'Infos voyageurs'!AC43="octobre"),'Infos voyageurs'!AG43,"")</f>
        <v/>
      </c>
      <c r="M53" s="58" t="str">
        <f>IF(AND('Infos voyageurs'!AA43="Cambodge",'Infos voyageurs'!AC43="novembre"),'Infos voyageurs'!AG43,"")</f>
        <v/>
      </c>
      <c r="N53" s="58" t="str">
        <f>IF(AND('Infos voyageurs'!AA43="Cambodge",'Infos voyageurs'!AC43="décembre"),'Infos voyageurs'!AG43,"")</f>
        <v/>
      </c>
      <c r="P53" s="1"/>
      <c r="Q53" s="14"/>
      <c r="R53" s="24" t="str">
        <f>IF('Infos voyageurs'!AA43="Cambodge",'Infos voyageurs'!AI43,"")</f>
        <v/>
      </c>
      <c r="S53" s="14"/>
      <c r="T53" s="68"/>
      <c r="U53" s="54" t="str">
        <f>IF('Infos voyageurs'!AE43="Cambodge",'Infos voyageurs'!AL43,"")</f>
        <v/>
      </c>
      <c r="V53" s="68"/>
      <c r="W53" s="69"/>
      <c r="X53" s="56" t="str">
        <f>IF('Infos voyageurs'!AA43="Cambodge",'Infos voyageurs'!AN43,"")</f>
        <v/>
      </c>
      <c r="Y53" s="69"/>
      <c r="Z53" s="70"/>
      <c r="AA53" s="58">
        <f t="shared" si="2"/>
        <v>0</v>
      </c>
      <c r="AB53" s="70"/>
    </row>
    <row r="54" spans="1:185" x14ac:dyDescent="0.2">
      <c r="A54" s="1" t="str">
        <f>IF('Infos voyageurs'!AA44="Cambodge",'Infos voyageurs'!B44,"")</f>
        <v/>
      </c>
      <c r="B54" s="61">
        <f t="shared" si="1"/>
        <v>0</v>
      </c>
      <c r="C54" s="24" t="str">
        <f>IF(AND('Infos voyageurs'!AA44="Cambodge",'Infos voyageurs'!AC44="janvier"),'Infos voyageurs'!AG44,"")</f>
        <v/>
      </c>
      <c r="D54" s="24" t="str">
        <f>IF(AND('Infos voyageurs'!AA44="Cambodge",'Infos voyageurs'!AC44="février"),'Infos voyageurs'!AG44,"")</f>
        <v/>
      </c>
      <c r="E54" s="24" t="str">
        <f>IF(AND('Infos voyageurs'!AA44="Cambodge",'Infos voyageurs'!AC44="mars"),'Infos voyageurs'!AG44,"")</f>
        <v/>
      </c>
      <c r="F54" s="54" t="str">
        <f>IF(AND('Infos voyageurs'!AA44="Cambodge",'Infos voyageurs'!AC44="avril"),'Infos voyageurs'!AG44,"")</f>
        <v/>
      </c>
      <c r="G54" s="54" t="str">
        <f>IF(AND('Infos voyageurs'!AA44="Cambodge",'Infos voyageurs'!AC44="mai"),'Infos voyageurs'!AG44,"")</f>
        <v/>
      </c>
      <c r="H54" s="54" t="str">
        <f>IF(AND('Infos voyageurs'!AA45="Cambodge",'Infos voyageurs'!AC45="juin"),'Infos voyageurs'!AG45,"")</f>
        <v/>
      </c>
      <c r="I54" s="56" t="str">
        <f>IF(AND('Infos voyageurs'!AA44="Cambodge",'Infos voyageurs'!AC44="juillet"),'Infos voyageurs'!AG44,"")</f>
        <v/>
      </c>
      <c r="J54" s="56" t="str">
        <f>IF(AND('Infos voyageurs'!AA44="Cambodge",'Infos voyageurs'!AC44="août"),'Infos voyageurs'!AG44,"")</f>
        <v/>
      </c>
      <c r="K54" s="56" t="str">
        <f>IF(AND('Infos voyageurs'!AA44="Cambodge",'Infos voyageurs'!AC44="septembre"),'Infos voyageurs'!AG44,"")</f>
        <v/>
      </c>
      <c r="L54" s="58" t="str">
        <f>IF(AND('Infos voyageurs'!AA44="Cambodge",'Infos voyageurs'!AC44="octobre"),'Infos voyageurs'!AG44,"")</f>
        <v/>
      </c>
      <c r="M54" s="58" t="str">
        <f>IF(AND('Infos voyageurs'!AA44="Cambodge",'Infos voyageurs'!AC44="novembre"),'Infos voyageurs'!AG44,"")</f>
        <v/>
      </c>
      <c r="N54" s="58" t="str">
        <f>IF(AND('Infos voyageurs'!AA44="Cambodge",'Infos voyageurs'!AC44="décembre"),'Infos voyageurs'!AG44,"")</f>
        <v/>
      </c>
      <c r="P54" s="1"/>
      <c r="Q54" s="14"/>
      <c r="R54" s="24" t="str">
        <f>IF('Infos voyageurs'!AA44="Cambodge",'Infos voyageurs'!AI44,"")</f>
        <v/>
      </c>
      <c r="S54" s="14"/>
      <c r="T54" s="68"/>
      <c r="U54" s="54" t="str">
        <f>IF('Infos voyageurs'!AE44="Cambodge",'Infos voyageurs'!AL44,"")</f>
        <v/>
      </c>
      <c r="V54" s="68"/>
      <c r="W54" s="69"/>
      <c r="X54" s="56" t="str">
        <f>IF('Infos voyageurs'!AA44="Cambodge",'Infos voyageurs'!AN44,"")</f>
        <v/>
      </c>
      <c r="Y54" s="69"/>
      <c r="Z54" s="70"/>
      <c r="AA54" s="58">
        <f t="shared" si="2"/>
        <v>0</v>
      </c>
      <c r="AB54" s="70"/>
    </row>
    <row r="55" spans="1:185" x14ac:dyDescent="0.2">
      <c r="A55" s="1" t="str">
        <f>IF('Infos voyageurs'!AA45="Cambodge",'Infos voyageurs'!B45,"")</f>
        <v/>
      </c>
      <c r="B55" s="61">
        <f t="shared" si="1"/>
        <v>0</v>
      </c>
      <c r="C55" s="24" t="str">
        <f>IF(AND('Infos voyageurs'!AA45="Cambodge",'Infos voyageurs'!AC45="janvier"),'Infos voyageurs'!AG45,"")</f>
        <v/>
      </c>
      <c r="D55" s="24" t="str">
        <f>IF(AND('Infos voyageurs'!AA45="Cambodge",'Infos voyageurs'!AC45="février"),'Infos voyageurs'!AG45,"")</f>
        <v/>
      </c>
      <c r="E55" s="24" t="str">
        <f>IF(AND('Infos voyageurs'!AA45="Cambodge",'Infos voyageurs'!AC45="mars"),'Infos voyageurs'!AG45,"")</f>
        <v/>
      </c>
      <c r="F55" s="54" t="str">
        <f>IF(AND('Infos voyageurs'!AA45="Cambodge",'Infos voyageurs'!AC45="avril"),'Infos voyageurs'!AG45,"")</f>
        <v/>
      </c>
      <c r="G55" s="54" t="str">
        <f>IF(AND('Infos voyageurs'!AA45="Cambodge",'Infos voyageurs'!AC45="mai"),'Infos voyageurs'!AG45,"")</f>
        <v/>
      </c>
      <c r="H55" s="54" t="str">
        <f>IF(AND('Infos voyageurs'!AA46="Cambodge",'Infos voyageurs'!AC46="juin"),'Infos voyageurs'!AG46,"")</f>
        <v/>
      </c>
      <c r="I55" s="56" t="str">
        <f>IF(AND('Infos voyageurs'!AA45="Cambodge",'Infos voyageurs'!AC45="juillet"),'Infos voyageurs'!AG45,"")</f>
        <v/>
      </c>
      <c r="J55" s="56" t="str">
        <f>IF(AND('Infos voyageurs'!AA45="Cambodge",'Infos voyageurs'!AC45="août"),'Infos voyageurs'!AG45,"")</f>
        <v/>
      </c>
      <c r="K55" s="56" t="str">
        <f>IF(AND('Infos voyageurs'!AA45="Cambodge",'Infos voyageurs'!AC45="septembre"),'Infos voyageurs'!AG45,"")</f>
        <v/>
      </c>
      <c r="L55" s="58" t="str">
        <f>IF(AND('Infos voyageurs'!AA45="Cambodge",'Infos voyageurs'!AC45="octobre"),'Infos voyageurs'!AG45,"")</f>
        <v/>
      </c>
      <c r="M55" s="58" t="str">
        <f>IF(AND('Infos voyageurs'!AA45="Cambodge",'Infos voyageurs'!AC45="novembre"),'Infos voyageurs'!AG45,"")</f>
        <v/>
      </c>
      <c r="N55" s="58" t="str">
        <f>IF(AND('Infos voyageurs'!AA45="Cambodge",'Infos voyageurs'!AC45="décembre"),'Infos voyageurs'!AG45,"")</f>
        <v/>
      </c>
      <c r="P55" s="1"/>
      <c r="Q55" s="14"/>
      <c r="R55" s="24" t="str">
        <f>IF('Infos voyageurs'!AA45="Cambodge",'Infos voyageurs'!AI45,"")</f>
        <v/>
      </c>
      <c r="S55" s="14"/>
      <c r="T55" s="68"/>
      <c r="U55" s="54" t="str">
        <f>IF('Infos voyageurs'!AE45="Cambodge",'Infos voyageurs'!AL45,"")</f>
        <v/>
      </c>
      <c r="V55" s="68"/>
      <c r="W55" s="69"/>
      <c r="X55" s="56" t="str">
        <f>IF('Infos voyageurs'!AA45="Cambodge",'Infos voyageurs'!AN45,"")</f>
        <v/>
      </c>
      <c r="Y55" s="69"/>
      <c r="Z55" s="70"/>
      <c r="AA55" s="58">
        <f t="shared" si="2"/>
        <v>0</v>
      </c>
      <c r="AB55" s="70"/>
    </row>
    <row r="56" spans="1:185" s="36" customFormat="1" x14ac:dyDescent="0.2">
      <c r="A56" s="1" t="str">
        <f>IF('Infos voyageurs'!AA46="Cambodge",'Infos voyageurs'!B46,"")</f>
        <v/>
      </c>
      <c r="B56" s="61">
        <f t="shared" si="1"/>
        <v>0</v>
      </c>
      <c r="C56" s="24" t="str">
        <f>IF(AND('Infos voyageurs'!AA46="Cambodge",'Infos voyageurs'!AC46="janvier"),'Infos voyageurs'!AG46,"")</f>
        <v/>
      </c>
      <c r="D56" s="24" t="str">
        <f>IF(AND('Infos voyageurs'!AA46="Cambodge",'Infos voyageurs'!AC46="février"),'Infos voyageurs'!AG46,"")</f>
        <v/>
      </c>
      <c r="E56" s="24" t="str">
        <f>IF(AND('Infos voyageurs'!AA46="Cambodge",'Infos voyageurs'!AC46="mars"),'Infos voyageurs'!AG46,"")</f>
        <v/>
      </c>
      <c r="F56" s="54" t="str">
        <f>IF(AND('Infos voyageurs'!AA46="Cambodge",'Infos voyageurs'!AC46="avril"),'Infos voyageurs'!AG46,"")</f>
        <v/>
      </c>
      <c r="G56" s="54" t="str">
        <f>IF(AND('Infos voyageurs'!AA46="Cambodge",'Infos voyageurs'!AC46="mai"),'Infos voyageurs'!AG46,"")</f>
        <v/>
      </c>
      <c r="H56" s="54" t="str">
        <f>IF(AND('Infos voyageurs'!AA47="Cambodge",'Infos voyageurs'!AC47="juin"),'Infos voyageurs'!AG47,"")</f>
        <v/>
      </c>
      <c r="I56" s="56" t="str">
        <f>IF(AND('Infos voyageurs'!AA46="Cambodge",'Infos voyageurs'!AC46="juillet"),'Infos voyageurs'!AG46,"")</f>
        <v/>
      </c>
      <c r="J56" s="56" t="str">
        <f>IF(AND('Infos voyageurs'!AA46="Cambodge",'Infos voyageurs'!AC46="août"),'Infos voyageurs'!AG46,"")</f>
        <v/>
      </c>
      <c r="K56" s="56" t="str">
        <f>IF(AND('Infos voyageurs'!AA46="Cambodge",'Infos voyageurs'!AC46="septembre"),'Infos voyageurs'!AG46,"")</f>
        <v/>
      </c>
      <c r="L56" s="58" t="str">
        <f>IF(AND('Infos voyageurs'!AA46="Cambodge",'Infos voyageurs'!AC46="octobre"),'Infos voyageurs'!AG46,"")</f>
        <v/>
      </c>
      <c r="M56" s="58" t="str">
        <f>IF(AND('Infos voyageurs'!AA46="Cambodge",'Infos voyageurs'!AC46="novembre"),'Infos voyageurs'!AG46,"")</f>
        <v/>
      </c>
      <c r="N56" s="58" t="str">
        <f>IF(AND('Infos voyageurs'!AA46="Cambodge",'Infos voyageurs'!AC46="décembre"),'Infos voyageurs'!AG46,"")</f>
        <v/>
      </c>
      <c r="O56" s="4"/>
      <c r="P56" s="1"/>
      <c r="Q56" s="14"/>
      <c r="R56" s="24" t="str">
        <f>IF('Infos voyageurs'!AA46="Cambodge",'Infos voyageurs'!AI46,"")</f>
        <v/>
      </c>
      <c r="S56" s="14"/>
      <c r="T56" s="68"/>
      <c r="U56" s="54" t="str">
        <f>IF('Infos voyageurs'!AE46="Cambodge",'Infos voyageurs'!AL46,"")</f>
        <v/>
      </c>
      <c r="V56" s="68"/>
      <c r="W56" s="69"/>
      <c r="X56" s="56" t="str">
        <f>IF('Infos voyageurs'!AA46="Cambodge",'Infos voyageurs'!AN46,"")</f>
        <v/>
      </c>
      <c r="Y56" s="69"/>
      <c r="Z56" s="70"/>
      <c r="AA56" s="58">
        <f t="shared" si="2"/>
        <v>0</v>
      </c>
      <c r="AB56" s="70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</row>
    <row r="57" spans="1:185" x14ac:dyDescent="0.2">
      <c r="A57" s="1" t="str">
        <f>IF('Infos voyageurs'!AA47="Cambodge",'Infos voyageurs'!B47,"")</f>
        <v/>
      </c>
      <c r="B57" s="61">
        <f t="shared" si="1"/>
        <v>0</v>
      </c>
      <c r="C57" s="24" t="str">
        <f>IF(AND('Infos voyageurs'!AA47="Cambodge",'Infos voyageurs'!AC47="janvier"),'Infos voyageurs'!AG47,"")</f>
        <v/>
      </c>
      <c r="D57" s="24" t="str">
        <f>IF(AND('Infos voyageurs'!AA47="Cambodge",'Infos voyageurs'!AC47="février"),'Infos voyageurs'!AG47,"")</f>
        <v/>
      </c>
      <c r="E57" s="24" t="str">
        <f>IF(AND('Infos voyageurs'!AA47="Cambodge",'Infos voyageurs'!AC47="mars"),'Infos voyageurs'!AG47,"")</f>
        <v/>
      </c>
      <c r="F57" s="54" t="str">
        <f>IF(AND('Infos voyageurs'!AA47="Cambodge",'Infos voyageurs'!AC47="avril"),'Infos voyageurs'!AG47,"")</f>
        <v/>
      </c>
      <c r="G57" s="54" t="str">
        <f>IF(AND('Infos voyageurs'!AA47="Cambodge",'Infos voyageurs'!AC47="mai"),'Infos voyageurs'!AG47,"")</f>
        <v/>
      </c>
      <c r="H57" s="54" t="str">
        <f>IF(AND('Infos voyageurs'!AA48="Cambodge",'Infos voyageurs'!AC48="juin"),'Infos voyageurs'!AG48,"")</f>
        <v/>
      </c>
      <c r="I57" s="56" t="str">
        <f>IF(AND('Infos voyageurs'!AA47="Cambodge",'Infos voyageurs'!AC47="juillet"),'Infos voyageurs'!AG47,"")</f>
        <v/>
      </c>
      <c r="J57" s="56" t="str">
        <f>IF(AND('Infos voyageurs'!AA47="Cambodge",'Infos voyageurs'!AC47="août"),'Infos voyageurs'!AG47,"")</f>
        <v/>
      </c>
      <c r="K57" s="56" t="str">
        <f>IF(AND('Infos voyageurs'!AA47="Cambodge",'Infos voyageurs'!AC47="septembre"),'Infos voyageurs'!AG47,"")</f>
        <v/>
      </c>
      <c r="L57" s="58" t="str">
        <f>IF(AND('Infos voyageurs'!AA47="Cambodge",'Infos voyageurs'!AC47="octobre"),'Infos voyageurs'!AG47,"")</f>
        <v/>
      </c>
      <c r="M57" s="58" t="str">
        <f>IF(AND('Infos voyageurs'!AA47="Cambodge",'Infos voyageurs'!AC47="novembre"),'Infos voyageurs'!AG47,"")</f>
        <v/>
      </c>
      <c r="N57" s="58" t="str">
        <f>IF(AND('Infos voyageurs'!AA47="Cambodge",'Infos voyageurs'!AC47="décembre"),'Infos voyageurs'!AG47,"")</f>
        <v/>
      </c>
      <c r="P57" s="1"/>
      <c r="Q57" s="14"/>
      <c r="R57" s="24" t="str">
        <f>IF('Infos voyageurs'!AA47="Cambodge",'Infos voyageurs'!AI47,"")</f>
        <v/>
      </c>
      <c r="S57" s="14"/>
      <c r="T57" s="68"/>
      <c r="U57" s="54" t="str">
        <f>IF('Infos voyageurs'!AE47="Cambodge",'Infos voyageurs'!AL47,"")</f>
        <v/>
      </c>
      <c r="V57" s="68"/>
      <c r="W57" s="69"/>
      <c r="X57" s="56" t="str">
        <f>IF('Infos voyageurs'!AA47="Cambodge",'Infos voyageurs'!AN47,"")</f>
        <v/>
      </c>
      <c r="Y57" s="69"/>
      <c r="Z57" s="70"/>
      <c r="AA57" s="58">
        <f t="shared" si="2"/>
        <v>0</v>
      </c>
      <c r="AB57" s="70"/>
    </row>
    <row r="58" spans="1:185" s="35" customFormat="1" x14ac:dyDescent="0.2">
      <c r="A58" s="1" t="str">
        <f>IF('Infos voyageurs'!AA48="Cambodge",'Infos voyageurs'!B48,"")</f>
        <v/>
      </c>
      <c r="B58" s="61">
        <f t="shared" si="1"/>
        <v>0</v>
      </c>
      <c r="C58" s="24" t="str">
        <f>IF(AND('Infos voyageurs'!AA48="Cambodge",'Infos voyageurs'!AC48="janvier"),'Infos voyageurs'!AG48,"")</f>
        <v/>
      </c>
      <c r="D58" s="24" t="str">
        <f>IF(AND('Infos voyageurs'!AA48="Cambodge",'Infos voyageurs'!AC48="février"),'Infos voyageurs'!AG48,"")</f>
        <v/>
      </c>
      <c r="E58" s="24" t="str">
        <f>IF(AND('Infos voyageurs'!AA48="Cambodge",'Infos voyageurs'!AC48="mars"),'Infos voyageurs'!AG48,"")</f>
        <v/>
      </c>
      <c r="F58" s="54" t="str">
        <f>IF(AND('Infos voyageurs'!AA48="Cambodge",'Infos voyageurs'!AC48="avril"),'Infos voyageurs'!AG48,"")</f>
        <v/>
      </c>
      <c r="G58" s="54" t="str">
        <f>IF(AND('Infos voyageurs'!AA48="Cambodge",'Infos voyageurs'!AC48="mai"),'Infos voyageurs'!AG48,"")</f>
        <v/>
      </c>
      <c r="H58" s="54" t="str">
        <f>IF(AND('Infos voyageurs'!AA49="Cambodge",'Infos voyageurs'!AC49="juin"),'Infos voyageurs'!AG49,"")</f>
        <v/>
      </c>
      <c r="I58" s="56" t="str">
        <f>IF(AND('Infos voyageurs'!AA48="Cambodge",'Infos voyageurs'!AC48="juillet"),'Infos voyageurs'!AG48,"")</f>
        <v/>
      </c>
      <c r="J58" s="56" t="str">
        <f>IF(AND('Infos voyageurs'!AA48="Cambodge",'Infos voyageurs'!AC48="août"),'Infos voyageurs'!AG48,"")</f>
        <v/>
      </c>
      <c r="K58" s="56" t="str">
        <f>IF(AND('Infos voyageurs'!AA48="Cambodge",'Infos voyageurs'!AC48="septembre"),'Infos voyageurs'!AG48,"")</f>
        <v/>
      </c>
      <c r="L58" s="58" t="str">
        <f>IF(AND('Infos voyageurs'!AA48="Cambodge",'Infos voyageurs'!AC48="octobre"),'Infos voyageurs'!AG48,"")</f>
        <v/>
      </c>
      <c r="M58" s="58" t="str">
        <f>IF(AND('Infos voyageurs'!AA48="Cambodge",'Infos voyageurs'!AC48="novembre"),'Infos voyageurs'!AG48,"")</f>
        <v/>
      </c>
      <c r="N58" s="58" t="str">
        <f>IF(AND('Infos voyageurs'!AA48="Cambodge",'Infos voyageurs'!AC48="décembre"),'Infos voyageurs'!AG48,"")</f>
        <v/>
      </c>
      <c r="O58" s="4"/>
      <c r="P58" s="1"/>
      <c r="Q58" s="14"/>
      <c r="R58" s="24" t="str">
        <f>IF('Infos voyageurs'!AA48="Cambodge",'Infos voyageurs'!AI48,"")</f>
        <v/>
      </c>
      <c r="S58" s="14"/>
      <c r="T58" s="68"/>
      <c r="U58" s="54" t="str">
        <f>IF('Infos voyageurs'!AE48="Cambodge",'Infos voyageurs'!AL48,"")</f>
        <v/>
      </c>
      <c r="V58" s="68"/>
      <c r="W58" s="69"/>
      <c r="X58" s="56" t="str">
        <f>IF('Infos voyageurs'!AA48="Cambodge",'Infos voyageurs'!AN48,"")</f>
        <v/>
      </c>
      <c r="Y58" s="69"/>
      <c r="Z58" s="70"/>
      <c r="AA58" s="58">
        <f t="shared" si="2"/>
        <v>0</v>
      </c>
      <c r="AB58" s="70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</row>
    <row r="59" spans="1:185" x14ac:dyDescent="0.2">
      <c r="A59" s="1" t="str">
        <f>IF('Infos voyageurs'!AA49="Cambodge",'Infos voyageurs'!B49,"")</f>
        <v/>
      </c>
      <c r="B59" s="61">
        <f t="shared" si="1"/>
        <v>0</v>
      </c>
      <c r="C59" s="24" t="str">
        <f>IF(AND('Infos voyageurs'!AA49="Cambodge",'Infos voyageurs'!AC49="janvier"),'Infos voyageurs'!AG49,"")</f>
        <v/>
      </c>
      <c r="D59" s="24" t="str">
        <f>IF(AND('Infos voyageurs'!AA49="Cambodge",'Infos voyageurs'!AC49="février"),'Infos voyageurs'!AG49,"")</f>
        <v/>
      </c>
      <c r="E59" s="24" t="str">
        <f>IF(AND('Infos voyageurs'!AA49="Cambodge",'Infos voyageurs'!AC49="mars"),'Infos voyageurs'!AG49,"")</f>
        <v/>
      </c>
      <c r="F59" s="54" t="str">
        <f>IF(AND('Infos voyageurs'!AA49="Cambodge",'Infos voyageurs'!AC49="avril"),'Infos voyageurs'!AG49,"")</f>
        <v/>
      </c>
      <c r="G59" s="54" t="str">
        <f>IF(AND('Infos voyageurs'!AA49="Cambodge",'Infos voyageurs'!AC49="mai"),'Infos voyageurs'!AG49,"")</f>
        <v/>
      </c>
      <c r="H59" s="54" t="str">
        <f>IF(AND('Infos voyageurs'!AA50="Cambodge",'Infos voyageurs'!AC50="juin"),'Infos voyageurs'!AG50,"")</f>
        <v/>
      </c>
      <c r="I59" s="56" t="str">
        <f>IF(AND('Infos voyageurs'!AA49="Cambodge",'Infos voyageurs'!AC49="juillet"),'Infos voyageurs'!AG49,"")</f>
        <v/>
      </c>
      <c r="J59" s="56" t="str">
        <f>IF(AND('Infos voyageurs'!AA49="Cambodge",'Infos voyageurs'!AC49="août"),'Infos voyageurs'!AG49,"")</f>
        <v/>
      </c>
      <c r="K59" s="56" t="str">
        <f>IF(AND('Infos voyageurs'!AA49="Cambodge",'Infos voyageurs'!AC49="septembre"),'Infos voyageurs'!AG49,"")</f>
        <v/>
      </c>
      <c r="L59" s="58" t="str">
        <f>IF(AND('Infos voyageurs'!AA49="Cambodge",'Infos voyageurs'!AC49="octobre"),'Infos voyageurs'!AG49,"")</f>
        <v/>
      </c>
      <c r="M59" s="58" t="str">
        <f>IF(AND('Infos voyageurs'!AA49="Cambodge",'Infos voyageurs'!AC49="novembre"),'Infos voyageurs'!AG49,"")</f>
        <v/>
      </c>
      <c r="N59" s="58" t="str">
        <f>IF(AND('Infos voyageurs'!AA49="Cambodge",'Infos voyageurs'!AC49="décembre"),'Infos voyageurs'!AG49,"")</f>
        <v/>
      </c>
      <c r="P59" s="1"/>
      <c r="Q59" s="14"/>
      <c r="R59" s="24" t="str">
        <f>IF('Infos voyageurs'!AA49="Cambodge",'Infos voyageurs'!AI49,"")</f>
        <v/>
      </c>
      <c r="S59" s="14"/>
      <c r="T59" s="68"/>
      <c r="U59" s="54" t="str">
        <f>IF('Infos voyageurs'!AE49="Cambodge",'Infos voyageurs'!AL49,"")</f>
        <v/>
      </c>
      <c r="V59" s="68"/>
      <c r="W59" s="69"/>
      <c r="X59" s="56" t="str">
        <f>IF('Infos voyageurs'!AA49="Cambodge",'Infos voyageurs'!AN49,"")</f>
        <v/>
      </c>
      <c r="Y59" s="69"/>
      <c r="Z59" s="70"/>
      <c r="AA59" s="58">
        <f t="shared" si="2"/>
        <v>0</v>
      </c>
      <c r="AB59" s="70"/>
    </row>
    <row r="60" spans="1:185" x14ac:dyDescent="0.2">
      <c r="A60" s="1" t="str">
        <f>IF('Infos voyageurs'!AA50="Cambodge",'Infos voyageurs'!B50,"")</f>
        <v/>
      </c>
      <c r="B60" s="61">
        <f t="shared" si="1"/>
        <v>0</v>
      </c>
      <c r="C60" s="24" t="str">
        <f>IF(AND('Infos voyageurs'!AA50="Cambodge",'Infos voyageurs'!AC50="janvier"),'Infos voyageurs'!AG50,"")</f>
        <v/>
      </c>
      <c r="D60" s="24" t="str">
        <f>IF(AND('Infos voyageurs'!AA50="Cambodge",'Infos voyageurs'!AC50="février"),'Infos voyageurs'!AG50,"")</f>
        <v/>
      </c>
      <c r="E60" s="24" t="str">
        <f>IF(AND('Infos voyageurs'!AA50="Cambodge",'Infos voyageurs'!AC50="mars"),'Infos voyageurs'!AG50,"")</f>
        <v/>
      </c>
      <c r="F60" s="54" t="str">
        <f>IF(AND('Infos voyageurs'!AA50="Cambodge",'Infos voyageurs'!AC50="avril"),'Infos voyageurs'!AG50,"")</f>
        <v/>
      </c>
      <c r="G60" s="54" t="str">
        <f>IF(AND('Infos voyageurs'!AA50="Cambodge",'Infos voyageurs'!AC50="mai"),'Infos voyageurs'!AG50,"")</f>
        <v/>
      </c>
      <c r="H60" s="54" t="str">
        <f>IF(AND('Infos voyageurs'!AA51="Cambodge",'Infos voyageurs'!AC51="juin"),'Infos voyageurs'!AG51,"")</f>
        <v/>
      </c>
      <c r="I60" s="56" t="str">
        <f>IF(AND('Infos voyageurs'!AA50="Cambodge",'Infos voyageurs'!AC50="juillet"),'Infos voyageurs'!AG50,"")</f>
        <v/>
      </c>
      <c r="J60" s="56" t="str">
        <f>IF(AND('Infos voyageurs'!AA50="Cambodge",'Infos voyageurs'!AC50="août"),'Infos voyageurs'!AG50,"")</f>
        <v/>
      </c>
      <c r="K60" s="56" t="str">
        <f>IF(AND('Infos voyageurs'!AA50="Cambodge",'Infos voyageurs'!AC50="septembre"),'Infos voyageurs'!AG50,"")</f>
        <v/>
      </c>
      <c r="L60" s="58" t="str">
        <f>IF(AND('Infos voyageurs'!AA50="Cambodge",'Infos voyageurs'!AC50="octobre"),'Infos voyageurs'!AG50,"")</f>
        <v/>
      </c>
      <c r="M60" s="58" t="str">
        <f>IF(AND('Infos voyageurs'!AA50="Cambodge",'Infos voyageurs'!AC50="novembre"),'Infos voyageurs'!AG50,"")</f>
        <v/>
      </c>
      <c r="N60" s="58" t="str">
        <f>IF(AND('Infos voyageurs'!AA50="Cambodge",'Infos voyageurs'!AC50="décembre"),'Infos voyageurs'!AG50,"")</f>
        <v/>
      </c>
      <c r="P60" s="1"/>
      <c r="Q60" s="14"/>
      <c r="R60" s="24" t="str">
        <f>IF('Infos voyageurs'!AA50="Cambodge",'Infos voyageurs'!AI50,"")</f>
        <v/>
      </c>
      <c r="S60" s="14"/>
      <c r="T60" s="68"/>
      <c r="U60" s="54" t="str">
        <f>IF('Infos voyageurs'!AE50="Cambodge",'Infos voyageurs'!AL50,"")</f>
        <v/>
      </c>
      <c r="V60" s="68"/>
      <c r="W60" s="69"/>
      <c r="X60" s="56" t="str">
        <f>IF('Infos voyageurs'!AA50="Cambodge",'Infos voyageurs'!AN50,"")</f>
        <v/>
      </c>
      <c r="Y60" s="69"/>
      <c r="Z60" s="70"/>
      <c r="AA60" s="58">
        <f t="shared" si="2"/>
        <v>0</v>
      </c>
      <c r="AB60" s="70"/>
    </row>
    <row r="61" spans="1:185" x14ac:dyDescent="0.2">
      <c r="A61" s="1" t="str">
        <f>IF('Infos voyageurs'!AA51="Cambodge",'Infos voyageurs'!B51,"")</f>
        <v/>
      </c>
      <c r="B61" s="61">
        <f t="shared" si="1"/>
        <v>0</v>
      </c>
      <c r="C61" s="24" t="str">
        <f>IF(AND('Infos voyageurs'!AA51="Cambodge",'Infos voyageurs'!AC51="janvier"),'Infos voyageurs'!AG51,"")</f>
        <v/>
      </c>
      <c r="D61" s="24" t="str">
        <f>IF(AND('Infos voyageurs'!AA51="Cambodge",'Infos voyageurs'!AC51="février"),'Infos voyageurs'!AG51,"")</f>
        <v/>
      </c>
      <c r="E61" s="24" t="str">
        <f>IF(AND('Infos voyageurs'!AA51="Cambodge",'Infos voyageurs'!AC51="mars"),'Infos voyageurs'!AG51,"")</f>
        <v/>
      </c>
      <c r="F61" s="54" t="str">
        <f>IF(AND('Infos voyageurs'!AA51="Cambodge",'Infos voyageurs'!AC51="avril"),'Infos voyageurs'!AG51,"")</f>
        <v/>
      </c>
      <c r="G61" s="54" t="str">
        <f>IF(AND('Infos voyageurs'!AA51="Cambodge",'Infos voyageurs'!AC51="mai"),'Infos voyageurs'!AG51,"")</f>
        <v/>
      </c>
      <c r="H61" s="54" t="str">
        <f>IF(AND('Infos voyageurs'!AA52="Cambodge",'Infos voyageurs'!AC52="juin"),'Infos voyageurs'!AG52,"")</f>
        <v/>
      </c>
      <c r="I61" s="56" t="str">
        <f>IF(AND('Infos voyageurs'!AA51="Cambodge",'Infos voyageurs'!AC51="juillet"),'Infos voyageurs'!AG51,"")</f>
        <v/>
      </c>
      <c r="J61" s="56" t="str">
        <f>IF(AND('Infos voyageurs'!AA51="Cambodge",'Infos voyageurs'!AC51="août"),'Infos voyageurs'!AG51,"")</f>
        <v/>
      </c>
      <c r="K61" s="56" t="str">
        <f>IF(AND('Infos voyageurs'!AA51="Cambodge",'Infos voyageurs'!AC51="septembre"),'Infos voyageurs'!AG51,"")</f>
        <v/>
      </c>
      <c r="L61" s="58" t="str">
        <f>IF(AND('Infos voyageurs'!AA51="Cambodge",'Infos voyageurs'!AC51="octobre"),'Infos voyageurs'!AG51,"")</f>
        <v/>
      </c>
      <c r="M61" s="58" t="str">
        <f>IF(AND('Infos voyageurs'!AA51="Cambodge",'Infos voyageurs'!AC51="novembre"),'Infos voyageurs'!AG51,"")</f>
        <v/>
      </c>
      <c r="N61" s="58" t="str">
        <f>IF(AND('Infos voyageurs'!AA51="Cambodge",'Infos voyageurs'!AC51="décembre"),'Infos voyageurs'!AG51,"")</f>
        <v/>
      </c>
      <c r="P61" s="1"/>
      <c r="Q61" s="14"/>
      <c r="R61" s="24" t="str">
        <f>IF('Infos voyageurs'!AA51="Cambodge",'Infos voyageurs'!AI51,"")</f>
        <v/>
      </c>
      <c r="S61" s="14"/>
      <c r="T61" s="68"/>
      <c r="U61" s="54" t="str">
        <f>IF('Infos voyageurs'!AE51="Cambodge",'Infos voyageurs'!AL51,"")</f>
        <v/>
      </c>
      <c r="V61" s="68"/>
      <c r="W61" s="69"/>
      <c r="X61" s="56" t="str">
        <f>IF('Infos voyageurs'!AA51="Cambodge",'Infos voyageurs'!AN51,"")</f>
        <v/>
      </c>
      <c r="Y61" s="69"/>
      <c r="Z61" s="70"/>
      <c r="AA61" s="58">
        <f t="shared" si="2"/>
        <v>0</v>
      </c>
      <c r="AB61" s="70"/>
    </row>
    <row r="62" spans="1:185" x14ac:dyDescent="0.2">
      <c r="A62" s="1" t="str">
        <f>IF('Infos voyageurs'!AA52="Cambodge",'Infos voyageurs'!B52,"")</f>
        <v/>
      </c>
      <c r="B62" s="61">
        <f t="shared" si="1"/>
        <v>0</v>
      </c>
      <c r="C62" s="24" t="str">
        <f>IF(AND('Infos voyageurs'!AA52="Cambodge",'Infos voyageurs'!AC52="janvier"),'Infos voyageurs'!AG52,"")</f>
        <v/>
      </c>
      <c r="D62" s="24" t="str">
        <f>IF(AND('Infos voyageurs'!AA52="Cambodge",'Infos voyageurs'!AC52="février"),'Infos voyageurs'!AG52,"")</f>
        <v/>
      </c>
      <c r="E62" s="24" t="str">
        <f>IF(AND('Infos voyageurs'!AA52="Cambodge",'Infos voyageurs'!AC52="mars"),'Infos voyageurs'!AG52,"")</f>
        <v/>
      </c>
      <c r="F62" s="54" t="str">
        <f>IF(AND('Infos voyageurs'!AA52="Cambodge",'Infos voyageurs'!AC52="avril"),'Infos voyageurs'!AG52,"")</f>
        <v/>
      </c>
      <c r="G62" s="54" t="str">
        <f>IF(AND('Infos voyageurs'!AA52="Cambodge",'Infos voyageurs'!AC52="mai"),'Infos voyageurs'!AG52,"")</f>
        <v/>
      </c>
      <c r="H62" s="54" t="str">
        <f>IF(AND('Infos voyageurs'!AA53="Cambodge",'Infos voyageurs'!AC53="juin"),'Infos voyageurs'!AG53,"")</f>
        <v/>
      </c>
      <c r="I62" s="56" t="str">
        <f>IF(AND('Infos voyageurs'!AA52="Cambodge",'Infos voyageurs'!AC52="juillet"),'Infos voyageurs'!AG52,"")</f>
        <v/>
      </c>
      <c r="J62" s="56" t="str">
        <f>IF(AND('Infos voyageurs'!AA52="Cambodge",'Infos voyageurs'!AC52="août"),'Infos voyageurs'!AG52,"")</f>
        <v/>
      </c>
      <c r="K62" s="56" t="str">
        <f>IF(AND('Infos voyageurs'!AA52="Cambodge",'Infos voyageurs'!AC52="septembre"),'Infos voyageurs'!AG52,"")</f>
        <v/>
      </c>
      <c r="L62" s="58" t="str">
        <f>IF(AND('Infos voyageurs'!AA52="Cambodge",'Infos voyageurs'!AC52="octobre"),'Infos voyageurs'!AG52,"")</f>
        <v/>
      </c>
      <c r="M62" s="58" t="str">
        <f>IF(AND('Infos voyageurs'!AA52="Cambodge",'Infos voyageurs'!AC52="novembre"),'Infos voyageurs'!AG52,"")</f>
        <v/>
      </c>
      <c r="N62" s="58" t="str">
        <f>IF(AND('Infos voyageurs'!AA52="Cambodge",'Infos voyageurs'!AC52="décembre"),'Infos voyageurs'!AG52,"")</f>
        <v/>
      </c>
      <c r="P62" s="1"/>
      <c r="Q62" s="14"/>
      <c r="R62" s="24" t="str">
        <f>IF('Infos voyageurs'!AA52="Cambodge",'Infos voyageurs'!AI52,"")</f>
        <v/>
      </c>
      <c r="S62" s="14"/>
      <c r="T62" s="68"/>
      <c r="U62" s="54" t="str">
        <f>IF('Infos voyageurs'!AE52="Cambodge",'Infos voyageurs'!AL52,"")</f>
        <v/>
      </c>
      <c r="V62" s="68"/>
      <c r="W62" s="69"/>
      <c r="X62" s="56" t="str">
        <f>IF('Infos voyageurs'!AA52="Cambodge",'Infos voyageurs'!AN52,"")</f>
        <v/>
      </c>
      <c r="Y62" s="69"/>
      <c r="Z62" s="70"/>
      <c r="AA62" s="58">
        <f t="shared" si="2"/>
        <v>0</v>
      </c>
      <c r="AB62" s="70"/>
    </row>
    <row r="63" spans="1:185" x14ac:dyDescent="0.2">
      <c r="A63" s="1" t="str">
        <f>IF('Infos voyageurs'!AA53="Cambodge",'Infos voyageurs'!B53,"")</f>
        <v/>
      </c>
      <c r="B63" s="61">
        <f t="shared" si="1"/>
        <v>0</v>
      </c>
      <c r="C63" s="24" t="str">
        <f>IF(AND('Infos voyageurs'!AA53="Cambodge",'Infos voyageurs'!AC53="janvier"),'Infos voyageurs'!AG53,"")</f>
        <v/>
      </c>
      <c r="D63" s="24" t="str">
        <f>IF(AND('Infos voyageurs'!AA53="Cambodge",'Infos voyageurs'!AC53="février"),'Infos voyageurs'!AG53,"")</f>
        <v/>
      </c>
      <c r="E63" s="24" t="str">
        <f>IF(AND('Infos voyageurs'!AA53="Cambodge",'Infos voyageurs'!AC53="mars"),'Infos voyageurs'!AG53,"")</f>
        <v/>
      </c>
      <c r="F63" s="54" t="str">
        <f>IF(AND('Infos voyageurs'!AA53="Cambodge",'Infos voyageurs'!AC53="avril"),'Infos voyageurs'!AG53,"")</f>
        <v/>
      </c>
      <c r="G63" s="54" t="str">
        <f>IF(AND('Infos voyageurs'!AA53="Cambodge",'Infos voyageurs'!AC53="mai"),'Infos voyageurs'!AG53,"")</f>
        <v/>
      </c>
      <c r="H63" s="54" t="str">
        <f>IF(AND('Infos voyageurs'!AA54="Cambodge",'Infos voyageurs'!AC54="juin"),'Infos voyageurs'!AG54,"")</f>
        <v/>
      </c>
      <c r="I63" s="56" t="str">
        <f>IF(AND('Infos voyageurs'!AA53="Cambodge",'Infos voyageurs'!AC53="juillet"),'Infos voyageurs'!AG53,"")</f>
        <v/>
      </c>
      <c r="J63" s="56" t="str">
        <f>IF(AND('Infos voyageurs'!AA53="Cambodge",'Infos voyageurs'!AC53="août"),'Infos voyageurs'!AG53,"")</f>
        <v/>
      </c>
      <c r="K63" s="56" t="str">
        <f>IF(AND('Infos voyageurs'!AA53="Cambodge",'Infos voyageurs'!AC53="septembre"),'Infos voyageurs'!AG53,"")</f>
        <v/>
      </c>
      <c r="L63" s="58" t="str">
        <f>IF(AND('Infos voyageurs'!AA53="Cambodge",'Infos voyageurs'!AC53="octobre"),'Infos voyageurs'!AG53,"")</f>
        <v/>
      </c>
      <c r="M63" s="58" t="str">
        <f>IF(AND('Infos voyageurs'!AA53="Cambodge",'Infos voyageurs'!AC53="novembre"),'Infos voyageurs'!AG53,"")</f>
        <v/>
      </c>
      <c r="N63" s="58" t="str">
        <f>IF(AND('Infos voyageurs'!AA53="Cambodge",'Infos voyageurs'!AC53="décembre"),'Infos voyageurs'!AG53,"")</f>
        <v/>
      </c>
      <c r="P63" s="1"/>
      <c r="Q63" s="14"/>
      <c r="R63" s="24" t="str">
        <f>IF('Infos voyageurs'!AA53="Cambodge",'Infos voyageurs'!AI53,"")</f>
        <v/>
      </c>
      <c r="S63" s="14"/>
      <c r="T63" s="68"/>
      <c r="U63" s="54" t="str">
        <f>IF('Infos voyageurs'!AE53="Cambodge",'Infos voyageurs'!AL53,"")</f>
        <v/>
      </c>
      <c r="V63" s="68"/>
      <c r="W63" s="69"/>
      <c r="X63" s="56" t="str">
        <f>IF('Infos voyageurs'!AA53="Cambodge",'Infos voyageurs'!AN53,"")</f>
        <v/>
      </c>
      <c r="Y63" s="69"/>
      <c r="Z63" s="70"/>
      <c r="AA63" s="58">
        <f t="shared" si="2"/>
        <v>0</v>
      </c>
      <c r="AB63" s="70"/>
    </row>
    <row r="64" spans="1:185" x14ac:dyDescent="0.2">
      <c r="A64" s="1" t="str">
        <f>IF('Infos voyageurs'!AA54="Cambodge",'Infos voyageurs'!B54,"")</f>
        <v/>
      </c>
      <c r="B64" s="61">
        <f t="shared" si="1"/>
        <v>0</v>
      </c>
      <c r="C64" s="24" t="str">
        <f>IF(AND('Infos voyageurs'!AA54="Cambodge",'Infos voyageurs'!AC54="janvier"),'Infos voyageurs'!AG54,"")</f>
        <v/>
      </c>
      <c r="D64" s="24" t="str">
        <f>IF(AND('Infos voyageurs'!AA54="Cambodge",'Infos voyageurs'!AC54="février"),'Infos voyageurs'!AG54,"")</f>
        <v/>
      </c>
      <c r="E64" s="24" t="str">
        <f>IF(AND('Infos voyageurs'!AA54="Cambodge",'Infos voyageurs'!AC54="mars"),'Infos voyageurs'!AG54,"")</f>
        <v/>
      </c>
      <c r="F64" s="54" t="str">
        <f>IF(AND('Infos voyageurs'!AA54="Cambodge",'Infos voyageurs'!AC54="avril"),'Infos voyageurs'!AG54,"")</f>
        <v/>
      </c>
      <c r="G64" s="54" t="str">
        <f>IF(AND('Infos voyageurs'!AA54="Cambodge",'Infos voyageurs'!AC54="mai"),'Infos voyageurs'!AG54,"")</f>
        <v/>
      </c>
      <c r="H64" s="54" t="str">
        <f>IF(AND('Infos voyageurs'!AA55="Cambodge",'Infos voyageurs'!AC55="juin"),'Infos voyageurs'!AG55,"")</f>
        <v/>
      </c>
      <c r="I64" s="56" t="str">
        <f>IF(AND('Infos voyageurs'!AA54="Cambodge",'Infos voyageurs'!AC54="juillet"),'Infos voyageurs'!AG54,"")</f>
        <v/>
      </c>
      <c r="J64" s="56" t="str">
        <f>IF(AND('Infos voyageurs'!AA54="Cambodge",'Infos voyageurs'!AC54="août"),'Infos voyageurs'!AG54,"")</f>
        <v/>
      </c>
      <c r="K64" s="56" t="str">
        <f>IF(AND('Infos voyageurs'!AA54="Cambodge",'Infos voyageurs'!AC54="septembre"),'Infos voyageurs'!AG54,"")</f>
        <v/>
      </c>
      <c r="L64" s="58" t="str">
        <f>IF(AND('Infos voyageurs'!AA54="Cambodge",'Infos voyageurs'!AC54="octobre"),'Infos voyageurs'!AG54,"")</f>
        <v/>
      </c>
      <c r="M64" s="58" t="str">
        <f>IF(AND('Infos voyageurs'!AA54="Cambodge",'Infos voyageurs'!AC54="novembre"),'Infos voyageurs'!AG54,"")</f>
        <v/>
      </c>
      <c r="N64" s="58" t="str">
        <f>IF(AND('Infos voyageurs'!AA54="Cambodge",'Infos voyageurs'!AC54="décembre"),'Infos voyageurs'!AG54,"")</f>
        <v/>
      </c>
      <c r="P64" s="1"/>
      <c r="Q64" s="14"/>
      <c r="R64" s="24" t="str">
        <f>IF('Infos voyageurs'!AA54="Cambodge",'Infos voyageurs'!AI54,"")</f>
        <v/>
      </c>
      <c r="S64" s="14"/>
      <c r="T64" s="68"/>
      <c r="U64" s="54" t="str">
        <f>IF('Infos voyageurs'!AE54="Cambodge",'Infos voyageurs'!AL54,"")</f>
        <v/>
      </c>
      <c r="V64" s="68"/>
      <c r="W64" s="69"/>
      <c r="X64" s="56" t="str">
        <f>IF('Infos voyageurs'!AA54="Cambodge",'Infos voyageurs'!AN54,"")</f>
        <v/>
      </c>
      <c r="Y64" s="69"/>
      <c r="Z64" s="70"/>
      <c r="AA64" s="58">
        <f t="shared" si="2"/>
        <v>0</v>
      </c>
      <c r="AB64" s="70"/>
    </row>
    <row r="65" spans="1:185" x14ac:dyDescent="0.2">
      <c r="A65" s="1" t="str">
        <f>IF('Infos voyageurs'!AA55="Cambodge",'Infos voyageurs'!B55,"")</f>
        <v/>
      </c>
      <c r="B65" s="61">
        <f t="shared" si="1"/>
        <v>0</v>
      </c>
      <c r="C65" s="24" t="str">
        <f>IF(AND('Infos voyageurs'!AA55="Cambodge",'Infos voyageurs'!AC55="janvier"),'Infos voyageurs'!AG55,"")</f>
        <v/>
      </c>
      <c r="D65" s="24" t="str">
        <f>IF(AND('Infos voyageurs'!AA55="Cambodge",'Infos voyageurs'!AC55="février"),'Infos voyageurs'!AG55,"")</f>
        <v/>
      </c>
      <c r="E65" s="24" t="str">
        <f>IF(AND('Infos voyageurs'!AA55="Cambodge",'Infos voyageurs'!AC55="mars"),'Infos voyageurs'!AG55,"")</f>
        <v/>
      </c>
      <c r="F65" s="54" t="str">
        <f>IF(AND('Infos voyageurs'!AA55="Cambodge",'Infos voyageurs'!AC55="avril"),'Infos voyageurs'!AG55,"")</f>
        <v/>
      </c>
      <c r="G65" s="54" t="str">
        <f>IF(AND('Infos voyageurs'!AA55="Cambodge",'Infos voyageurs'!AC55="mai"),'Infos voyageurs'!AG55,"")</f>
        <v/>
      </c>
      <c r="H65" s="54" t="str">
        <f>IF(AND('Infos voyageurs'!AA56="Cambodge",'Infos voyageurs'!AC56="juin"),'Infos voyageurs'!AG56,"")</f>
        <v/>
      </c>
      <c r="I65" s="56" t="str">
        <f>IF(AND('Infos voyageurs'!AA55="Cambodge",'Infos voyageurs'!AC55="juillet"),'Infos voyageurs'!AG55,"")</f>
        <v/>
      </c>
      <c r="J65" s="56" t="str">
        <f>IF(AND('Infos voyageurs'!AA55="Cambodge",'Infos voyageurs'!AC55="août"),'Infos voyageurs'!AG55,"")</f>
        <v/>
      </c>
      <c r="K65" s="56" t="str">
        <f>IF(AND('Infos voyageurs'!AA55="Cambodge",'Infos voyageurs'!AC55="septembre"),'Infos voyageurs'!AG55,"")</f>
        <v/>
      </c>
      <c r="L65" s="58" t="str">
        <f>IF(AND('Infos voyageurs'!AA55="Cambodge",'Infos voyageurs'!AC55="octobre"),'Infos voyageurs'!AG55,"")</f>
        <v/>
      </c>
      <c r="M65" s="58" t="str">
        <f>IF(AND('Infos voyageurs'!AA55="Cambodge",'Infos voyageurs'!AC55="novembre"),'Infos voyageurs'!AG55,"")</f>
        <v/>
      </c>
      <c r="N65" s="58" t="str">
        <f>IF(AND('Infos voyageurs'!AA55="Cambodge",'Infos voyageurs'!AC55="décembre"),'Infos voyageurs'!AG55,"")</f>
        <v/>
      </c>
      <c r="P65" s="1"/>
      <c r="Q65" s="14"/>
      <c r="R65" s="24" t="str">
        <f>IF('Infos voyageurs'!AA55="Cambodge",'Infos voyageurs'!AI55,"")</f>
        <v/>
      </c>
      <c r="S65" s="14"/>
      <c r="T65" s="68"/>
      <c r="U65" s="54" t="str">
        <f>IF('Infos voyageurs'!AE55="Cambodge",'Infos voyageurs'!AL55,"")</f>
        <v/>
      </c>
      <c r="V65" s="68"/>
      <c r="W65" s="69"/>
      <c r="X65" s="56" t="str">
        <f>IF('Infos voyageurs'!AA55="Cambodge",'Infos voyageurs'!AN55,"")</f>
        <v/>
      </c>
      <c r="Y65" s="69"/>
      <c r="Z65" s="70"/>
      <c r="AA65" s="58">
        <f t="shared" si="2"/>
        <v>0</v>
      </c>
      <c r="AB65" s="70"/>
    </row>
    <row r="66" spans="1:185" x14ac:dyDescent="0.2">
      <c r="A66" s="1" t="str">
        <f>IF('Infos voyageurs'!AA56="Cambodge",'Infos voyageurs'!B56,"")</f>
        <v/>
      </c>
      <c r="B66" s="61">
        <f t="shared" si="1"/>
        <v>0</v>
      </c>
      <c r="C66" s="24" t="str">
        <f>IF(AND('Infos voyageurs'!AA56="Cambodge",'Infos voyageurs'!AC56="janvier"),'Infos voyageurs'!AG56,"")</f>
        <v/>
      </c>
      <c r="D66" s="24" t="str">
        <f>IF(AND('Infos voyageurs'!AA56="Cambodge",'Infos voyageurs'!AC56="février"),'Infos voyageurs'!AG56,"")</f>
        <v/>
      </c>
      <c r="E66" s="24" t="str">
        <f>IF(AND('Infos voyageurs'!AA56="Cambodge",'Infos voyageurs'!AC56="mars"),'Infos voyageurs'!AG56,"")</f>
        <v/>
      </c>
      <c r="F66" s="54" t="str">
        <f>IF(AND('Infos voyageurs'!AA56="Cambodge",'Infos voyageurs'!AC56="avril"),'Infos voyageurs'!AG56,"")</f>
        <v/>
      </c>
      <c r="G66" s="54" t="str">
        <f>IF(AND('Infos voyageurs'!AA56="Cambodge",'Infos voyageurs'!AC56="mai"),'Infos voyageurs'!AG56,"")</f>
        <v/>
      </c>
      <c r="H66" s="54" t="str">
        <f>IF(AND('Infos voyageurs'!AA57="Cambodge",'Infos voyageurs'!AC57="juin"),'Infos voyageurs'!AG57,"")</f>
        <v/>
      </c>
      <c r="I66" s="56" t="str">
        <f>IF(AND('Infos voyageurs'!AA56="Cambodge",'Infos voyageurs'!AC56="juillet"),'Infos voyageurs'!AG56,"")</f>
        <v/>
      </c>
      <c r="J66" s="56" t="str">
        <f>IF(AND('Infos voyageurs'!AA56="Cambodge",'Infos voyageurs'!AC56="août"),'Infos voyageurs'!AG56,"")</f>
        <v/>
      </c>
      <c r="K66" s="56" t="str">
        <f>IF(AND('Infos voyageurs'!AA56="Cambodge",'Infos voyageurs'!AC56="septembre"),'Infos voyageurs'!AG56,"")</f>
        <v/>
      </c>
      <c r="L66" s="58" t="str">
        <f>IF(AND('Infos voyageurs'!AA56="Cambodge",'Infos voyageurs'!AC56="octobre"),'Infos voyageurs'!AG56,"")</f>
        <v/>
      </c>
      <c r="M66" s="58" t="str">
        <f>IF(AND('Infos voyageurs'!AA56="Cambodge",'Infos voyageurs'!AC56="novembre"),'Infos voyageurs'!AG56,"")</f>
        <v/>
      </c>
      <c r="N66" s="58" t="str">
        <f>IF(AND('Infos voyageurs'!AA56="Cambodge",'Infos voyageurs'!AC56="décembre"),'Infos voyageurs'!AG56,"")</f>
        <v/>
      </c>
      <c r="P66" s="1"/>
      <c r="Q66" s="14"/>
      <c r="R66" s="24" t="str">
        <f>IF('Infos voyageurs'!AA56="Cambodge",'Infos voyageurs'!AI56,"")</f>
        <v/>
      </c>
      <c r="S66" s="14"/>
      <c r="T66" s="68"/>
      <c r="U66" s="54" t="str">
        <f>IF('Infos voyageurs'!AE56="Cambodge",'Infos voyageurs'!AL56,"")</f>
        <v/>
      </c>
      <c r="V66" s="68"/>
      <c r="W66" s="69"/>
      <c r="X66" s="56" t="str">
        <f>IF('Infos voyageurs'!AA56="Cambodge",'Infos voyageurs'!AN56,"")</f>
        <v/>
      </c>
      <c r="Y66" s="69"/>
      <c r="Z66" s="70"/>
      <c r="AA66" s="58">
        <f t="shared" si="2"/>
        <v>0</v>
      </c>
      <c r="AB66" s="70"/>
    </row>
    <row r="67" spans="1:185" x14ac:dyDescent="0.2">
      <c r="A67" s="1" t="str">
        <f>IF('Infos voyageurs'!AA57="Cambodge",'Infos voyageurs'!B57,"")</f>
        <v/>
      </c>
      <c r="B67" s="61">
        <f t="shared" si="1"/>
        <v>0</v>
      </c>
      <c r="C67" s="24" t="str">
        <f>IF(AND('Infos voyageurs'!AA57="Cambodge",'Infos voyageurs'!AC57="janvier"),'Infos voyageurs'!AG57,"")</f>
        <v/>
      </c>
      <c r="D67" s="24" t="str">
        <f>IF(AND('Infos voyageurs'!AA57="Cambodge",'Infos voyageurs'!AC57="février"),'Infos voyageurs'!AG57,"")</f>
        <v/>
      </c>
      <c r="E67" s="24" t="str">
        <f>IF(AND('Infos voyageurs'!AA57="Cambodge",'Infos voyageurs'!AC57="mars"),'Infos voyageurs'!AG57,"")</f>
        <v/>
      </c>
      <c r="F67" s="54" t="str">
        <f>IF(AND('Infos voyageurs'!AA57="Cambodge",'Infos voyageurs'!AC57="avril"),'Infos voyageurs'!AG57,"")</f>
        <v/>
      </c>
      <c r="G67" s="54" t="str">
        <f>IF(AND('Infos voyageurs'!AA57="Cambodge",'Infos voyageurs'!AC57="mai"),'Infos voyageurs'!AG57,"")</f>
        <v/>
      </c>
      <c r="H67" s="54" t="str">
        <f>IF(AND('Infos voyageurs'!AA58="Cambodge",'Infos voyageurs'!AC58="juin"),'Infos voyageurs'!AG58,"")</f>
        <v/>
      </c>
      <c r="I67" s="56" t="str">
        <f>IF(AND('Infos voyageurs'!AA57="Cambodge",'Infos voyageurs'!AC57="juillet"),'Infos voyageurs'!AG57,"")</f>
        <v/>
      </c>
      <c r="J67" s="56" t="str">
        <f>IF(AND('Infos voyageurs'!AA57="Cambodge",'Infos voyageurs'!AC57="août"),'Infos voyageurs'!AG57,"")</f>
        <v/>
      </c>
      <c r="K67" s="56" t="str">
        <f>IF(AND('Infos voyageurs'!AA57="Cambodge",'Infos voyageurs'!AC57="septembre"),'Infos voyageurs'!AG57,"")</f>
        <v/>
      </c>
      <c r="L67" s="58" t="str">
        <f>IF(AND('Infos voyageurs'!AA57="Cambodge",'Infos voyageurs'!AC57="octobre"),'Infos voyageurs'!AG57,"")</f>
        <v/>
      </c>
      <c r="M67" s="58" t="str">
        <f>IF(AND('Infos voyageurs'!AA57="Cambodge",'Infos voyageurs'!AC57="novembre"),'Infos voyageurs'!AG57,"")</f>
        <v/>
      </c>
      <c r="N67" s="58" t="str">
        <f>IF(AND('Infos voyageurs'!AA57="Cambodge",'Infos voyageurs'!AC57="décembre"),'Infos voyageurs'!AG57,"")</f>
        <v/>
      </c>
      <c r="P67" s="1"/>
      <c r="Q67" s="14"/>
      <c r="R67" s="24" t="str">
        <f>IF('Infos voyageurs'!AA57="Cambodge",'Infos voyageurs'!AI57,"")</f>
        <v/>
      </c>
      <c r="S67" s="14"/>
      <c r="T67" s="68"/>
      <c r="U67" s="54" t="str">
        <f>IF('Infos voyageurs'!AE57="Cambodge",'Infos voyageurs'!AL57,"")</f>
        <v/>
      </c>
      <c r="V67" s="68"/>
      <c r="W67" s="69"/>
      <c r="X67" s="56" t="str">
        <f>IF('Infos voyageurs'!AA57="Cambodge",'Infos voyageurs'!AN57,"")</f>
        <v/>
      </c>
      <c r="Y67" s="69"/>
      <c r="Z67" s="70"/>
      <c r="AA67" s="58">
        <f t="shared" si="2"/>
        <v>0</v>
      </c>
      <c r="AB67" s="70"/>
    </row>
    <row r="68" spans="1:185" x14ac:dyDescent="0.2">
      <c r="A68" s="1" t="str">
        <f>IF('Infos voyageurs'!AA58="Cambodge",'Infos voyageurs'!B58,"")</f>
        <v/>
      </c>
      <c r="B68" s="61">
        <f t="shared" si="1"/>
        <v>0</v>
      </c>
      <c r="C68" s="24" t="str">
        <f>IF(AND('Infos voyageurs'!AA58="Cambodge",'Infos voyageurs'!AC58="janvier"),'Infos voyageurs'!AG58,"")</f>
        <v/>
      </c>
      <c r="D68" s="24" t="str">
        <f>IF(AND('Infos voyageurs'!AA58="Cambodge",'Infos voyageurs'!AC58="février"),'Infos voyageurs'!AG58,"")</f>
        <v/>
      </c>
      <c r="E68" s="24" t="str">
        <f>IF(AND('Infos voyageurs'!AA58="Cambodge",'Infos voyageurs'!AC58="mars"),'Infos voyageurs'!AG58,"")</f>
        <v/>
      </c>
      <c r="F68" s="54" t="str">
        <f>IF(AND('Infos voyageurs'!AA58="Cambodge",'Infos voyageurs'!AC58="avril"),'Infos voyageurs'!AG58,"")</f>
        <v/>
      </c>
      <c r="G68" s="54" t="str">
        <f>IF(AND('Infos voyageurs'!AA58="Cambodge",'Infos voyageurs'!AC58="mai"),'Infos voyageurs'!AG58,"")</f>
        <v/>
      </c>
      <c r="H68" s="54" t="str">
        <f>IF(AND('Infos voyageurs'!AA59="Cambodge",'Infos voyageurs'!AC59="juin"),'Infos voyageurs'!AG59,"")</f>
        <v/>
      </c>
      <c r="I68" s="56" t="str">
        <f>IF(AND('Infos voyageurs'!AA58="Cambodge",'Infos voyageurs'!AC58="juillet"),'Infos voyageurs'!AG58,"")</f>
        <v/>
      </c>
      <c r="J68" s="56" t="str">
        <f>IF(AND('Infos voyageurs'!AA58="Cambodge",'Infos voyageurs'!AC58="août"),'Infos voyageurs'!AG58,"")</f>
        <v/>
      </c>
      <c r="K68" s="56" t="str">
        <f>IF(AND('Infos voyageurs'!AA58="Cambodge",'Infos voyageurs'!AC58="septembre"),'Infos voyageurs'!AG58,"")</f>
        <v/>
      </c>
      <c r="L68" s="58" t="str">
        <f>IF(AND('Infos voyageurs'!AA58="Cambodge",'Infos voyageurs'!AC58="octobre"),'Infos voyageurs'!AG58,"")</f>
        <v/>
      </c>
      <c r="M68" s="58" t="str">
        <f>IF(AND('Infos voyageurs'!AA58="Cambodge",'Infos voyageurs'!AC58="novembre"),'Infos voyageurs'!AG58,"")</f>
        <v/>
      </c>
      <c r="N68" s="58" t="str">
        <f>IF(AND('Infos voyageurs'!AA58="Cambodge",'Infos voyageurs'!AC58="décembre"),'Infos voyageurs'!AG58,"")</f>
        <v/>
      </c>
      <c r="P68" s="1"/>
      <c r="Q68" s="14"/>
      <c r="R68" s="24" t="str">
        <f>IF('Infos voyageurs'!AA58="Cambodge",'Infos voyageurs'!AI58,"")</f>
        <v/>
      </c>
      <c r="S68" s="14"/>
      <c r="T68" s="68"/>
      <c r="U68" s="54" t="str">
        <f>IF('Infos voyageurs'!AE58="Cambodge",'Infos voyageurs'!AL58,"")</f>
        <v/>
      </c>
      <c r="V68" s="68"/>
      <c r="W68" s="69"/>
      <c r="X68" s="56" t="str">
        <f>IF('Infos voyageurs'!AA58="Cambodge",'Infos voyageurs'!AN58,"")</f>
        <v/>
      </c>
      <c r="Y68" s="69"/>
      <c r="Z68" s="70"/>
      <c r="AA68" s="58">
        <f t="shared" si="2"/>
        <v>0</v>
      </c>
      <c r="AB68" s="70"/>
    </row>
    <row r="69" spans="1:185" x14ac:dyDescent="0.2">
      <c r="A69" s="1" t="str">
        <f>IF('Infos voyageurs'!AA59="Cambodge",'Infos voyageurs'!B59,"")</f>
        <v/>
      </c>
      <c r="B69" s="61">
        <f t="shared" si="1"/>
        <v>0</v>
      </c>
      <c r="C69" s="24" t="str">
        <f>IF(AND('Infos voyageurs'!AA59="Cambodge",'Infos voyageurs'!AC59="janvier"),'Infos voyageurs'!AG59,"")</f>
        <v/>
      </c>
      <c r="D69" s="24" t="str">
        <f>IF(AND('Infos voyageurs'!AA59="Cambodge",'Infos voyageurs'!AC59="février"),'Infos voyageurs'!AG59,"")</f>
        <v/>
      </c>
      <c r="E69" s="24" t="str">
        <f>IF(AND('Infos voyageurs'!AA59="Cambodge",'Infos voyageurs'!AC59="mars"),'Infos voyageurs'!AG59,"")</f>
        <v/>
      </c>
      <c r="F69" s="54" t="str">
        <f>IF(AND('Infos voyageurs'!AA59="Cambodge",'Infos voyageurs'!AC59="avril"),'Infos voyageurs'!AG59,"")</f>
        <v/>
      </c>
      <c r="G69" s="54" t="str">
        <f>IF(AND('Infos voyageurs'!AA59="Cambodge",'Infos voyageurs'!AC59="mai"),'Infos voyageurs'!AG59,"")</f>
        <v/>
      </c>
      <c r="H69" s="54" t="str">
        <f>IF(AND('Infos voyageurs'!AA60="Cambodge",'Infos voyageurs'!AC60="juin"),'Infos voyageurs'!AG60,"")</f>
        <v/>
      </c>
      <c r="I69" s="56" t="str">
        <f>IF(AND('Infos voyageurs'!AA59="Cambodge",'Infos voyageurs'!AC59="juillet"),'Infos voyageurs'!AG59,"")</f>
        <v/>
      </c>
      <c r="J69" s="56" t="str">
        <f>IF(AND('Infos voyageurs'!AA59="Cambodge",'Infos voyageurs'!AC59="août"),'Infos voyageurs'!AG59,"")</f>
        <v/>
      </c>
      <c r="K69" s="56" t="str">
        <f>IF(AND('Infos voyageurs'!AA59="Cambodge",'Infos voyageurs'!AC59="septembre"),'Infos voyageurs'!AG59,"")</f>
        <v/>
      </c>
      <c r="L69" s="58" t="str">
        <f>IF(AND('Infos voyageurs'!AA59="Cambodge",'Infos voyageurs'!AC59="octobre"),'Infos voyageurs'!AG59,"")</f>
        <v/>
      </c>
      <c r="M69" s="58" t="str">
        <f>IF(AND('Infos voyageurs'!AA59="Cambodge",'Infos voyageurs'!AC59="novembre"),'Infos voyageurs'!AG59,"")</f>
        <v/>
      </c>
      <c r="N69" s="58" t="str">
        <f>IF(AND('Infos voyageurs'!AA59="Cambodge",'Infos voyageurs'!AC59="décembre"),'Infos voyageurs'!AG59,"")</f>
        <v/>
      </c>
      <c r="P69" s="1"/>
      <c r="Q69" s="14"/>
      <c r="R69" s="24" t="str">
        <f>IF('Infos voyageurs'!AA59="Cambodge",'Infos voyageurs'!AI59,"")</f>
        <v/>
      </c>
      <c r="S69" s="14"/>
      <c r="T69" s="68"/>
      <c r="U69" s="54" t="str">
        <f>IF('Infos voyageurs'!AE59="Cambodge",'Infos voyageurs'!AL59,"")</f>
        <v/>
      </c>
      <c r="V69" s="68"/>
      <c r="W69" s="69"/>
      <c r="X69" s="56" t="str">
        <f>IF('Infos voyageurs'!AA59="Cambodge",'Infos voyageurs'!AN59,"")</f>
        <v/>
      </c>
      <c r="Y69" s="69"/>
      <c r="Z69" s="70"/>
      <c r="AA69" s="58">
        <f t="shared" si="2"/>
        <v>0</v>
      </c>
      <c r="AB69" s="70"/>
    </row>
    <row r="70" spans="1:185" s="36" customFormat="1" x14ac:dyDescent="0.2">
      <c r="A70" s="1" t="str">
        <f>IF('Infos voyageurs'!AA60="Cambodge",'Infos voyageurs'!B60,"")</f>
        <v/>
      </c>
      <c r="B70" s="61">
        <f t="shared" si="1"/>
        <v>0</v>
      </c>
      <c r="C70" s="24" t="str">
        <f>IF(AND('Infos voyageurs'!AA60="Cambodge",'Infos voyageurs'!AC60="janvier"),'Infos voyageurs'!AG60,"")</f>
        <v/>
      </c>
      <c r="D70" s="24" t="str">
        <f>IF(AND('Infos voyageurs'!AA60="Cambodge",'Infos voyageurs'!AC60="février"),'Infos voyageurs'!AG60,"")</f>
        <v/>
      </c>
      <c r="E70" s="24" t="str">
        <f>IF(AND('Infos voyageurs'!AA60="Cambodge",'Infos voyageurs'!AC60="mars"),'Infos voyageurs'!AG60,"")</f>
        <v/>
      </c>
      <c r="F70" s="54" t="str">
        <f>IF(AND('Infos voyageurs'!AA60="Cambodge",'Infos voyageurs'!AC60="avril"),'Infos voyageurs'!AG60,"")</f>
        <v/>
      </c>
      <c r="G70" s="54" t="str">
        <f>IF(AND('Infos voyageurs'!AA60="Cambodge",'Infos voyageurs'!AC60="mai"),'Infos voyageurs'!AG60,"")</f>
        <v/>
      </c>
      <c r="H70" s="54" t="str">
        <f>IF(AND('Infos voyageurs'!AA61="Cambodge",'Infos voyageurs'!AC61="juin"),'Infos voyageurs'!AG61,"")</f>
        <v/>
      </c>
      <c r="I70" s="56" t="str">
        <f>IF(AND('Infos voyageurs'!AA60="Cambodge",'Infos voyageurs'!AC60="juillet"),'Infos voyageurs'!AG60,"")</f>
        <v/>
      </c>
      <c r="J70" s="56" t="str">
        <f>IF(AND('Infos voyageurs'!AA60="Cambodge",'Infos voyageurs'!AC60="août"),'Infos voyageurs'!AG60,"")</f>
        <v/>
      </c>
      <c r="K70" s="56" t="str">
        <f>IF(AND('Infos voyageurs'!AA60="Cambodge",'Infos voyageurs'!AC60="septembre"),'Infos voyageurs'!AG60,"")</f>
        <v/>
      </c>
      <c r="L70" s="58" t="str">
        <f>IF(AND('Infos voyageurs'!AA60="Cambodge",'Infos voyageurs'!AC60="octobre"),'Infos voyageurs'!AG60,"")</f>
        <v/>
      </c>
      <c r="M70" s="58" t="str">
        <f>IF(AND('Infos voyageurs'!AA60="Cambodge",'Infos voyageurs'!AC60="novembre"),'Infos voyageurs'!AG60,"")</f>
        <v/>
      </c>
      <c r="N70" s="58" t="str">
        <f>IF(AND('Infos voyageurs'!AA60="Cambodge",'Infos voyageurs'!AC60="décembre"),'Infos voyageurs'!AG60,"")</f>
        <v/>
      </c>
      <c r="O70" s="4"/>
      <c r="P70" s="1"/>
      <c r="Q70" s="14"/>
      <c r="R70" s="24" t="str">
        <f>IF('Infos voyageurs'!AA60="Cambodge",'Infos voyageurs'!AI60,"")</f>
        <v/>
      </c>
      <c r="S70" s="14"/>
      <c r="T70" s="68"/>
      <c r="U70" s="54" t="str">
        <f>IF('Infos voyageurs'!AE60="Cambodge",'Infos voyageurs'!AL60,"")</f>
        <v/>
      </c>
      <c r="V70" s="68"/>
      <c r="W70" s="69"/>
      <c r="X70" s="56" t="str">
        <f>IF('Infos voyageurs'!AA60="Cambodge",'Infos voyageurs'!AN60,"")</f>
        <v/>
      </c>
      <c r="Y70" s="69"/>
      <c r="Z70" s="70"/>
      <c r="AA70" s="58">
        <f t="shared" si="2"/>
        <v>0</v>
      </c>
      <c r="AB70" s="70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</row>
    <row r="71" spans="1:185" x14ac:dyDescent="0.2">
      <c r="A71" s="1" t="str">
        <f>IF('Infos voyageurs'!AA61="Cambodge",'Infos voyageurs'!B61,"")</f>
        <v/>
      </c>
      <c r="B71" s="61">
        <f t="shared" si="1"/>
        <v>0</v>
      </c>
      <c r="C71" s="24" t="str">
        <f>IF(AND('Infos voyageurs'!AA61="Cambodge",'Infos voyageurs'!AC61="janvier"),'Infos voyageurs'!AG61,"")</f>
        <v/>
      </c>
      <c r="D71" s="24" t="str">
        <f>IF(AND('Infos voyageurs'!AA61="Cambodge",'Infos voyageurs'!AC61="février"),'Infos voyageurs'!AG61,"")</f>
        <v/>
      </c>
      <c r="E71" s="24" t="str">
        <f>IF(AND('Infos voyageurs'!AA61="Cambodge",'Infos voyageurs'!AC61="mars"),'Infos voyageurs'!AG61,"")</f>
        <v/>
      </c>
      <c r="F71" s="54" t="str">
        <f>IF(AND('Infos voyageurs'!AA61="Cambodge",'Infos voyageurs'!AC61="avril"),'Infos voyageurs'!AG61,"")</f>
        <v/>
      </c>
      <c r="G71" s="54" t="str">
        <f>IF(AND('Infos voyageurs'!AA61="Cambodge",'Infos voyageurs'!AC61="mai"),'Infos voyageurs'!AG61,"")</f>
        <v/>
      </c>
      <c r="H71" s="54" t="str">
        <f>IF(AND('Infos voyageurs'!AA62="Cambodge",'Infos voyageurs'!AC62="juin"),'Infos voyageurs'!AG62,"")</f>
        <v/>
      </c>
      <c r="I71" s="56" t="str">
        <f>IF(AND('Infos voyageurs'!AA61="Cambodge",'Infos voyageurs'!AC61="juillet"),'Infos voyageurs'!AG61,"")</f>
        <v/>
      </c>
      <c r="J71" s="56" t="str">
        <f>IF(AND('Infos voyageurs'!AA61="Cambodge",'Infos voyageurs'!AC61="août"),'Infos voyageurs'!AG61,"")</f>
        <v/>
      </c>
      <c r="K71" s="56" t="str">
        <f>IF(AND('Infos voyageurs'!AA61="Cambodge",'Infos voyageurs'!AC61="septembre"),'Infos voyageurs'!AG61,"")</f>
        <v/>
      </c>
      <c r="L71" s="58" t="str">
        <f>IF(AND('Infos voyageurs'!AA61="Cambodge",'Infos voyageurs'!AC61="octobre"),'Infos voyageurs'!AG61,"")</f>
        <v/>
      </c>
      <c r="M71" s="58" t="str">
        <f>IF(AND('Infos voyageurs'!AA61="Cambodge",'Infos voyageurs'!AC61="novembre"),'Infos voyageurs'!AG61,"")</f>
        <v/>
      </c>
      <c r="N71" s="58" t="str">
        <f>IF(AND('Infos voyageurs'!AA61="Cambodge",'Infos voyageurs'!AC61="décembre"),'Infos voyageurs'!AG61,"")</f>
        <v/>
      </c>
      <c r="P71" s="1"/>
      <c r="Q71" s="14"/>
      <c r="R71" s="24" t="str">
        <f>IF('Infos voyageurs'!AA61="Cambodge",'Infos voyageurs'!AI61,"")</f>
        <v/>
      </c>
      <c r="S71" s="14"/>
      <c r="T71" s="68"/>
      <c r="U71" s="54" t="str">
        <f>IF('Infos voyageurs'!AE61="Cambodge",'Infos voyageurs'!AL61,"")</f>
        <v/>
      </c>
      <c r="V71" s="68"/>
      <c r="W71" s="69"/>
      <c r="X71" s="56" t="str">
        <f>IF('Infos voyageurs'!AA61="Cambodge",'Infos voyageurs'!AN61,"")</f>
        <v/>
      </c>
      <c r="Y71" s="69"/>
      <c r="Z71" s="70"/>
      <c r="AA71" s="58">
        <f t="shared" si="2"/>
        <v>0</v>
      </c>
      <c r="AB71" s="70"/>
    </row>
    <row r="72" spans="1:185" x14ac:dyDescent="0.2">
      <c r="A72" s="1" t="str">
        <f>IF('Infos voyageurs'!AA62="Cambodge",'Infos voyageurs'!B62,"")</f>
        <v/>
      </c>
      <c r="B72" s="61">
        <f t="shared" si="1"/>
        <v>0</v>
      </c>
      <c r="C72" s="24" t="str">
        <f>IF(AND('Infos voyageurs'!AA62="Cambodge",'Infos voyageurs'!AC62="janvier"),'Infos voyageurs'!AG62,"")</f>
        <v/>
      </c>
      <c r="D72" s="24" t="str">
        <f>IF(AND('Infos voyageurs'!AA62="Cambodge",'Infos voyageurs'!AC62="février"),'Infos voyageurs'!AG62,"")</f>
        <v/>
      </c>
      <c r="E72" s="24" t="str">
        <f>IF(AND('Infos voyageurs'!AA62="Cambodge",'Infos voyageurs'!AC62="mars"),'Infos voyageurs'!AG62,"")</f>
        <v/>
      </c>
      <c r="F72" s="54" t="str">
        <f>IF(AND('Infos voyageurs'!AA62="Cambodge",'Infos voyageurs'!AC62="avril"),'Infos voyageurs'!AG62,"")</f>
        <v/>
      </c>
      <c r="G72" s="54" t="str">
        <f>IF(AND('Infos voyageurs'!AA62="Cambodge",'Infos voyageurs'!AC62="mai"),'Infos voyageurs'!AG62,"")</f>
        <v/>
      </c>
      <c r="H72" s="54" t="str">
        <f>IF(AND('Infos voyageurs'!AA63="Cambodge",'Infos voyageurs'!AC63="juin"),'Infos voyageurs'!AG63,"")</f>
        <v/>
      </c>
      <c r="I72" s="56" t="str">
        <f>IF(AND('Infos voyageurs'!AA62="Cambodge",'Infos voyageurs'!AC62="juillet"),'Infos voyageurs'!AG62,"")</f>
        <v/>
      </c>
      <c r="J72" s="56" t="str">
        <f>IF(AND('Infos voyageurs'!AA62="Cambodge",'Infos voyageurs'!AC62="août"),'Infos voyageurs'!AG62,"")</f>
        <v/>
      </c>
      <c r="K72" s="56" t="str">
        <f>IF(AND('Infos voyageurs'!AA62="Cambodge",'Infos voyageurs'!AC62="septembre"),'Infos voyageurs'!AG62,"")</f>
        <v/>
      </c>
      <c r="L72" s="58" t="str">
        <f>IF(AND('Infos voyageurs'!AA62="Cambodge",'Infos voyageurs'!AC62="octobre"),'Infos voyageurs'!AG62,"")</f>
        <v/>
      </c>
      <c r="M72" s="58" t="str">
        <f>IF(AND('Infos voyageurs'!AA62="Cambodge",'Infos voyageurs'!AC62="novembre"),'Infos voyageurs'!AG62,"")</f>
        <v/>
      </c>
      <c r="N72" s="58" t="str">
        <f>IF(AND('Infos voyageurs'!AA62="Cambodge",'Infos voyageurs'!AC62="décembre"),'Infos voyageurs'!AG62,"")</f>
        <v/>
      </c>
      <c r="P72" s="1"/>
      <c r="Q72" s="14"/>
      <c r="R72" s="24" t="str">
        <f>IF('Infos voyageurs'!AA62="Cambodge",'Infos voyageurs'!AI62,"")</f>
        <v/>
      </c>
      <c r="S72" s="14"/>
      <c r="T72" s="68"/>
      <c r="U72" s="54" t="str">
        <f>IF('Infos voyageurs'!AE62="Cambodge",'Infos voyageurs'!AL62,"")</f>
        <v/>
      </c>
      <c r="V72" s="68"/>
      <c r="W72" s="69"/>
      <c r="X72" s="56" t="str">
        <f>IF('Infos voyageurs'!AA62="Cambodge",'Infos voyageurs'!AN62,"")</f>
        <v/>
      </c>
      <c r="Y72" s="69"/>
      <c r="Z72" s="70"/>
      <c r="AA72" s="58">
        <f t="shared" si="2"/>
        <v>0</v>
      </c>
      <c r="AB72" s="70"/>
    </row>
    <row r="73" spans="1:185" x14ac:dyDescent="0.2">
      <c r="A73" s="1" t="str">
        <f>IF('Infos voyageurs'!AA63="Cambodge",'Infos voyageurs'!B63,"")</f>
        <v/>
      </c>
      <c r="B73" s="61">
        <f t="shared" si="1"/>
        <v>0</v>
      </c>
      <c r="C73" s="24" t="str">
        <f>IF(AND('Infos voyageurs'!AA63="Cambodge",'Infos voyageurs'!AC63="janvier"),'Infos voyageurs'!AG63,"")</f>
        <v/>
      </c>
      <c r="D73" s="24" t="str">
        <f>IF(AND('Infos voyageurs'!AA63="Cambodge",'Infos voyageurs'!AC63="février"),'Infos voyageurs'!AG63,"")</f>
        <v/>
      </c>
      <c r="E73" s="24" t="str">
        <f>IF(AND('Infos voyageurs'!AA63="Cambodge",'Infos voyageurs'!AC63="mars"),'Infos voyageurs'!AG63,"")</f>
        <v/>
      </c>
      <c r="F73" s="54" t="str">
        <f>IF(AND('Infos voyageurs'!AA63="Cambodge",'Infos voyageurs'!AC63="avril"),'Infos voyageurs'!AG63,"")</f>
        <v/>
      </c>
      <c r="G73" s="54" t="str">
        <f>IF(AND('Infos voyageurs'!AA63="Cambodge",'Infos voyageurs'!AC63="mai"),'Infos voyageurs'!AG63,"")</f>
        <v/>
      </c>
      <c r="H73" s="54" t="str">
        <f>IF(AND('Infos voyageurs'!AA64="Cambodge",'Infos voyageurs'!AC64="juin"),'Infos voyageurs'!AG64,"")</f>
        <v/>
      </c>
      <c r="I73" s="56" t="str">
        <f>IF(AND('Infos voyageurs'!AA63="Cambodge",'Infos voyageurs'!AC63="juillet"),'Infos voyageurs'!AG63,"")</f>
        <v/>
      </c>
      <c r="J73" s="56" t="str">
        <f>IF(AND('Infos voyageurs'!AA63="Cambodge",'Infos voyageurs'!AC63="août"),'Infos voyageurs'!AG63,"")</f>
        <v/>
      </c>
      <c r="K73" s="56" t="str">
        <f>IF(AND('Infos voyageurs'!AA63="Cambodge",'Infos voyageurs'!AC63="septembre"),'Infos voyageurs'!AG63,"")</f>
        <v/>
      </c>
      <c r="L73" s="58" t="str">
        <f>IF(AND('Infos voyageurs'!AA63="Cambodge",'Infos voyageurs'!AC63="octobre"),'Infos voyageurs'!AG63,"")</f>
        <v/>
      </c>
      <c r="M73" s="58" t="str">
        <f>IF(AND('Infos voyageurs'!AA63="Cambodge",'Infos voyageurs'!AC63="novembre"),'Infos voyageurs'!AG63,"")</f>
        <v/>
      </c>
      <c r="N73" s="58" t="str">
        <f>IF(AND('Infos voyageurs'!AA63="Cambodge",'Infos voyageurs'!AC63="décembre"),'Infos voyageurs'!AG63,"")</f>
        <v/>
      </c>
      <c r="P73" s="1"/>
      <c r="Q73" s="14"/>
      <c r="R73" s="24" t="str">
        <f>IF('Infos voyageurs'!AA63="Cambodge",'Infos voyageurs'!AI63,"")</f>
        <v/>
      </c>
      <c r="S73" s="14"/>
      <c r="T73" s="68"/>
      <c r="U73" s="54" t="str">
        <f>IF('Infos voyageurs'!AE63="Cambodge",'Infos voyageurs'!AL63,"")</f>
        <v/>
      </c>
      <c r="V73" s="68"/>
      <c r="W73" s="69"/>
      <c r="X73" s="56" t="str">
        <f>IF('Infos voyageurs'!AA63="Cambodge",'Infos voyageurs'!AN63,"")</f>
        <v/>
      </c>
      <c r="Y73" s="69"/>
      <c r="Z73" s="70"/>
      <c r="AA73" s="58">
        <f t="shared" si="2"/>
        <v>0</v>
      </c>
      <c r="AB73" s="70"/>
    </row>
    <row r="74" spans="1:185" x14ac:dyDescent="0.2">
      <c r="A74" s="1" t="str">
        <f>IF('Infos voyageurs'!AA64="Cambodge",'Infos voyageurs'!B64,"")</f>
        <v/>
      </c>
      <c r="B74" s="61">
        <f t="shared" si="1"/>
        <v>0</v>
      </c>
      <c r="C74" s="24" t="str">
        <f>IF(AND('Infos voyageurs'!AA64="Cambodge",'Infos voyageurs'!AC64="janvier"),'Infos voyageurs'!AG64,"")</f>
        <v/>
      </c>
      <c r="D74" s="24" t="str">
        <f>IF(AND('Infos voyageurs'!AA64="Cambodge",'Infos voyageurs'!AC64="février"),'Infos voyageurs'!AG64,"")</f>
        <v/>
      </c>
      <c r="E74" s="24" t="str">
        <f>IF(AND('Infos voyageurs'!AA64="Cambodge",'Infos voyageurs'!AC64="mars"),'Infos voyageurs'!AG64,"")</f>
        <v/>
      </c>
      <c r="F74" s="54" t="str">
        <f>IF(AND('Infos voyageurs'!AA64="Cambodge",'Infos voyageurs'!AC64="avril"),'Infos voyageurs'!AG64,"")</f>
        <v/>
      </c>
      <c r="G74" s="54" t="str">
        <f>IF(AND('Infos voyageurs'!AA64="Cambodge",'Infos voyageurs'!AC64="mai"),'Infos voyageurs'!AG64,"")</f>
        <v/>
      </c>
      <c r="H74" s="54" t="str">
        <f>IF(AND('Infos voyageurs'!AA65="Cambodge",'Infos voyageurs'!AC65="juin"),'Infos voyageurs'!AG65,"")</f>
        <v/>
      </c>
      <c r="I74" s="56" t="str">
        <f>IF(AND('Infos voyageurs'!AA64="Cambodge",'Infos voyageurs'!AC64="juillet"),'Infos voyageurs'!AG64,"")</f>
        <v/>
      </c>
      <c r="J74" s="56" t="str">
        <f>IF(AND('Infos voyageurs'!AA64="Cambodge",'Infos voyageurs'!AC64="août"),'Infos voyageurs'!AG64,"")</f>
        <v/>
      </c>
      <c r="K74" s="56" t="str">
        <f>IF(AND('Infos voyageurs'!AA64="Cambodge",'Infos voyageurs'!AC64="septembre"),'Infos voyageurs'!AG64,"")</f>
        <v/>
      </c>
      <c r="L74" s="58" t="str">
        <f>IF(AND('Infos voyageurs'!AA64="Cambodge",'Infos voyageurs'!AC64="octobre"),'Infos voyageurs'!AG64,"")</f>
        <v/>
      </c>
      <c r="M74" s="58" t="str">
        <f>IF(AND('Infos voyageurs'!AA64="Cambodge",'Infos voyageurs'!AC64="novembre"),'Infos voyageurs'!AG64,"")</f>
        <v/>
      </c>
      <c r="N74" s="58" t="str">
        <f>IF(AND('Infos voyageurs'!AA64="Cambodge",'Infos voyageurs'!AC64="décembre"),'Infos voyageurs'!AG64,"")</f>
        <v/>
      </c>
      <c r="P74" s="1"/>
      <c r="Q74" s="14"/>
      <c r="R74" s="24" t="str">
        <f>IF('Infos voyageurs'!AA64="Cambodge",'Infos voyageurs'!AI64,"")</f>
        <v/>
      </c>
      <c r="S74" s="14"/>
      <c r="T74" s="68"/>
      <c r="U74" s="54" t="str">
        <f>IF('Infos voyageurs'!AE64="Cambodge",'Infos voyageurs'!AL64,"")</f>
        <v/>
      </c>
      <c r="V74" s="68"/>
      <c r="W74" s="69"/>
      <c r="X74" s="56" t="str">
        <f>IF('Infos voyageurs'!AA64="Cambodge",'Infos voyageurs'!AN64,"")</f>
        <v/>
      </c>
      <c r="Y74" s="69"/>
      <c r="Z74" s="70"/>
      <c r="AA74" s="58">
        <f t="shared" si="2"/>
        <v>0</v>
      </c>
      <c r="AB74" s="70"/>
    </row>
    <row r="75" spans="1:185" x14ac:dyDescent="0.2">
      <c r="A75" s="1" t="str">
        <f>IF('Infos voyageurs'!AA65="Cambodge",'Infos voyageurs'!B65,"")</f>
        <v/>
      </c>
      <c r="B75" s="61">
        <f t="shared" si="1"/>
        <v>0</v>
      </c>
      <c r="C75" s="24" t="str">
        <f>IF(AND('Infos voyageurs'!AA65="Cambodge",'Infos voyageurs'!AC65="janvier"),'Infos voyageurs'!AG65,"")</f>
        <v/>
      </c>
      <c r="D75" s="24" t="str">
        <f>IF(AND('Infos voyageurs'!AA65="Cambodge",'Infos voyageurs'!AC65="février"),'Infos voyageurs'!AG65,"")</f>
        <v/>
      </c>
      <c r="E75" s="24" t="str">
        <f>IF(AND('Infos voyageurs'!AA65="Cambodge",'Infos voyageurs'!AC65="mars"),'Infos voyageurs'!AG65,"")</f>
        <v/>
      </c>
      <c r="F75" s="54" t="str">
        <f>IF(AND('Infos voyageurs'!AA65="Cambodge",'Infos voyageurs'!AC65="avril"),'Infos voyageurs'!AG65,"")</f>
        <v/>
      </c>
      <c r="G75" s="54" t="str">
        <f>IF(AND('Infos voyageurs'!AA65="Cambodge",'Infos voyageurs'!AC65="mai"),'Infos voyageurs'!AG65,"")</f>
        <v/>
      </c>
      <c r="H75" s="54" t="str">
        <f>IF(AND('Infos voyageurs'!AA66="Cambodge",'Infos voyageurs'!AC66="juin"),'Infos voyageurs'!AG66,"")</f>
        <v/>
      </c>
      <c r="I75" s="56" t="str">
        <f>IF(AND('Infos voyageurs'!AA65="Cambodge",'Infos voyageurs'!AC65="juillet"),'Infos voyageurs'!AG65,"")</f>
        <v/>
      </c>
      <c r="J75" s="56" t="str">
        <f>IF(AND('Infos voyageurs'!AA65="Cambodge",'Infos voyageurs'!AC65="août"),'Infos voyageurs'!AG65,"")</f>
        <v/>
      </c>
      <c r="K75" s="56" t="str">
        <f>IF(AND('Infos voyageurs'!AA65="Cambodge",'Infos voyageurs'!AC65="septembre"),'Infos voyageurs'!AG65,"")</f>
        <v/>
      </c>
      <c r="L75" s="58" t="str">
        <f>IF(AND('Infos voyageurs'!AA65="Cambodge",'Infos voyageurs'!AC65="octobre"),'Infos voyageurs'!AG65,"")</f>
        <v/>
      </c>
      <c r="M75" s="58" t="str">
        <f>IF(AND('Infos voyageurs'!AA65="Cambodge",'Infos voyageurs'!AC65="novembre"),'Infos voyageurs'!AG65,"")</f>
        <v/>
      </c>
      <c r="N75" s="58" t="str">
        <f>IF(AND('Infos voyageurs'!AA65="Cambodge",'Infos voyageurs'!AC65="décembre"),'Infos voyageurs'!AG65,"")</f>
        <v/>
      </c>
      <c r="P75" s="1"/>
      <c r="Q75" s="14"/>
      <c r="R75" s="24" t="str">
        <f>IF('Infos voyageurs'!AA65="Cambodge",'Infos voyageurs'!AI65,"")</f>
        <v/>
      </c>
      <c r="S75" s="14"/>
      <c r="T75" s="68"/>
      <c r="U75" s="54" t="str">
        <f>IF('Infos voyageurs'!AE65="Cambodge",'Infos voyageurs'!AL65,"")</f>
        <v/>
      </c>
      <c r="V75" s="68"/>
      <c r="W75" s="69"/>
      <c r="X75" s="56" t="str">
        <f>IF('Infos voyageurs'!AA65="Cambodge",'Infos voyageurs'!AN65,"")</f>
        <v/>
      </c>
      <c r="Y75" s="69"/>
      <c r="Z75" s="70"/>
      <c r="AA75" s="58">
        <f t="shared" si="2"/>
        <v>0</v>
      </c>
      <c r="AB75" s="70"/>
    </row>
    <row r="76" spans="1:185" x14ac:dyDescent="0.2">
      <c r="A76" s="1" t="str">
        <f>IF('Infos voyageurs'!AA66="Cambodge",'Infos voyageurs'!B66,"")</f>
        <v/>
      </c>
      <c r="B76" s="61">
        <f t="shared" si="1"/>
        <v>0</v>
      </c>
      <c r="C76" s="24" t="str">
        <f>IF(AND('Infos voyageurs'!AA66="Cambodge",'Infos voyageurs'!AC66="janvier"),'Infos voyageurs'!AG66,"")</f>
        <v/>
      </c>
      <c r="D76" s="24" t="str">
        <f>IF(AND('Infos voyageurs'!AA66="Cambodge",'Infos voyageurs'!AC66="février"),'Infos voyageurs'!AG66,"")</f>
        <v/>
      </c>
      <c r="E76" s="24" t="str">
        <f>IF(AND('Infos voyageurs'!AA66="Cambodge",'Infos voyageurs'!AC66="mars"),'Infos voyageurs'!AG66,"")</f>
        <v/>
      </c>
      <c r="F76" s="54" t="str">
        <f>IF(AND('Infos voyageurs'!AA66="Cambodge",'Infos voyageurs'!AC66="avril"),'Infos voyageurs'!AG66,"")</f>
        <v/>
      </c>
      <c r="G76" s="54" t="str">
        <f>IF(AND('Infos voyageurs'!AA66="Cambodge",'Infos voyageurs'!AC66="mai"),'Infos voyageurs'!AG66,"")</f>
        <v/>
      </c>
      <c r="H76" s="54" t="str">
        <f>IF(AND('Infos voyageurs'!AA67="Cambodge",'Infos voyageurs'!AC67="juin"),'Infos voyageurs'!AG67,"")</f>
        <v/>
      </c>
      <c r="I76" s="56" t="str">
        <f>IF(AND('Infos voyageurs'!AA66="Cambodge",'Infos voyageurs'!AC66="juillet"),'Infos voyageurs'!AG66,"")</f>
        <v/>
      </c>
      <c r="J76" s="56" t="str">
        <f>IF(AND('Infos voyageurs'!AA66="Cambodge",'Infos voyageurs'!AC66="août"),'Infos voyageurs'!AG66,"")</f>
        <v/>
      </c>
      <c r="K76" s="56" t="str">
        <f>IF(AND('Infos voyageurs'!AA66="Cambodge",'Infos voyageurs'!AC66="septembre"),'Infos voyageurs'!AG66,"")</f>
        <v/>
      </c>
      <c r="L76" s="58" t="str">
        <f>IF(AND('Infos voyageurs'!AA66="Cambodge",'Infos voyageurs'!AC66="octobre"),'Infos voyageurs'!AG66,"")</f>
        <v/>
      </c>
      <c r="M76" s="58" t="str">
        <f>IF(AND('Infos voyageurs'!AA66="Cambodge",'Infos voyageurs'!AC66="novembre"),'Infos voyageurs'!AG66,"")</f>
        <v/>
      </c>
      <c r="N76" s="58" t="str">
        <f>IF(AND('Infos voyageurs'!AA66="Cambodge",'Infos voyageurs'!AC66="décembre"),'Infos voyageurs'!AG66,"")</f>
        <v/>
      </c>
      <c r="P76" s="1"/>
      <c r="Q76" s="14"/>
      <c r="R76" s="24" t="str">
        <f>IF('Infos voyageurs'!AA66="Cambodge",'Infos voyageurs'!AI66,"")</f>
        <v/>
      </c>
      <c r="S76" s="14"/>
      <c r="T76" s="68"/>
      <c r="U76" s="54" t="str">
        <f>IF('Infos voyageurs'!AE66="Cambodge",'Infos voyageurs'!AL66,"")</f>
        <v/>
      </c>
      <c r="V76" s="68"/>
      <c r="W76" s="69"/>
      <c r="X76" s="56" t="str">
        <f>IF('Infos voyageurs'!AA66="Cambodge",'Infos voyageurs'!AN66,"")</f>
        <v/>
      </c>
      <c r="Y76" s="69"/>
      <c r="Z76" s="70"/>
      <c r="AA76" s="58">
        <f t="shared" si="2"/>
        <v>0</v>
      </c>
      <c r="AB76" s="70"/>
    </row>
    <row r="77" spans="1:185" s="37" customFormat="1" x14ac:dyDescent="0.2">
      <c r="A77" s="1" t="str">
        <f>IF('Infos voyageurs'!AA67="Cambodge",'Infos voyageurs'!B67,"")</f>
        <v/>
      </c>
      <c r="B77" s="61">
        <f t="shared" ref="B77:B140" si="3">SUM(C77:N77)</f>
        <v>0</v>
      </c>
      <c r="C77" s="24" t="str">
        <f>IF(AND('Infos voyageurs'!AA67="Cambodge",'Infos voyageurs'!AC67="janvier"),'Infos voyageurs'!AG67,"")</f>
        <v/>
      </c>
      <c r="D77" s="24" t="str">
        <f>IF(AND('Infos voyageurs'!AA67="Cambodge",'Infos voyageurs'!AC67="février"),'Infos voyageurs'!AG67,"")</f>
        <v/>
      </c>
      <c r="E77" s="24" t="str">
        <f>IF(AND('Infos voyageurs'!AA67="Cambodge",'Infos voyageurs'!AC67="mars"),'Infos voyageurs'!AG67,"")</f>
        <v/>
      </c>
      <c r="F77" s="54" t="str">
        <f>IF(AND('Infos voyageurs'!AA67="Cambodge",'Infos voyageurs'!AC67="avril"),'Infos voyageurs'!AG67,"")</f>
        <v/>
      </c>
      <c r="G77" s="54" t="str">
        <f>IF(AND('Infos voyageurs'!AA67="Cambodge",'Infos voyageurs'!AC67="mai"),'Infos voyageurs'!AG67,"")</f>
        <v/>
      </c>
      <c r="H77" s="54" t="str">
        <f>IF(AND('Infos voyageurs'!AA68="Cambodge",'Infos voyageurs'!AC68="juin"),'Infos voyageurs'!AG68,"")</f>
        <v/>
      </c>
      <c r="I77" s="56" t="str">
        <f>IF(AND('Infos voyageurs'!AA67="Cambodge",'Infos voyageurs'!AC67="juillet"),'Infos voyageurs'!AG67,"")</f>
        <v/>
      </c>
      <c r="J77" s="56" t="str">
        <f>IF(AND('Infos voyageurs'!AA67="Cambodge",'Infos voyageurs'!AC67="août"),'Infos voyageurs'!AG67,"")</f>
        <v/>
      </c>
      <c r="K77" s="56" t="str">
        <f>IF(AND('Infos voyageurs'!AA67="Cambodge",'Infos voyageurs'!AC67="septembre"),'Infos voyageurs'!AG67,"")</f>
        <v/>
      </c>
      <c r="L77" s="58" t="str">
        <f>IF(AND('Infos voyageurs'!AA67="Cambodge",'Infos voyageurs'!AC67="octobre"),'Infos voyageurs'!AG67,"")</f>
        <v/>
      </c>
      <c r="M77" s="58" t="str">
        <f>IF(AND('Infos voyageurs'!AA67="Cambodge",'Infos voyageurs'!AC67="novembre"),'Infos voyageurs'!AG67,"")</f>
        <v/>
      </c>
      <c r="N77" s="58" t="str">
        <f>IF(AND('Infos voyageurs'!AA67="Cambodge",'Infos voyageurs'!AC67="décembre"),'Infos voyageurs'!AG67,"")</f>
        <v/>
      </c>
      <c r="O77" s="4"/>
      <c r="P77" s="1"/>
      <c r="Q77" s="14"/>
      <c r="R77" s="24" t="str">
        <f>IF('Infos voyageurs'!AA67="Cambodge",'Infos voyageurs'!AI67,"")</f>
        <v/>
      </c>
      <c r="S77" s="14"/>
      <c r="T77" s="68"/>
      <c r="U77" s="54" t="str">
        <f>IF('Infos voyageurs'!AE67="Cambodge",'Infos voyageurs'!AL67,"")</f>
        <v/>
      </c>
      <c r="V77" s="68"/>
      <c r="W77" s="69"/>
      <c r="X77" s="56" t="str">
        <f>IF('Infos voyageurs'!AA67="Cambodge",'Infos voyageurs'!AN67,"")</f>
        <v/>
      </c>
      <c r="Y77" s="69"/>
      <c r="Z77" s="70"/>
      <c r="AA77" s="58">
        <f t="shared" ref="AA77:AA140" si="4">B77</f>
        <v>0</v>
      </c>
      <c r="AB77" s="70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</row>
    <row r="78" spans="1:185" s="30" customFormat="1" x14ac:dyDescent="0.2">
      <c r="A78" s="1" t="str">
        <f>IF('Infos voyageurs'!AA68="Cambodge",'Infos voyageurs'!B68,"")</f>
        <v/>
      </c>
      <c r="B78" s="61">
        <f t="shared" si="3"/>
        <v>0</v>
      </c>
      <c r="C78" s="24" t="str">
        <f>IF(AND('Infos voyageurs'!AA68="Cambodge",'Infos voyageurs'!AC68="janvier"),'Infos voyageurs'!AG68,"")</f>
        <v/>
      </c>
      <c r="D78" s="24" t="str">
        <f>IF(AND('Infos voyageurs'!AA68="Cambodge",'Infos voyageurs'!AC68="février"),'Infos voyageurs'!AG68,"")</f>
        <v/>
      </c>
      <c r="E78" s="24" t="str">
        <f>IF(AND('Infos voyageurs'!AA68="Cambodge",'Infos voyageurs'!AC68="mars"),'Infos voyageurs'!AG68,"")</f>
        <v/>
      </c>
      <c r="F78" s="54" t="str">
        <f>IF(AND('Infos voyageurs'!AA68="Cambodge",'Infos voyageurs'!AC68="avril"),'Infos voyageurs'!AG68,"")</f>
        <v/>
      </c>
      <c r="G78" s="54" t="str">
        <f>IF(AND('Infos voyageurs'!AA68="Cambodge",'Infos voyageurs'!AC68="mai"),'Infos voyageurs'!AG68,"")</f>
        <v/>
      </c>
      <c r="H78" s="54" t="str">
        <f>IF(AND('Infos voyageurs'!AA69="Cambodge",'Infos voyageurs'!AC69="juin"),'Infos voyageurs'!AG69,"")</f>
        <v/>
      </c>
      <c r="I78" s="56" t="str">
        <f>IF(AND('Infos voyageurs'!AA68="Cambodge",'Infos voyageurs'!AC68="juillet"),'Infos voyageurs'!AG68,"")</f>
        <v/>
      </c>
      <c r="J78" s="56" t="str">
        <f>IF(AND('Infos voyageurs'!AA68="Cambodge",'Infos voyageurs'!AC68="août"),'Infos voyageurs'!AG68,"")</f>
        <v/>
      </c>
      <c r="K78" s="56" t="str">
        <f>IF(AND('Infos voyageurs'!AA68="Cambodge",'Infos voyageurs'!AC68="septembre"),'Infos voyageurs'!AG68,"")</f>
        <v/>
      </c>
      <c r="L78" s="58" t="str">
        <f>IF(AND('Infos voyageurs'!AA68="Cambodge",'Infos voyageurs'!AC68="octobre"),'Infos voyageurs'!AG68,"")</f>
        <v/>
      </c>
      <c r="M78" s="58" t="str">
        <f>IF(AND('Infos voyageurs'!AA68="Cambodge",'Infos voyageurs'!AC68="novembre"),'Infos voyageurs'!AG68,"")</f>
        <v/>
      </c>
      <c r="N78" s="58" t="str">
        <f>IF(AND('Infos voyageurs'!AA68="Cambodge",'Infos voyageurs'!AC68="décembre"),'Infos voyageurs'!AG68,"")</f>
        <v/>
      </c>
      <c r="O78" s="4"/>
      <c r="P78" s="1"/>
      <c r="Q78" s="14"/>
      <c r="R78" s="24" t="str">
        <f>IF('Infos voyageurs'!AA68="Cambodge",'Infos voyageurs'!AI68,"")</f>
        <v/>
      </c>
      <c r="S78" s="14"/>
      <c r="T78" s="68"/>
      <c r="U78" s="54" t="str">
        <f>IF('Infos voyageurs'!AE68="Cambodge",'Infos voyageurs'!AL68,"")</f>
        <v/>
      </c>
      <c r="V78" s="68"/>
      <c r="W78" s="69"/>
      <c r="X78" s="56" t="str">
        <f>IF('Infos voyageurs'!AA68="Cambodge",'Infos voyageurs'!AN68,"")</f>
        <v/>
      </c>
      <c r="Y78" s="69"/>
      <c r="Z78" s="70"/>
      <c r="AA78" s="58">
        <f t="shared" si="4"/>
        <v>0</v>
      </c>
      <c r="AB78" s="70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</row>
    <row r="79" spans="1:185" s="30" customFormat="1" x14ac:dyDescent="0.2">
      <c r="A79" s="1" t="str">
        <f>IF('Infos voyageurs'!AA69="Cambodge",'Infos voyageurs'!B69,"")</f>
        <v/>
      </c>
      <c r="B79" s="61">
        <f t="shared" si="3"/>
        <v>0</v>
      </c>
      <c r="C79" s="24" t="str">
        <f>IF(AND('Infos voyageurs'!AA69="Cambodge",'Infos voyageurs'!AC69="janvier"),'Infos voyageurs'!AG69,"")</f>
        <v/>
      </c>
      <c r="D79" s="24" t="str">
        <f>IF(AND('Infos voyageurs'!AA69="Cambodge",'Infos voyageurs'!AC69="février"),'Infos voyageurs'!AG69,"")</f>
        <v/>
      </c>
      <c r="E79" s="24" t="str">
        <f>IF(AND('Infos voyageurs'!AA69="Cambodge",'Infos voyageurs'!AC69="mars"),'Infos voyageurs'!AG69,"")</f>
        <v/>
      </c>
      <c r="F79" s="54" t="str">
        <f>IF(AND('Infos voyageurs'!AA69="Cambodge",'Infos voyageurs'!AC69="avril"),'Infos voyageurs'!AG69,"")</f>
        <v/>
      </c>
      <c r="G79" s="54" t="str">
        <f>IF(AND('Infos voyageurs'!AA69="Cambodge",'Infos voyageurs'!AC69="mai"),'Infos voyageurs'!AG69,"")</f>
        <v/>
      </c>
      <c r="H79" s="54" t="str">
        <f>IF(AND('Infos voyageurs'!AA70="Cambodge",'Infos voyageurs'!AC70="juin"),'Infos voyageurs'!AG70,"")</f>
        <v/>
      </c>
      <c r="I79" s="56" t="str">
        <f>IF(AND('Infos voyageurs'!AA69="Cambodge",'Infos voyageurs'!AC69="juillet"),'Infos voyageurs'!AG69,"")</f>
        <v/>
      </c>
      <c r="J79" s="56" t="str">
        <f>IF(AND('Infos voyageurs'!AA69="Cambodge",'Infos voyageurs'!AC69="août"),'Infos voyageurs'!AG69,"")</f>
        <v/>
      </c>
      <c r="K79" s="56" t="str">
        <f>IF(AND('Infos voyageurs'!AA69="Cambodge",'Infos voyageurs'!AC69="septembre"),'Infos voyageurs'!AG69,"")</f>
        <v/>
      </c>
      <c r="L79" s="58" t="str">
        <f>IF(AND('Infos voyageurs'!AA69="Cambodge",'Infos voyageurs'!AC69="octobre"),'Infos voyageurs'!AG69,"")</f>
        <v/>
      </c>
      <c r="M79" s="58" t="str">
        <f>IF(AND('Infos voyageurs'!AA69="Cambodge",'Infos voyageurs'!AC69="novembre"),'Infos voyageurs'!AG69,"")</f>
        <v/>
      </c>
      <c r="N79" s="58" t="str">
        <f>IF(AND('Infos voyageurs'!AA69="Cambodge",'Infos voyageurs'!AC69="décembre"),'Infos voyageurs'!AG69,"")</f>
        <v/>
      </c>
      <c r="O79" s="4"/>
      <c r="P79" s="1"/>
      <c r="Q79" s="14"/>
      <c r="R79" s="24" t="str">
        <f>IF('Infos voyageurs'!AA69="Cambodge",'Infos voyageurs'!AI69,"")</f>
        <v/>
      </c>
      <c r="S79" s="14"/>
      <c r="T79" s="68"/>
      <c r="U79" s="54" t="str">
        <f>IF('Infos voyageurs'!AE69="Cambodge",'Infos voyageurs'!AL69,"")</f>
        <v/>
      </c>
      <c r="V79" s="68"/>
      <c r="W79" s="69"/>
      <c r="X79" s="56" t="str">
        <f>IF('Infos voyageurs'!AA69="Cambodge",'Infos voyageurs'!AN69,"")</f>
        <v/>
      </c>
      <c r="Y79" s="69"/>
      <c r="Z79" s="70"/>
      <c r="AA79" s="58">
        <f t="shared" si="4"/>
        <v>0</v>
      </c>
      <c r="AB79" s="70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</row>
    <row r="80" spans="1:185" s="36" customFormat="1" x14ac:dyDescent="0.2">
      <c r="A80" s="1" t="str">
        <f>IF('Infos voyageurs'!AA70="Cambodge",'Infos voyageurs'!B70,"")</f>
        <v/>
      </c>
      <c r="B80" s="61">
        <f t="shared" si="3"/>
        <v>0</v>
      </c>
      <c r="C80" s="24" t="str">
        <f>IF(AND('Infos voyageurs'!AA70="Cambodge",'Infos voyageurs'!AC70="janvier"),'Infos voyageurs'!AG70,"")</f>
        <v/>
      </c>
      <c r="D80" s="24" t="str">
        <f>IF(AND('Infos voyageurs'!AA70="Cambodge",'Infos voyageurs'!AC70="février"),'Infos voyageurs'!AG70,"")</f>
        <v/>
      </c>
      <c r="E80" s="24" t="str">
        <f>IF(AND('Infos voyageurs'!AA70="Cambodge",'Infos voyageurs'!AC70="mars"),'Infos voyageurs'!AG70,"")</f>
        <v/>
      </c>
      <c r="F80" s="54" t="str">
        <f>IF(AND('Infos voyageurs'!AA70="Cambodge",'Infos voyageurs'!AC70="avril"),'Infos voyageurs'!AG70,"")</f>
        <v/>
      </c>
      <c r="G80" s="54" t="str">
        <f>IF(AND('Infos voyageurs'!AA70="Cambodge",'Infos voyageurs'!AC70="mai"),'Infos voyageurs'!AG70,"")</f>
        <v/>
      </c>
      <c r="H80" s="54" t="str">
        <f>IF(AND('Infos voyageurs'!AA71="Cambodge",'Infos voyageurs'!AC71="juin"),'Infos voyageurs'!AG71,"")</f>
        <v/>
      </c>
      <c r="I80" s="56" t="str">
        <f>IF(AND('Infos voyageurs'!AA70="Cambodge",'Infos voyageurs'!AC70="juillet"),'Infos voyageurs'!AG70,"")</f>
        <v/>
      </c>
      <c r="J80" s="56" t="str">
        <f>IF(AND('Infos voyageurs'!AA70="Cambodge",'Infos voyageurs'!AC70="août"),'Infos voyageurs'!AG70,"")</f>
        <v/>
      </c>
      <c r="K80" s="56" t="str">
        <f>IF(AND('Infos voyageurs'!AA70="Cambodge",'Infos voyageurs'!AC70="septembre"),'Infos voyageurs'!AG70,"")</f>
        <v/>
      </c>
      <c r="L80" s="58" t="str">
        <f>IF(AND('Infos voyageurs'!AA70="Cambodge",'Infos voyageurs'!AC70="octobre"),'Infos voyageurs'!AG70,"")</f>
        <v/>
      </c>
      <c r="M80" s="58" t="str">
        <f>IF(AND('Infos voyageurs'!AA70="Cambodge",'Infos voyageurs'!AC70="novembre"),'Infos voyageurs'!AG70,"")</f>
        <v/>
      </c>
      <c r="N80" s="58" t="str">
        <f>IF(AND('Infos voyageurs'!AA70="Cambodge",'Infos voyageurs'!AC70="décembre"),'Infos voyageurs'!AG70,"")</f>
        <v/>
      </c>
      <c r="O80" s="4"/>
      <c r="P80" s="1"/>
      <c r="Q80" s="14"/>
      <c r="R80" s="24" t="str">
        <f>IF('Infos voyageurs'!AA70="Cambodge",'Infos voyageurs'!AI70,"")</f>
        <v/>
      </c>
      <c r="S80" s="14"/>
      <c r="T80" s="68"/>
      <c r="U80" s="54" t="str">
        <f>IF('Infos voyageurs'!AE70="Cambodge",'Infos voyageurs'!AL70,"")</f>
        <v/>
      </c>
      <c r="V80" s="68"/>
      <c r="W80" s="69"/>
      <c r="X80" s="56" t="str">
        <f>IF('Infos voyageurs'!AA70="Cambodge",'Infos voyageurs'!AN70,"")</f>
        <v/>
      </c>
      <c r="Y80" s="69"/>
      <c r="Z80" s="70"/>
      <c r="AA80" s="58">
        <f t="shared" si="4"/>
        <v>0</v>
      </c>
      <c r="AB80" s="70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</row>
    <row r="81" spans="1:185" x14ac:dyDescent="0.2">
      <c r="A81" s="1" t="str">
        <f>IF('Infos voyageurs'!AA71="Cambodge",'Infos voyageurs'!B71,"")</f>
        <v/>
      </c>
      <c r="B81" s="61">
        <f t="shared" si="3"/>
        <v>0</v>
      </c>
      <c r="C81" s="24" t="str">
        <f>IF(AND('Infos voyageurs'!AA71="Cambodge",'Infos voyageurs'!AC71="janvier"),'Infos voyageurs'!AG71,"")</f>
        <v/>
      </c>
      <c r="D81" s="24" t="str">
        <f>IF(AND('Infos voyageurs'!AA71="Cambodge",'Infos voyageurs'!AC71="février"),'Infos voyageurs'!AG71,"")</f>
        <v/>
      </c>
      <c r="E81" s="24" t="str">
        <f>IF(AND('Infos voyageurs'!AA71="Cambodge",'Infos voyageurs'!AC71="mars"),'Infos voyageurs'!AG71,"")</f>
        <v/>
      </c>
      <c r="F81" s="54" t="str">
        <f>IF(AND('Infos voyageurs'!AA71="Cambodge",'Infos voyageurs'!AC71="avril"),'Infos voyageurs'!AG71,"")</f>
        <v/>
      </c>
      <c r="G81" s="54" t="str">
        <f>IF(AND('Infos voyageurs'!AA71="Cambodge",'Infos voyageurs'!AC71="mai"),'Infos voyageurs'!AG71,"")</f>
        <v/>
      </c>
      <c r="H81" s="54" t="str">
        <f>IF(AND('Infos voyageurs'!AA72="Cambodge",'Infos voyageurs'!AC72="juin"),'Infos voyageurs'!AG72,"")</f>
        <v/>
      </c>
      <c r="I81" s="56" t="str">
        <f>IF(AND('Infos voyageurs'!AA71="Cambodge",'Infos voyageurs'!AC71="juillet"),'Infos voyageurs'!AG71,"")</f>
        <v/>
      </c>
      <c r="J81" s="56" t="str">
        <f>IF(AND('Infos voyageurs'!AA71="Cambodge",'Infos voyageurs'!AC71="août"),'Infos voyageurs'!AG71,"")</f>
        <v/>
      </c>
      <c r="K81" s="56" t="str">
        <f>IF(AND('Infos voyageurs'!AA71="Cambodge",'Infos voyageurs'!AC71="septembre"),'Infos voyageurs'!AG71,"")</f>
        <v/>
      </c>
      <c r="L81" s="58" t="str">
        <f>IF(AND('Infos voyageurs'!AA71="Cambodge",'Infos voyageurs'!AC71="octobre"),'Infos voyageurs'!AG71,"")</f>
        <v/>
      </c>
      <c r="M81" s="58" t="str">
        <f>IF(AND('Infos voyageurs'!AA71="Cambodge",'Infos voyageurs'!AC71="novembre"),'Infos voyageurs'!AG71,"")</f>
        <v/>
      </c>
      <c r="N81" s="58" t="str">
        <f>IF(AND('Infos voyageurs'!AA71="Cambodge",'Infos voyageurs'!AC71="décembre"),'Infos voyageurs'!AG71,"")</f>
        <v/>
      </c>
      <c r="P81" s="1"/>
      <c r="Q81" s="14"/>
      <c r="R81" s="24" t="str">
        <f>IF('Infos voyageurs'!AA71="Cambodge",'Infos voyageurs'!AI71,"")</f>
        <v/>
      </c>
      <c r="S81" s="14"/>
      <c r="T81" s="68"/>
      <c r="U81" s="54" t="str">
        <f>IF('Infos voyageurs'!AE71="Cambodge",'Infos voyageurs'!AL71,"")</f>
        <v/>
      </c>
      <c r="V81" s="68"/>
      <c r="W81" s="69"/>
      <c r="X81" s="56" t="str">
        <f>IF('Infos voyageurs'!AA71="Cambodge",'Infos voyageurs'!AN71,"")</f>
        <v/>
      </c>
      <c r="Y81" s="69"/>
      <c r="Z81" s="70"/>
      <c r="AA81" s="58">
        <f t="shared" si="4"/>
        <v>0</v>
      </c>
      <c r="AB81" s="70"/>
    </row>
    <row r="82" spans="1:185" x14ac:dyDescent="0.2">
      <c r="A82" s="1" t="str">
        <f>IF('Infos voyageurs'!AA72="Cambodge",'Infos voyageurs'!B72,"")</f>
        <v/>
      </c>
      <c r="B82" s="61">
        <f t="shared" si="3"/>
        <v>0</v>
      </c>
      <c r="C82" s="24" t="str">
        <f>IF(AND('Infos voyageurs'!AA72="Cambodge",'Infos voyageurs'!AC72="janvier"),'Infos voyageurs'!AG72,"")</f>
        <v/>
      </c>
      <c r="D82" s="24" t="str">
        <f>IF(AND('Infos voyageurs'!AA72="Cambodge",'Infos voyageurs'!AC72="février"),'Infos voyageurs'!AG72,"")</f>
        <v/>
      </c>
      <c r="E82" s="24" t="str">
        <f>IF(AND('Infos voyageurs'!AA72="Cambodge",'Infos voyageurs'!AC72="mars"),'Infos voyageurs'!AG72,"")</f>
        <v/>
      </c>
      <c r="F82" s="54" t="str">
        <f>IF(AND('Infos voyageurs'!AA72="Cambodge",'Infos voyageurs'!AC72="avril"),'Infos voyageurs'!AG72,"")</f>
        <v/>
      </c>
      <c r="G82" s="54" t="str">
        <f>IF(AND('Infos voyageurs'!AA72="Cambodge",'Infos voyageurs'!AC72="mai"),'Infos voyageurs'!AG72,"")</f>
        <v/>
      </c>
      <c r="H82" s="54" t="str">
        <f>IF(AND('Infos voyageurs'!AA73="Cambodge",'Infos voyageurs'!AC73="juin"),'Infos voyageurs'!AG73,"")</f>
        <v/>
      </c>
      <c r="I82" s="56" t="str">
        <f>IF(AND('Infos voyageurs'!AA72="Cambodge",'Infos voyageurs'!AC72="juillet"),'Infos voyageurs'!AG72,"")</f>
        <v/>
      </c>
      <c r="J82" s="56" t="str">
        <f>IF(AND('Infos voyageurs'!AA72="Cambodge",'Infos voyageurs'!AC72="août"),'Infos voyageurs'!AG72,"")</f>
        <v/>
      </c>
      <c r="K82" s="56" t="str">
        <f>IF(AND('Infos voyageurs'!AA72="Cambodge",'Infos voyageurs'!AC72="septembre"),'Infos voyageurs'!AG72,"")</f>
        <v/>
      </c>
      <c r="L82" s="58" t="str">
        <f>IF(AND('Infos voyageurs'!AA72="Cambodge",'Infos voyageurs'!AC72="octobre"),'Infos voyageurs'!AG72,"")</f>
        <v/>
      </c>
      <c r="M82" s="58" t="str">
        <f>IF(AND('Infos voyageurs'!AA72="Cambodge",'Infos voyageurs'!AC72="novembre"),'Infos voyageurs'!AG72,"")</f>
        <v/>
      </c>
      <c r="N82" s="58" t="str">
        <f>IF(AND('Infos voyageurs'!AA72="Cambodge",'Infos voyageurs'!AC72="décembre"),'Infos voyageurs'!AG72,"")</f>
        <v/>
      </c>
      <c r="P82" s="1"/>
      <c r="Q82" s="14"/>
      <c r="R82" s="24" t="str">
        <f>IF('Infos voyageurs'!AA72="Cambodge",'Infos voyageurs'!AI72,"")</f>
        <v/>
      </c>
      <c r="S82" s="14"/>
      <c r="T82" s="68"/>
      <c r="U82" s="54" t="str">
        <f>IF('Infos voyageurs'!AE72="Cambodge",'Infos voyageurs'!AL72,"")</f>
        <v/>
      </c>
      <c r="V82" s="68"/>
      <c r="W82" s="69"/>
      <c r="X82" s="56" t="str">
        <f>IF('Infos voyageurs'!AA72="Cambodge",'Infos voyageurs'!AN72,"")</f>
        <v/>
      </c>
      <c r="Y82" s="69"/>
      <c r="Z82" s="70"/>
      <c r="AA82" s="58">
        <f t="shared" si="4"/>
        <v>0</v>
      </c>
      <c r="AB82" s="70"/>
    </row>
    <row r="83" spans="1:185" x14ac:dyDescent="0.2">
      <c r="A83" s="1" t="str">
        <f>IF('Infos voyageurs'!AA73="Cambodge",'Infos voyageurs'!B73,"")</f>
        <v/>
      </c>
      <c r="B83" s="61">
        <f t="shared" si="3"/>
        <v>0</v>
      </c>
      <c r="C83" s="24" t="str">
        <f>IF(AND('Infos voyageurs'!AA73="Cambodge",'Infos voyageurs'!AC73="janvier"),'Infos voyageurs'!AG73,"")</f>
        <v/>
      </c>
      <c r="D83" s="24" t="str">
        <f>IF(AND('Infos voyageurs'!AA73="Cambodge",'Infos voyageurs'!AC73="février"),'Infos voyageurs'!AG73,"")</f>
        <v/>
      </c>
      <c r="E83" s="24" t="str">
        <f>IF(AND('Infos voyageurs'!AA73="Cambodge",'Infos voyageurs'!AC73="mars"),'Infos voyageurs'!AG73,"")</f>
        <v/>
      </c>
      <c r="F83" s="54" t="str">
        <f>IF(AND('Infos voyageurs'!AA73="Cambodge",'Infos voyageurs'!AC73="avril"),'Infos voyageurs'!AG73,"")</f>
        <v/>
      </c>
      <c r="G83" s="54" t="str">
        <f>IF(AND('Infos voyageurs'!AA73="Cambodge",'Infos voyageurs'!AC73="mai"),'Infos voyageurs'!AG73,"")</f>
        <v/>
      </c>
      <c r="H83" s="54" t="str">
        <f>IF(AND('Infos voyageurs'!AA74="Cambodge",'Infos voyageurs'!AC74="juin"),'Infos voyageurs'!AG74,"")</f>
        <v/>
      </c>
      <c r="I83" s="56" t="str">
        <f>IF(AND('Infos voyageurs'!AA73="Cambodge",'Infos voyageurs'!AC73="juillet"),'Infos voyageurs'!AG73,"")</f>
        <v/>
      </c>
      <c r="J83" s="56" t="str">
        <f>IF(AND('Infos voyageurs'!AA73="Cambodge",'Infos voyageurs'!AC73="août"),'Infos voyageurs'!AG73,"")</f>
        <v/>
      </c>
      <c r="K83" s="56" t="str">
        <f>IF(AND('Infos voyageurs'!AA73="Cambodge",'Infos voyageurs'!AC73="septembre"),'Infos voyageurs'!AG73,"")</f>
        <v/>
      </c>
      <c r="L83" s="58" t="str">
        <f>IF(AND('Infos voyageurs'!AA73="Cambodge",'Infos voyageurs'!AC73="octobre"),'Infos voyageurs'!AG73,"")</f>
        <v/>
      </c>
      <c r="M83" s="58" t="str">
        <f>IF(AND('Infos voyageurs'!AA73="Cambodge",'Infos voyageurs'!AC73="novembre"),'Infos voyageurs'!AG73,"")</f>
        <v/>
      </c>
      <c r="N83" s="58" t="str">
        <f>IF(AND('Infos voyageurs'!AA73="Cambodge",'Infos voyageurs'!AC73="décembre"),'Infos voyageurs'!AG73,"")</f>
        <v/>
      </c>
      <c r="P83" s="1"/>
      <c r="Q83" s="14"/>
      <c r="R83" s="24" t="str">
        <f>IF('Infos voyageurs'!AA73="Cambodge",'Infos voyageurs'!AI73,"")</f>
        <v/>
      </c>
      <c r="S83" s="14"/>
      <c r="T83" s="68"/>
      <c r="U83" s="54" t="str">
        <f>IF('Infos voyageurs'!AE73="Cambodge",'Infos voyageurs'!AL73,"")</f>
        <v/>
      </c>
      <c r="V83" s="68"/>
      <c r="W83" s="69"/>
      <c r="X83" s="56" t="str">
        <f>IF('Infos voyageurs'!AA73="Cambodge",'Infos voyageurs'!AN73,"")</f>
        <v/>
      </c>
      <c r="Y83" s="69"/>
      <c r="Z83" s="70"/>
      <c r="AA83" s="58">
        <f t="shared" si="4"/>
        <v>0</v>
      </c>
      <c r="AB83" s="70"/>
    </row>
    <row r="84" spans="1:185" x14ac:dyDescent="0.2">
      <c r="A84" s="1" t="str">
        <f>IF('Infos voyageurs'!AA74="Cambodge",'Infos voyageurs'!B74,"")</f>
        <v/>
      </c>
      <c r="B84" s="61">
        <f t="shared" si="3"/>
        <v>0</v>
      </c>
      <c r="C84" s="24" t="str">
        <f>IF(AND('Infos voyageurs'!AA74="Cambodge",'Infos voyageurs'!AC74="janvier"),'Infos voyageurs'!AG74,"")</f>
        <v/>
      </c>
      <c r="D84" s="24" t="str">
        <f>IF(AND('Infos voyageurs'!AA74="Cambodge",'Infos voyageurs'!AC74="février"),'Infos voyageurs'!AG74,"")</f>
        <v/>
      </c>
      <c r="E84" s="24" t="str">
        <f>IF(AND('Infos voyageurs'!AA74="Cambodge",'Infos voyageurs'!AC74="mars"),'Infos voyageurs'!AG74,"")</f>
        <v/>
      </c>
      <c r="F84" s="54" t="str">
        <f>IF(AND('Infos voyageurs'!AA74="Cambodge",'Infos voyageurs'!AC74="avril"),'Infos voyageurs'!AG74,"")</f>
        <v/>
      </c>
      <c r="G84" s="54" t="str">
        <f>IF(AND('Infos voyageurs'!AA74="Cambodge",'Infos voyageurs'!AC74="mai"),'Infos voyageurs'!AG74,"")</f>
        <v/>
      </c>
      <c r="H84" s="54" t="str">
        <f>IF(AND('Infos voyageurs'!AA75="Cambodge",'Infos voyageurs'!AC75="juin"),'Infos voyageurs'!AG75,"")</f>
        <v/>
      </c>
      <c r="I84" s="56" t="str">
        <f>IF(AND('Infos voyageurs'!AA74="Cambodge",'Infos voyageurs'!AC74="juillet"),'Infos voyageurs'!AG74,"")</f>
        <v/>
      </c>
      <c r="J84" s="56" t="str">
        <f>IF(AND('Infos voyageurs'!AA74="Cambodge",'Infos voyageurs'!AC74="août"),'Infos voyageurs'!AG74,"")</f>
        <v/>
      </c>
      <c r="K84" s="56" t="str">
        <f>IF(AND('Infos voyageurs'!AA74="Cambodge",'Infos voyageurs'!AC74="septembre"),'Infos voyageurs'!AG74,"")</f>
        <v/>
      </c>
      <c r="L84" s="58" t="str">
        <f>IF(AND('Infos voyageurs'!AA74="Cambodge",'Infos voyageurs'!AC74="octobre"),'Infos voyageurs'!AG74,"")</f>
        <v/>
      </c>
      <c r="M84" s="58" t="str">
        <f>IF(AND('Infos voyageurs'!AA74="Cambodge",'Infos voyageurs'!AC74="novembre"),'Infos voyageurs'!AG74,"")</f>
        <v/>
      </c>
      <c r="N84" s="58" t="str">
        <f>IF(AND('Infos voyageurs'!AA74="Cambodge",'Infos voyageurs'!AC74="décembre"),'Infos voyageurs'!AG74,"")</f>
        <v/>
      </c>
      <c r="P84" s="1"/>
      <c r="Q84" s="14"/>
      <c r="R84" s="24" t="str">
        <f>IF('Infos voyageurs'!AA74="Cambodge",'Infos voyageurs'!AI74,"")</f>
        <v/>
      </c>
      <c r="S84" s="14"/>
      <c r="T84" s="68"/>
      <c r="U84" s="54" t="str">
        <f>IF('Infos voyageurs'!AE74="Cambodge",'Infos voyageurs'!AL74,"")</f>
        <v/>
      </c>
      <c r="V84" s="68"/>
      <c r="W84" s="69"/>
      <c r="X84" s="56" t="str">
        <f>IF('Infos voyageurs'!AA74="Cambodge",'Infos voyageurs'!AN74,"")</f>
        <v/>
      </c>
      <c r="Y84" s="69"/>
      <c r="Z84" s="70"/>
      <c r="AA84" s="58">
        <f t="shared" si="4"/>
        <v>0</v>
      </c>
      <c r="AB84" s="70"/>
    </row>
    <row r="85" spans="1:185" s="30" customFormat="1" x14ac:dyDescent="0.2">
      <c r="A85" s="1" t="str">
        <f>IF('Infos voyageurs'!AA75="Cambodge",'Infos voyageurs'!B75,"")</f>
        <v/>
      </c>
      <c r="B85" s="61">
        <f t="shared" si="3"/>
        <v>0</v>
      </c>
      <c r="C85" s="24" t="str">
        <f>IF(AND('Infos voyageurs'!AA75="Cambodge",'Infos voyageurs'!AC75="janvier"),'Infos voyageurs'!AG75,"")</f>
        <v/>
      </c>
      <c r="D85" s="24" t="str">
        <f>IF(AND('Infos voyageurs'!AA75="Cambodge",'Infos voyageurs'!AC75="février"),'Infos voyageurs'!AG75,"")</f>
        <v/>
      </c>
      <c r="E85" s="24" t="str">
        <f>IF(AND('Infos voyageurs'!AA75="Cambodge",'Infos voyageurs'!AC75="mars"),'Infos voyageurs'!AG75,"")</f>
        <v/>
      </c>
      <c r="F85" s="54" t="str">
        <f>IF(AND('Infos voyageurs'!AA75="Cambodge",'Infos voyageurs'!AC75="avril"),'Infos voyageurs'!AG75,"")</f>
        <v/>
      </c>
      <c r="G85" s="54" t="str">
        <f>IF(AND('Infos voyageurs'!AA75="Cambodge",'Infos voyageurs'!AC75="mai"),'Infos voyageurs'!AG75,"")</f>
        <v/>
      </c>
      <c r="H85" s="54" t="str">
        <f>IF(AND('Infos voyageurs'!AA76="Cambodge",'Infos voyageurs'!AC76="juin"),'Infos voyageurs'!AG76,"")</f>
        <v/>
      </c>
      <c r="I85" s="56" t="str">
        <f>IF(AND('Infos voyageurs'!AA75="Cambodge",'Infos voyageurs'!AC75="juillet"),'Infos voyageurs'!AG75,"")</f>
        <v/>
      </c>
      <c r="J85" s="56" t="str">
        <f>IF(AND('Infos voyageurs'!AA75="Cambodge",'Infos voyageurs'!AC75="août"),'Infos voyageurs'!AG75,"")</f>
        <v/>
      </c>
      <c r="K85" s="56" t="str">
        <f>IF(AND('Infos voyageurs'!AA75="Cambodge",'Infos voyageurs'!AC75="septembre"),'Infos voyageurs'!AG75,"")</f>
        <v/>
      </c>
      <c r="L85" s="58" t="str">
        <f>IF(AND('Infos voyageurs'!AA75="Cambodge",'Infos voyageurs'!AC75="octobre"),'Infos voyageurs'!AG75,"")</f>
        <v/>
      </c>
      <c r="M85" s="58" t="str">
        <f>IF(AND('Infos voyageurs'!AA75="Cambodge",'Infos voyageurs'!AC75="novembre"),'Infos voyageurs'!AG75,"")</f>
        <v/>
      </c>
      <c r="N85" s="58" t="str">
        <f>IF(AND('Infos voyageurs'!AA75="Cambodge",'Infos voyageurs'!AC75="décembre"),'Infos voyageurs'!AG75,"")</f>
        <v/>
      </c>
      <c r="O85" s="4"/>
      <c r="P85" s="1"/>
      <c r="Q85" s="14"/>
      <c r="R85" s="24" t="str">
        <f>IF('Infos voyageurs'!AA75="Cambodge",'Infos voyageurs'!AI75,"")</f>
        <v/>
      </c>
      <c r="S85" s="14"/>
      <c r="T85" s="68"/>
      <c r="U85" s="54" t="str">
        <f>IF('Infos voyageurs'!AE75="Cambodge",'Infos voyageurs'!AL75,"")</f>
        <v/>
      </c>
      <c r="V85" s="68"/>
      <c r="W85" s="69"/>
      <c r="X85" s="56" t="str">
        <f>IF('Infos voyageurs'!AA75="Cambodge",'Infos voyageurs'!AN75,"")</f>
        <v/>
      </c>
      <c r="Y85" s="69"/>
      <c r="Z85" s="70"/>
      <c r="AA85" s="58">
        <f t="shared" si="4"/>
        <v>0</v>
      </c>
      <c r="AB85" s="70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</row>
    <row r="86" spans="1:185" x14ac:dyDescent="0.2">
      <c r="A86" s="1" t="str">
        <f>IF('Infos voyageurs'!AA76="Cambodge",'Infos voyageurs'!B76,"")</f>
        <v/>
      </c>
      <c r="B86" s="61">
        <f t="shared" si="3"/>
        <v>0</v>
      </c>
      <c r="C86" s="24" t="str">
        <f>IF(AND('Infos voyageurs'!AA76="Cambodge",'Infos voyageurs'!AC76="janvier"),'Infos voyageurs'!AG76,"")</f>
        <v/>
      </c>
      <c r="D86" s="24" t="str">
        <f>IF(AND('Infos voyageurs'!AA76="Cambodge",'Infos voyageurs'!AC76="février"),'Infos voyageurs'!AG76,"")</f>
        <v/>
      </c>
      <c r="E86" s="24" t="str">
        <f>IF(AND('Infos voyageurs'!AA76="Cambodge",'Infos voyageurs'!AC76="mars"),'Infos voyageurs'!AG76,"")</f>
        <v/>
      </c>
      <c r="F86" s="54" t="str">
        <f>IF(AND('Infos voyageurs'!AA76="Cambodge",'Infos voyageurs'!AC76="avril"),'Infos voyageurs'!AG76,"")</f>
        <v/>
      </c>
      <c r="G86" s="54" t="str">
        <f>IF(AND('Infos voyageurs'!AA76="Cambodge",'Infos voyageurs'!AC76="mai"),'Infos voyageurs'!AG76,"")</f>
        <v/>
      </c>
      <c r="H86" s="54" t="str">
        <f>IF(AND('Infos voyageurs'!AA77="Cambodge",'Infos voyageurs'!AC77="juin"),'Infos voyageurs'!AG77,"")</f>
        <v/>
      </c>
      <c r="I86" s="56" t="str">
        <f>IF(AND('Infos voyageurs'!AA76="Cambodge",'Infos voyageurs'!AC76="juillet"),'Infos voyageurs'!AG76,"")</f>
        <v/>
      </c>
      <c r="J86" s="56" t="str">
        <f>IF(AND('Infos voyageurs'!AA76="Cambodge",'Infos voyageurs'!AC76="août"),'Infos voyageurs'!AG76,"")</f>
        <v/>
      </c>
      <c r="K86" s="56" t="str">
        <f>IF(AND('Infos voyageurs'!AA76="Cambodge",'Infos voyageurs'!AC76="septembre"),'Infos voyageurs'!AG76,"")</f>
        <v/>
      </c>
      <c r="L86" s="58" t="str">
        <f>IF(AND('Infos voyageurs'!AA76="Cambodge",'Infos voyageurs'!AC76="octobre"),'Infos voyageurs'!AG76,"")</f>
        <v/>
      </c>
      <c r="M86" s="58" t="str">
        <f>IF(AND('Infos voyageurs'!AA76="Cambodge",'Infos voyageurs'!AC76="novembre"),'Infos voyageurs'!AG76,"")</f>
        <v/>
      </c>
      <c r="N86" s="58" t="str">
        <f>IF(AND('Infos voyageurs'!AA76="Cambodge",'Infos voyageurs'!AC76="décembre"),'Infos voyageurs'!AG76,"")</f>
        <v/>
      </c>
      <c r="P86" s="1"/>
      <c r="Q86" s="14"/>
      <c r="R86" s="24" t="str">
        <f>IF('Infos voyageurs'!AA76="Cambodge",'Infos voyageurs'!AI76,"")</f>
        <v/>
      </c>
      <c r="S86" s="14"/>
      <c r="T86" s="68"/>
      <c r="U86" s="54" t="str">
        <f>IF('Infos voyageurs'!AE76="Cambodge",'Infos voyageurs'!AL76,"")</f>
        <v/>
      </c>
      <c r="V86" s="68"/>
      <c r="W86" s="69"/>
      <c r="X86" s="56" t="str">
        <f>IF('Infos voyageurs'!AA76="Cambodge",'Infos voyageurs'!AN76,"")</f>
        <v/>
      </c>
      <c r="Y86" s="69"/>
      <c r="Z86" s="70"/>
      <c r="AA86" s="58">
        <f t="shared" si="4"/>
        <v>0</v>
      </c>
      <c r="AB86" s="70"/>
    </row>
    <row r="87" spans="1:185" s="30" customFormat="1" x14ac:dyDescent="0.2">
      <c r="A87" s="1" t="str">
        <f>IF('Infos voyageurs'!AA77="Cambodge",'Infos voyageurs'!B77,"")</f>
        <v/>
      </c>
      <c r="B87" s="61">
        <f t="shared" si="3"/>
        <v>0</v>
      </c>
      <c r="C87" s="24" t="str">
        <f>IF(AND('Infos voyageurs'!AA77="Cambodge",'Infos voyageurs'!AC77="janvier"),'Infos voyageurs'!AG77,"")</f>
        <v/>
      </c>
      <c r="D87" s="24" t="str">
        <f>IF(AND('Infos voyageurs'!AA77="Cambodge",'Infos voyageurs'!AC77="février"),'Infos voyageurs'!AG77,"")</f>
        <v/>
      </c>
      <c r="E87" s="24" t="str">
        <f>IF(AND('Infos voyageurs'!AA77="Cambodge",'Infos voyageurs'!AC77="mars"),'Infos voyageurs'!AG77,"")</f>
        <v/>
      </c>
      <c r="F87" s="54" t="str">
        <f>IF(AND('Infos voyageurs'!AA77="Cambodge",'Infos voyageurs'!AC77="avril"),'Infos voyageurs'!AG77,"")</f>
        <v/>
      </c>
      <c r="G87" s="54" t="str">
        <f>IF(AND('Infos voyageurs'!AA77="Cambodge",'Infos voyageurs'!AC77="mai"),'Infos voyageurs'!AG77,"")</f>
        <v/>
      </c>
      <c r="H87" s="54" t="str">
        <f>IF(AND('Infos voyageurs'!AA78="Cambodge",'Infos voyageurs'!AC78="juin"),'Infos voyageurs'!AG78,"")</f>
        <v/>
      </c>
      <c r="I87" s="56" t="str">
        <f>IF(AND('Infos voyageurs'!AA77="Cambodge",'Infos voyageurs'!AC77="juillet"),'Infos voyageurs'!AG77,"")</f>
        <v/>
      </c>
      <c r="J87" s="56" t="str">
        <f>IF(AND('Infos voyageurs'!AA77="Cambodge",'Infos voyageurs'!AC77="août"),'Infos voyageurs'!AG77,"")</f>
        <v/>
      </c>
      <c r="K87" s="56" t="str">
        <f>IF(AND('Infos voyageurs'!AA77="Cambodge",'Infos voyageurs'!AC77="septembre"),'Infos voyageurs'!AG77,"")</f>
        <v/>
      </c>
      <c r="L87" s="58" t="str">
        <f>IF(AND('Infos voyageurs'!AA77="Cambodge",'Infos voyageurs'!AC77="octobre"),'Infos voyageurs'!AG77,"")</f>
        <v/>
      </c>
      <c r="M87" s="58" t="str">
        <f>IF(AND('Infos voyageurs'!AA77="Cambodge",'Infos voyageurs'!AC77="novembre"),'Infos voyageurs'!AG77,"")</f>
        <v/>
      </c>
      <c r="N87" s="58" t="str">
        <f>IF(AND('Infos voyageurs'!AA77="Cambodge",'Infos voyageurs'!AC77="décembre"),'Infos voyageurs'!AG77,"")</f>
        <v/>
      </c>
      <c r="O87" s="4"/>
      <c r="P87" s="1"/>
      <c r="Q87" s="14"/>
      <c r="R87" s="24" t="str">
        <f>IF('Infos voyageurs'!AA77="Cambodge",'Infos voyageurs'!AI77,"")</f>
        <v/>
      </c>
      <c r="S87" s="14"/>
      <c r="T87" s="68"/>
      <c r="U87" s="54" t="str">
        <f>IF('Infos voyageurs'!AE77="Cambodge",'Infos voyageurs'!AL77,"")</f>
        <v/>
      </c>
      <c r="V87" s="68"/>
      <c r="W87" s="69"/>
      <c r="X87" s="56" t="str">
        <f>IF('Infos voyageurs'!AA77="Cambodge",'Infos voyageurs'!AN77,"")</f>
        <v/>
      </c>
      <c r="Y87" s="69"/>
      <c r="Z87" s="70"/>
      <c r="AA87" s="58">
        <f t="shared" si="4"/>
        <v>0</v>
      </c>
      <c r="AB87" s="70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</row>
    <row r="88" spans="1:185" x14ac:dyDescent="0.2">
      <c r="A88" s="1" t="str">
        <f>IF('Infos voyageurs'!AA78="Cambodge",'Infos voyageurs'!B78,"")</f>
        <v/>
      </c>
      <c r="B88" s="61">
        <f t="shared" si="3"/>
        <v>0</v>
      </c>
      <c r="C88" s="24" t="str">
        <f>IF(AND('Infos voyageurs'!AA78="Cambodge",'Infos voyageurs'!AC78="janvier"),'Infos voyageurs'!AG78,"")</f>
        <v/>
      </c>
      <c r="D88" s="24" t="str">
        <f>IF(AND('Infos voyageurs'!AA78="Cambodge",'Infos voyageurs'!AC78="février"),'Infos voyageurs'!AG78,"")</f>
        <v/>
      </c>
      <c r="E88" s="24" t="str">
        <f>IF(AND('Infos voyageurs'!AA78="Cambodge",'Infos voyageurs'!AC78="mars"),'Infos voyageurs'!AG78,"")</f>
        <v/>
      </c>
      <c r="F88" s="54" t="str">
        <f>IF(AND('Infos voyageurs'!AA78="Cambodge",'Infos voyageurs'!AC78="avril"),'Infos voyageurs'!AG78,"")</f>
        <v/>
      </c>
      <c r="G88" s="54" t="str">
        <f>IF(AND('Infos voyageurs'!AA78="Cambodge",'Infos voyageurs'!AC78="mai"),'Infos voyageurs'!AG78,"")</f>
        <v/>
      </c>
      <c r="H88" s="54" t="str">
        <f>IF(AND('Infos voyageurs'!AA79="Cambodge",'Infos voyageurs'!AC79="juin"),'Infos voyageurs'!AG79,"")</f>
        <v/>
      </c>
      <c r="I88" s="56" t="str">
        <f>IF(AND('Infos voyageurs'!AA78="Cambodge",'Infos voyageurs'!AC78="juillet"),'Infos voyageurs'!AG78,"")</f>
        <v/>
      </c>
      <c r="J88" s="56" t="str">
        <f>IF(AND('Infos voyageurs'!AA78="Cambodge",'Infos voyageurs'!AC78="août"),'Infos voyageurs'!AG78,"")</f>
        <v/>
      </c>
      <c r="K88" s="56" t="str">
        <f>IF(AND('Infos voyageurs'!AA78="Cambodge",'Infos voyageurs'!AC78="septembre"),'Infos voyageurs'!AG78,"")</f>
        <v/>
      </c>
      <c r="L88" s="58" t="str">
        <f>IF(AND('Infos voyageurs'!AA78="Cambodge",'Infos voyageurs'!AC78="octobre"),'Infos voyageurs'!AG78,"")</f>
        <v/>
      </c>
      <c r="M88" s="58" t="str">
        <f>IF(AND('Infos voyageurs'!AA78="Cambodge",'Infos voyageurs'!AC78="novembre"),'Infos voyageurs'!AG78,"")</f>
        <v/>
      </c>
      <c r="N88" s="58" t="str">
        <f>IF(AND('Infos voyageurs'!AA78="Cambodge",'Infos voyageurs'!AC78="décembre"),'Infos voyageurs'!AG78,"")</f>
        <v/>
      </c>
      <c r="P88" s="1"/>
      <c r="Q88" s="14"/>
      <c r="R88" s="24" t="str">
        <f>IF('Infos voyageurs'!AA78="Cambodge",'Infos voyageurs'!AI78,"")</f>
        <v/>
      </c>
      <c r="S88" s="14"/>
      <c r="T88" s="68"/>
      <c r="U88" s="54" t="str">
        <f>IF('Infos voyageurs'!AE78="Cambodge",'Infos voyageurs'!AL78,"")</f>
        <v/>
      </c>
      <c r="V88" s="68"/>
      <c r="W88" s="69"/>
      <c r="X88" s="56" t="str">
        <f>IF('Infos voyageurs'!AA78="Cambodge",'Infos voyageurs'!AN78,"")</f>
        <v/>
      </c>
      <c r="Y88" s="69"/>
      <c r="Z88" s="70"/>
      <c r="AA88" s="58">
        <f t="shared" si="4"/>
        <v>0</v>
      </c>
      <c r="AB88" s="70"/>
    </row>
    <row r="89" spans="1:185" s="35" customFormat="1" x14ac:dyDescent="0.2">
      <c r="A89" s="1" t="str">
        <f>IF('Infos voyageurs'!AA79="Cambodge",'Infos voyageurs'!B79,"")</f>
        <v/>
      </c>
      <c r="B89" s="61">
        <f t="shared" si="3"/>
        <v>0</v>
      </c>
      <c r="C89" s="24" t="str">
        <f>IF(AND('Infos voyageurs'!AA79="Cambodge",'Infos voyageurs'!AC79="janvier"),'Infos voyageurs'!AG79,"")</f>
        <v/>
      </c>
      <c r="D89" s="24" t="str">
        <f>IF(AND('Infos voyageurs'!AA79="Cambodge",'Infos voyageurs'!AC79="février"),'Infos voyageurs'!AG79,"")</f>
        <v/>
      </c>
      <c r="E89" s="24" t="str">
        <f>IF(AND('Infos voyageurs'!AA79="Cambodge",'Infos voyageurs'!AC79="mars"),'Infos voyageurs'!AG79,"")</f>
        <v/>
      </c>
      <c r="F89" s="54" t="str">
        <f>IF(AND('Infos voyageurs'!AA79="Cambodge",'Infos voyageurs'!AC79="avril"),'Infos voyageurs'!AG79,"")</f>
        <v/>
      </c>
      <c r="G89" s="54" t="str">
        <f>IF(AND('Infos voyageurs'!AA79="Cambodge",'Infos voyageurs'!AC79="mai"),'Infos voyageurs'!AG79,"")</f>
        <v/>
      </c>
      <c r="H89" s="54" t="str">
        <f>IF(AND('Infos voyageurs'!AA80="Cambodge",'Infos voyageurs'!AC80="juin"),'Infos voyageurs'!AG80,"")</f>
        <v/>
      </c>
      <c r="I89" s="56" t="str">
        <f>IF(AND('Infos voyageurs'!AA79="Cambodge",'Infos voyageurs'!AC79="juillet"),'Infos voyageurs'!AG79,"")</f>
        <v/>
      </c>
      <c r="J89" s="56" t="str">
        <f>IF(AND('Infos voyageurs'!AA79="Cambodge",'Infos voyageurs'!AC79="août"),'Infos voyageurs'!AG79,"")</f>
        <v/>
      </c>
      <c r="K89" s="56" t="str">
        <f>IF(AND('Infos voyageurs'!AA79="Cambodge",'Infos voyageurs'!AC79="septembre"),'Infos voyageurs'!AG79,"")</f>
        <v/>
      </c>
      <c r="L89" s="58" t="str">
        <f>IF(AND('Infos voyageurs'!AA79="Cambodge",'Infos voyageurs'!AC79="octobre"),'Infos voyageurs'!AG79,"")</f>
        <v/>
      </c>
      <c r="M89" s="58" t="str">
        <f>IF(AND('Infos voyageurs'!AA79="Cambodge",'Infos voyageurs'!AC79="novembre"),'Infos voyageurs'!AG79,"")</f>
        <v/>
      </c>
      <c r="N89" s="58" t="str">
        <f>IF(AND('Infos voyageurs'!AA79="Cambodge",'Infos voyageurs'!AC79="décembre"),'Infos voyageurs'!AG79,"")</f>
        <v/>
      </c>
      <c r="O89" s="4"/>
      <c r="P89" s="1"/>
      <c r="Q89" s="14"/>
      <c r="R89" s="24" t="str">
        <f>IF('Infos voyageurs'!AA79="Cambodge",'Infos voyageurs'!AI79,"")</f>
        <v/>
      </c>
      <c r="S89" s="14"/>
      <c r="T89" s="68"/>
      <c r="U89" s="54" t="str">
        <f>IF('Infos voyageurs'!AE79="Cambodge",'Infos voyageurs'!AL79,"")</f>
        <v/>
      </c>
      <c r="V89" s="68"/>
      <c r="W89" s="69"/>
      <c r="X89" s="56" t="str">
        <f>IF('Infos voyageurs'!AA79="Cambodge",'Infos voyageurs'!AN79,"")</f>
        <v/>
      </c>
      <c r="Y89" s="69"/>
      <c r="Z89" s="70"/>
      <c r="AA89" s="58">
        <f t="shared" si="4"/>
        <v>0</v>
      </c>
      <c r="AB89" s="70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</row>
    <row r="90" spans="1:185" s="36" customFormat="1" x14ac:dyDescent="0.2">
      <c r="A90" s="1" t="str">
        <f>IF('Infos voyageurs'!AA80="Cambodge",'Infos voyageurs'!B80,"")</f>
        <v/>
      </c>
      <c r="B90" s="61">
        <f t="shared" si="3"/>
        <v>0</v>
      </c>
      <c r="C90" s="24" t="str">
        <f>IF(AND('Infos voyageurs'!AA80="Cambodge",'Infos voyageurs'!AC80="janvier"),'Infos voyageurs'!AG80,"")</f>
        <v/>
      </c>
      <c r="D90" s="24" t="str">
        <f>IF(AND('Infos voyageurs'!AA80="Cambodge",'Infos voyageurs'!AC80="février"),'Infos voyageurs'!AG80,"")</f>
        <v/>
      </c>
      <c r="E90" s="24" t="str">
        <f>IF(AND('Infos voyageurs'!AA80="Cambodge",'Infos voyageurs'!AC80="mars"),'Infos voyageurs'!AG80,"")</f>
        <v/>
      </c>
      <c r="F90" s="54" t="str">
        <f>IF(AND('Infos voyageurs'!AA80="Cambodge",'Infos voyageurs'!AC80="avril"),'Infos voyageurs'!AG80,"")</f>
        <v/>
      </c>
      <c r="G90" s="54" t="str">
        <f>IF(AND('Infos voyageurs'!AA80="Cambodge",'Infos voyageurs'!AC80="mai"),'Infos voyageurs'!AG80,"")</f>
        <v/>
      </c>
      <c r="H90" s="54" t="str">
        <f>IF(AND('Infos voyageurs'!AA81="Cambodge",'Infos voyageurs'!AC81="juin"),'Infos voyageurs'!AG81,"")</f>
        <v/>
      </c>
      <c r="I90" s="56" t="str">
        <f>IF(AND('Infos voyageurs'!AA80="Cambodge",'Infos voyageurs'!AC80="juillet"),'Infos voyageurs'!AG80,"")</f>
        <v/>
      </c>
      <c r="J90" s="56" t="str">
        <f>IF(AND('Infos voyageurs'!AA80="Cambodge",'Infos voyageurs'!AC80="août"),'Infos voyageurs'!AG80,"")</f>
        <v/>
      </c>
      <c r="K90" s="56" t="str">
        <f>IF(AND('Infos voyageurs'!AA80="Cambodge",'Infos voyageurs'!AC80="septembre"),'Infos voyageurs'!AG80,"")</f>
        <v/>
      </c>
      <c r="L90" s="58" t="str">
        <f>IF(AND('Infos voyageurs'!AA80="Cambodge",'Infos voyageurs'!AC80="octobre"),'Infos voyageurs'!AG80,"")</f>
        <v/>
      </c>
      <c r="M90" s="58" t="str">
        <f>IF(AND('Infos voyageurs'!AA80="Cambodge",'Infos voyageurs'!AC80="novembre"),'Infos voyageurs'!AG80,"")</f>
        <v/>
      </c>
      <c r="N90" s="58" t="str">
        <f>IF(AND('Infos voyageurs'!AA80="Cambodge",'Infos voyageurs'!AC80="décembre"),'Infos voyageurs'!AG80,"")</f>
        <v/>
      </c>
      <c r="O90" s="4"/>
      <c r="P90" s="1"/>
      <c r="Q90" s="14"/>
      <c r="R90" s="24" t="str">
        <f>IF('Infos voyageurs'!AA80="Cambodge",'Infos voyageurs'!AI80,"")</f>
        <v/>
      </c>
      <c r="S90" s="14"/>
      <c r="T90" s="68"/>
      <c r="U90" s="54" t="str">
        <f>IF('Infos voyageurs'!AE80="Cambodge",'Infos voyageurs'!AL80,"")</f>
        <v/>
      </c>
      <c r="V90" s="68"/>
      <c r="W90" s="69"/>
      <c r="X90" s="56" t="str">
        <f>IF('Infos voyageurs'!AA80="Cambodge",'Infos voyageurs'!AN80,"")</f>
        <v/>
      </c>
      <c r="Y90" s="69"/>
      <c r="Z90" s="70"/>
      <c r="AA90" s="58">
        <f t="shared" si="4"/>
        <v>0</v>
      </c>
      <c r="AB90" s="70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</row>
    <row r="91" spans="1:185" s="30" customFormat="1" x14ac:dyDescent="0.2">
      <c r="A91" s="1" t="str">
        <f>IF('Infos voyageurs'!AA81="Cambodge",'Infos voyageurs'!B81,"")</f>
        <v/>
      </c>
      <c r="B91" s="61">
        <f t="shared" si="3"/>
        <v>0</v>
      </c>
      <c r="C91" s="24" t="str">
        <f>IF(AND('Infos voyageurs'!AA81="Cambodge",'Infos voyageurs'!AC81="janvier"),'Infos voyageurs'!AG81,"")</f>
        <v/>
      </c>
      <c r="D91" s="24" t="str">
        <f>IF(AND('Infos voyageurs'!AA81="Cambodge",'Infos voyageurs'!AC81="février"),'Infos voyageurs'!AG81,"")</f>
        <v/>
      </c>
      <c r="E91" s="24" t="str">
        <f>IF(AND('Infos voyageurs'!AA81="Cambodge",'Infos voyageurs'!AC81="mars"),'Infos voyageurs'!AG81,"")</f>
        <v/>
      </c>
      <c r="F91" s="54" t="str">
        <f>IF(AND('Infos voyageurs'!AA81="Cambodge",'Infos voyageurs'!AC81="avril"),'Infos voyageurs'!AG81,"")</f>
        <v/>
      </c>
      <c r="G91" s="54" t="str">
        <f>IF(AND('Infos voyageurs'!AA81="Cambodge",'Infos voyageurs'!AC81="mai"),'Infos voyageurs'!AG81,"")</f>
        <v/>
      </c>
      <c r="H91" s="54" t="str">
        <f>IF(AND('Infos voyageurs'!AA82="Cambodge",'Infos voyageurs'!AC82="juin"),'Infos voyageurs'!AG82,"")</f>
        <v/>
      </c>
      <c r="I91" s="56" t="str">
        <f>IF(AND('Infos voyageurs'!AA81="Cambodge",'Infos voyageurs'!AC81="juillet"),'Infos voyageurs'!AG81,"")</f>
        <v/>
      </c>
      <c r="J91" s="56" t="str">
        <f>IF(AND('Infos voyageurs'!AA81="Cambodge",'Infos voyageurs'!AC81="août"),'Infos voyageurs'!AG81,"")</f>
        <v/>
      </c>
      <c r="K91" s="56" t="str">
        <f>IF(AND('Infos voyageurs'!AA81="Cambodge",'Infos voyageurs'!AC81="septembre"),'Infos voyageurs'!AG81,"")</f>
        <v/>
      </c>
      <c r="L91" s="58" t="str">
        <f>IF(AND('Infos voyageurs'!AA81="Cambodge",'Infos voyageurs'!AC81="octobre"),'Infos voyageurs'!AG81,"")</f>
        <v/>
      </c>
      <c r="M91" s="58" t="str">
        <f>IF(AND('Infos voyageurs'!AA81="Cambodge",'Infos voyageurs'!AC81="novembre"),'Infos voyageurs'!AG81,"")</f>
        <v/>
      </c>
      <c r="N91" s="58" t="str">
        <f>IF(AND('Infos voyageurs'!AA81="Cambodge",'Infos voyageurs'!AC81="décembre"),'Infos voyageurs'!AG81,"")</f>
        <v/>
      </c>
      <c r="O91" s="4"/>
      <c r="P91" s="1"/>
      <c r="Q91" s="14"/>
      <c r="R91" s="24" t="str">
        <f>IF('Infos voyageurs'!AA81="Cambodge",'Infos voyageurs'!AI81,"")</f>
        <v/>
      </c>
      <c r="S91" s="14"/>
      <c r="T91" s="68"/>
      <c r="U91" s="54" t="str">
        <f>IF('Infos voyageurs'!AE81="Cambodge",'Infos voyageurs'!AL81,"")</f>
        <v/>
      </c>
      <c r="V91" s="68"/>
      <c r="W91" s="69"/>
      <c r="X91" s="56" t="str">
        <f>IF('Infos voyageurs'!AA81="Cambodge",'Infos voyageurs'!AN81,"")</f>
        <v/>
      </c>
      <c r="Y91" s="69"/>
      <c r="Z91" s="70"/>
      <c r="AA91" s="58">
        <f t="shared" si="4"/>
        <v>0</v>
      </c>
      <c r="AB91" s="70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</row>
    <row r="92" spans="1:185" x14ac:dyDescent="0.2">
      <c r="A92" s="1" t="str">
        <f>IF('Infos voyageurs'!AA82="Cambodge",'Infos voyageurs'!B82,"")</f>
        <v/>
      </c>
      <c r="B92" s="61">
        <f t="shared" si="3"/>
        <v>0</v>
      </c>
      <c r="C92" s="24" t="str">
        <f>IF(AND('Infos voyageurs'!AA82="Cambodge",'Infos voyageurs'!AC82="janvier"),'Infos voyageurs'!AG82,"")</f>
        <v/>
      </c>
      <c r="D92" s="24" t="str">
        <f>IF(AND('Infos voyageurs'!AA82="Cambodge",'Infos voyageurs'!AC82="février"),'Infos voyageurs'!AG82,"")</f>
        <v/>
      </c>
      <c r="E92" s="24" t="str">
        <f>IF(AND('Infos voyageurs'!AA82="Cambodge",'Infos voyageurs'!AC82="mars"),'Infos voyageurs'!AG82,"")</f>
        <v/>
      </c>
      <c r="F92" s="54" t="str">
        <f>IF(AND('Infos voyageurs'!AA82="Cambodge",'Infos voyageurs'!AC82="avril"),'Infos voyageurs'!AG82,"")</f>
        <v/>
      </c>
      <c r="G92" s="54" t="str">
        <f>IF(AND('Infos voyageurs'!AA82="Cambodge",'Infos voyageurs'!AC82="mai"),'Infos voyageurs'!AG82,"")</f>
        <v/>
      </c>
      <c r="H92" s="54" t="str">
        <f>IF(AND('Infos voyageurs'!AA83="Cambodge",'Infos voyageurs'!AC83="juin"),'Infos voyageurs'!AG83,"")</f>
        <v/>
      </c>
      <c r="I92" s="56" t="str">
        <f>IF(AND('Infos voyageurs'!AA82="Cambodge",'Infos voyageurs'!AC82="juillet"),'Infos voyageurs'!AG82,"")</f>
        <v/>
      </c>
      <c r="J92" s="56" t="str">
        <f>IF(AND('Infos voyageurs'!AA82="Cambodge",'Infos voyageurs'!AC82="août"),'Infos voyageurs'!AG82,"")</f>
        <v/>
      </c>
      <c r="K92" s="56" t="str">
        <f>IF(AND('Infos voyageurs'!AA82="Cambodge",'Infos voyageurs'!AC82="septembre"),'Infos voyageurs'!AG82,"")</f>
        <v/>
      </c>
      <c r="L92" s="58" t="str">
        <f>IF(AND('Infos voyageurs'!AA82="Cambodge",'Infos voyageurs'!AC82="octobre"),'Infos voyageurs'!AG82,"")</f>
        <v/>
      </c>
      <c r="M92" s="58" t="str">
        <f>IF(AND('Infos voyageurs'!AA82="Cambodge",'Infos voyageurs'!AC82="novembre"),'Infos voyageurs'!AG82,"")</f>
        <v/>
      </c>
      <c r="N92" s="58" t="str">
        <f>IF(AND('Infos voyageurs'!AA82="Cambodge",'Infos voyageurs'!AC82="décembre"),'Infos voyageurs'!AG82,"")</f>
        <v/>
      </c>
      <c r="P92" s="1"/>
      <c r="Q92" s="14"/>
      <c r="R92" s="24" t="str">
        <f>IF('Infos voyageurs'!AA82="Cambodge",'Infos voyageurs'!AI82,"")</f>
        <v/>
      </c>
      <c r="S92" s="14"/>
      <c r="T92" s="68"/>
      <c r="U92" s="54" t="str">
        <f>IF('Infos voyageurs'!AE82="Cambodge",'Infos voyageurs'!AL82,"")</f>
        <v/>
      </c>
      <c r="V92" s="68"/>
      <c r="W92" s="69"/>
      <c r="X92" s="56" t="str">
        <f>IF('Infos voyageurs'!AA82="Cambodge",'Infos voyageurs'!AN82,"")</f>
        <v/>
      </c>
      <c r="Y92" s="69"/>
      <c r="Z92" s="70"/>
      <c r="AA92" s="58">
        <f t="shared" si="4"/>
        <v>0</v>
      </c>
      <c r="AB92" s="70"/>
    </row>
    <row r="93" spans="1:185" s="30" customFormat="1" x14ac:dyDescent="0.2">
      <c r="A93" s="1" t="str">
        <f>IF('Infos voyageurs'!AA83="Cambodge",'Infos voyageurs'!B83,"")</f>
        <v/>
      </c>
      <c r="B93" s="61">
        <f t="shared" si="3"/>
        <v>0</v>
      </c>
      <c r="C93" s="24" t="str">
        <f>IF(AND('Infos voyageurs'!AA83="Cambodge",'Infos voyageurs'!AC83="janvier"),'Infos voyageurs'!AG83,"")</f>
        <v/>
      </c>
      <c r="D93" s="24" t="str">
        <f>IF(AND('Infos voyageurs'!AA83="Cambodge",'Infos voyageurs'!AC83="février"),'Infos voyageurs'!AG83,"")</f>
        <v/>
      </c>
      <c r="E93" s="24" t="str">
        <f>IF(AND('Infos voyageurs'!AA83="Cambodge",'Infos voyageurs'!AC83="mars"),'Infos voyageurs'!AG83,"")</f>
        <v/>
      </c>
      <c r="F93" s="54" t="str">
        <f>IF(AND('Infos voyageurs'!AA83="Cambodge",'Infos voyageurs'!AC83="avril"),'Infos voyageurs'!AG83,"")</f>
        <v/>
      </c>
      <c r="G93" s="54" t="str">
        <f>IF(AND('Infos voyageurs'!AA83="Cambodge",'Infos voyageurs'!AC83="mai"),'Infos voyageurs'!AG83,"")</f>
        <v/>
      </c>
      <c r="H93" s="54" t="str">
        <f>IF(AND('Infos voyageurs'!AA84="Cambodge",'Infos voyageurs'!AC84="juin"),'Infos voyageurs'!AG84,"")</f>
        <v/>
      </c>
      <c r="I93" s="56" t="str">
        <f>IF(AND('Infos voyageurs'!AA83="Cambodge",'Infos voyageurs'!AC83="juillet"),'Infos voyageurs'!AG83,"")</f>
        <v/>
      </c>
      <c r="J93" s="56" t="str">
        <f>IF(AND('Infos voyageurs'!AA83="Cambodge",'Infos voyageurs'!AC83="août"),'Infos voyageurs'!AG83,"")</f>
        <v/>
      </c>
      <c r="K93" s="56" t="str">
        <f>IF(AND('Infos voyageurs'!AA83="Cambodge",'Infos voyageurs'!AC83="septembre"),'Infos voyageurs'!AG83,"")</f>
        <v/>
      </c>
      <c r="L93" s="58" t="str">
        <f>IF(AND('Infos voyageurs'!AA83="Cambodge",'Infos voyageurs'!AC83="octobre"),'Infos voyageurs'!AG83,"")</f>
        <v/>
      </c>
      <c r="M93" s="58" t="str">
        <f>IF(AND('Infos voyageurs'!AA83="Cambodge",'Infos voyageurs'!AC83="novembre"),'Infos voyageurs'!AG83,"")</f>
        <v/>
      </c>
      <c r="N93" s="58" t="str">
        <f>IF(AND('Infos voyageurs'!AA83="Cambodge",'Infos voyageurs'!AC83="décembre"),'Infos voyageurs'!AG83,"")</f>
        <v/>
      </c>
      <c r="O93" s="4"/>
      <c r="P93" s="1"/>
      <c r="Q93" s="14"/>
      <c r="R93" s="24" t="str">
        <f>IF('Infos voyageurs'!AA83="Cambodge",'Infos voyageurs'!AI83,"")</f>
        <v/>
      </c>
      <c r="S93" s="14"/>
      <c r="T93" s="68"/>
      <c r="U93" s="54" t="str">
        <f>IF('Infos voyageurs'!AE83="Cambodge",'Infos voyageurs'!AL83,"")</f>
        <v/>
      </c>
      <c r="V93" s="68"/>
      <c r="W93" s="69"/>
      <c r="X93" s="56" t="str">
        <f>IF('Infos voyageurs'!AA83="Cambodge",'Infos voyageurs'!AN83,"")</f>
        <v/>
      </c>
      <c r="Y93" s="69"/>
      <c r="Z93" s="70"/>
      <c r="AA93" s="58">
        <f t="shared" si="4"/>
        <v>0</v>
      </c>
      <c r="AB93" s="70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</row>
    <row r="94" spans="1:185" x14ac:dyDescent="0.2">
      <c r="A94" s="1" t="str">
        <f>IF('Infos voyageurs'!AA84="Cambodge",'Infos voyageurs'!B84,"")</f>
        <v/>
      </c>
      <c r="B94" s="61">
        <f t="shared" si="3"/>
        <v>0</v>
      </c>
      <c r="C94" s="24" t="str">
        <f>IF(AND('Infos voyageurs'!AA84="Cambodge",'Infos voyageurs'!AC84="janvier"),'Infos voyageurs'!AG84,"")</f>
        <v/>
      </c>
      <c r="D94" s="24" t="str">
        <f>IF(AND('Infos voyageurs'!AA84="Cambodge",'Infos voyageurs'!AC84="février"),'Infos voyageurs'!AG84,"")</f>
        <v/>
      </c>
      <c r="E94" s="24" t="str">
        <f>IF(AND('Infos voyageurs'!AA84="Cambodge",'Infos voyageurs'!AC84="mars"),'Infos voyageurs'!AG84,"")</f>
        <v/>
      </c>
      <c r="F94" s="54" t="str">
        <f>IF(AND('Infos voyageurs'!AA84="Cambodge",'Infos voyageurs'!AC84="avril"),'Infos voyageurs'!AG84,"")</f>
        <v/>
      </c>
      <c r="G94" s="54" t="str">
        <f>IF(AND('Infos voyageurs'!AA84="Cambodge",'Infos voyageurs'!AC84="mai"),'Infos voyageurs'!AG84,"")</f>
        <v/>
      </c>
      <c r="H94" s="54" t="str">
        <f>IF(AND('Infos voyageurs'!AA85="Cambodge",'Infos voyageurs'!AC85="juin"),'Infos voyageurs'!AG85,"")</f>
        <v/>
      </c>
      <c r="I94" s="56" t="str">
        <f>IF(AND('Infos voyageurs'!AA84="Cambodge",'Infos voyageurs'!AC84="juillet"),'Infos voyageurs'!AG84,"")</f>
        <v/>
      </c>
      <c r="J94" s="56" t="str">
        <f>IF(AND('Infos voyageurs'!AA84="Cambodge",'Infos voyageurs'!AC84="août"),'Infos voyageurs'!AG84,"")</f>
        <v/>
      </c>
      <c r="K94" s="56" t="str">
        <f>IF(AND('Infos voyageurs'!AA84="Cambodge",'Infos voyageurs'!AC84="septembre"),'Infos voyageurs'!AG84,"")</f>
        <v/>
      </c>
      <c r="L94" s="58" t="str">
        <f>IF(AND('Infos voyageurs'!AA84="Cambodge",'Infos voyageurs'!AC84="octobre"),'Infos voyageurs'!AG84,"")</f>
        <v/>
      </c>
      <c r="M94" s="58" t="str">
        <f>IF(AND('Infos voyageurs'!AA84="Cambodge",'Infos voyageurs'!AC84="novembre"),'Infos voyageurs'!AG84,"")</f>
        <v/>
      </c>
      <c r="N94" s="58" t="str">
        <f>IF(AND('Infos voyageurs'!AA84="Cambodge",'Infos voyageurs'!AC84="décembre"),'Infos voyageurs'!AG84,"")</f>
        <v/>
      </c>
      <c r="P94" s="1"/>
      <c r="Q94" s="14"/>
      <c r="R94" s="24" t="str">
        <f>IF('Infos voyageurs'!AA84="Cambodge",'Infos voyageurs'!AI84,"")</f>
        <v/>
      </c>
      <c r="S94" s="14"/>
      <c r="T94" s="68"/>
      <c r="U94" s="54" t="str">
        <f>IF('Infos voyageurs'!AE84="Cambodge",'Infos voyageurs'!AL84,"")</f>
        <v/>
      </c>
      <c r="V94" s="68"/>
      <c r="W94" s="69"/>
      <c r="X94" s="56" t="str">
        <f>IF('Infos voyageurs'!AA84="Cambodge",'Infos voyageurs'!AN84,"")</f>
        <v/>
      </c>
      <c r="Y94" s="69"/>
      <c r="Z94" s="70"/>
      <c r="AA94" s="58">
        <f t="shared" si="4"/>
        <v>0</v>
      </c>
      <c r="AB94" s="70"/>
    </row>
    <row r="95" spans="1:185" s="38" customFormat="1" x14ac:dyDescent="0.2">
      <c r="A95" s="1" t="str">
        <f>IF('Infos voyageurs'!AA85="Cambodge",'Infos voyageurs'!B85,"")</f>
        <v/>
      </c>
      <c r="B95" s="61">
        <f t="shared" si="3"/>
        <v>0</v>
      </c>
      <c r="C95" s="24" t="str">
        <f>IF(AND('Infos voyageurs'!AA85="Cambodge",'Infos voyageurs'!AC85="janvier"),'Infos voyageurs'!AG85,"")</f>
        <v/>
      </c>
      <c r="D95" s="24" t="str">
        <f>IF(AND('Infos voyageurs'!AA85="Cambodge",'Infos voyageurs'!AC85="février"),'Infos voyageurs'!AG85,"")</f>
        <v/>
      </c>
      <c r="E95" s="24" t="str">
        <f>IF(AND('Infos voyageurs'!AA85="Cambodge",'Infos voyageurs'!AC85="mars"),'Infos voyageurs'!AG85,"")</f>
        <v/>
      </c>
      <c r="F95" s="54" t="str">
        <f>IF(AND('Infos voyageurs'!AA85="Cambodge",'Infos voyageurs'!AC85="avril"),'Infos voyageurs'!AG85,"")</f>
        <v/>
      </c>
      <c r="G95" s="54" t="str">
        <f>IF(AND('Infos voyageurs'!AA85="Cambodge",'Infos voyageurs'!AC85="mai"),'Infos voyageurs'!AG85,"")</f>
        <v/>
      </c>
      <c r="H95" s="54" t="str">
        <f>IF(AND('Infos voyageurs'!AA86="Cambodge",'Infos voyageurs'!AC86="juin"),'Infos voyageurs'!AG86,"")</f>
        <v/>
      </c>
      <c r="I95" s="56" t="str">
        <f>IF(AND('Infos voyageurs'!AA85="Cambodge",'Infos voyageurs'!AC85="juillet"),'Infos voyageurs'!AG85,"")</f>
        <v/>
      </c>
      <c r="J95" s="56" t="str">
        <f>IF(AND('Infos voyageurs'!AA85="Cambodge",'Infos voyageurs'!AC85="août"),'Infos voyageurs'!AG85,"")</f>
        <v/>
      </c>
      <c r="K95" s="56" t="str">
        <f>IF(AND('Infos voyageurs'!AA85="Cambodge",'Infos voyageurs'!AC85="septembre"),'Infos voyageurs'!AG85,"")</f>
        <v/>
      </c>
      <c r="L95" s="58" t="str">
        <f>IF(AND('Infos voyageurs'!AA85="Cambodge",'Infos voyageurs'!AC85="octobre"),'Infos voyageurs'!AG85,"")</f>
        <v/>
      </c>
      <c r="M95" s="58" t="str">
        <f>IF(AND('Infos voyageurs'!AA85="Cambodge",'Infos voyageurs'!AC85="novembre"),'Infos voyageurs'!AG85,"")</f>
        <v/>
      </c>
      <c r="N95" s="58" t="str">
        <f>IF(AND('Infos voyageurs'!AA85="Cambodge",'Infos voyageurs'!AC85="décembre"),'Infos voyageurs'!AG85,"")</f>
        <v/>
      </c>
      <c r="O95" s="4"/>
      <c r="P95" s="1"/>
      <c r="Q95" s="14"/>
      <c r="R95" s="24" t="str">
        <f>IF('Infos voyageurs'!AA85="Cambodge",'Infos voyageurs'!AI85,"")</f>
        <v/>
      </c>
      <c r="S95" s="14"/>
      <c r="T95" s="68"/>
      <c r="U95" s="54" t="str">
        <f>IF('Infos voyageurs'!AE85="Cambodge",'Infos voyageurs'!AL85,"")</f>
        <v/>
      </c>
      <c r="V95" s="68"/>
      <c r="W95" s="69"/>
      <c r="X95" s="56" t="str">
        <f>IF('Infos voyageurs'!AA85="Cambodge",'Infos voyageurs'!AN85,"")</f>
        <v/>
      </c>
      <c r="Y95" s="69"/>
      <c r="Z95" s="70"/>
      <c r="AA95" s="58">
        <f t="shared" si="4"/>
        <v>0</v>
      </c>
      <c r="AB95" s="70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</row>
    <row r="96" spans="1:185" x14ac:dyDescent="0.2">
      <c r="A96" s="1" t="str">
        <f>IF('Infos voyageurs'!AA86="Cambodge",'Infos voyageurs'!B86,"")</f>
        <v/>
      </c>
      <c r="B96" s="61">
        <f t="shared" si="3"/>
        <v>0</v>
      </c>
      <c r="C96" s="24" t="str">
        <f>IF(AND('Infos voyageurs'!AA86="Cambodge",'Infos voyageurs'!AC86="janvier"),'Infos voyageurs'!AG86,"")</f>
        <v/>
      </c>
      <c r="D96" s="24" t="str">
        <f>IF(AND('Infos voyageurs'!AA86="Cambodge",'Infos voyageurs'!AC86="février"),'Infos voyageurs'!AG86,"")</f>
        <v/>
      </c>
      <c r="E96" s="24" t="str">
        <f>IF(AND('Infos voyageurs'!AA86="Cambodge",'Infos voyageurs'!AC86="mars"),'Infos voyageurs'!AG86,"")</f>
        <v/>
      </c>
      <c r="F96" s="54" t="str">
        <f>IF(AND('Infos voyageurs'!AA86="Cambodge",'Infos voyageurs'!AC86="avril"),'Infos voyageurs'!AG86,"")</f>
        <v/>
      </c>
      <c r="G96" s="54" t="str">
        <f>IF(AND('Infos voyageurs'!AA86="Cambodge",'Infos voyageurs'!AC86="mai"),'Infos voyageurs'!AG86,"")</f>
        <v/>
      </c>
      <c r="H96" s="54" t="str">
        <f>IF(AND('Infos voyageurs'!AA87="Cambodge",'Infos voyageurs'!AC87="juin"),'Infos voyageurs'!AG87,"")</f>
        <v/>
      </c>
      <c r="I96" s="56" t="str">
        <f>IF(AND('Infos voyageurs'!AA86="Cambodge",'Infos voyageurs'!AC86="juillet"),'Infos voyageurs'!AG86,"")</f>
        <v/>
      </c>
      <c r="J96" s="56" t="str">
        <f>IF(AND('Infos voyageurs'!AA86="Cambodge",'Infos voyageurs'!AC86="août"),'Infos voyageurs'!AG86,"")</f>
        <v/>
      </c>
      <c r="K96" s="56" t="str">
        <f>IF(AND('Infos voyageurs'!AA86="Cambodge",'Infos voyageurs'!AC86="septembre"),'Infos voyageurs'!AG86,"")</f>
        <v/>
      </c>
      <c r="L96" s="58" t="str">
        <f>IF(AND('Infos voyageurs'!AA86="Cambodge",'Infos voyageurs'!AC86="octobre"),'Infos voyageurs'!AG86,"")</f>
        <v/>
      </c>
      <c r="M96" s="58" t="str">
        <f>IF(AND('Infos voyageurs'!AA86="Cambodge",'Infos voyageurs'!AC86="novembre"),'Infos voyageurs'!AG86,"")</f>
        <v/>
      </c>
      <c r="N96" s="58" t="str">
        <f>IF(AND('Infos voyageurs'!AA86="Cambodge",'Infos voyageurs'!AC86="décembre"),'Infos voyageurs'!AG86,"")</f>
        <v/>
      </c>
      <c r="P96" s="1"/>
      <c r="Q96" s="14"/>
      <c r="R96" s="24" t="str">
        <f>IF('Infos voyageurs'!AA86="Cambodge",'Infos voyageurs'!AI86,"")</f>
        <v/>
      </c>
      <c r="S96" s="14"/>
      <c r="T96" s="68"/>
      <c r="U96" s="54" t="str">
        <f>IF('Infos voyageurs'!AE86="Cambodge",'Infos voyageurs'!AL86,"")</f>
        <v/>
      </c>
      <c r="V96" s="68"/>
      <c r="W96" s="69"/>
      <c r="X96" s="56" t="str">
        <f>IF('Infos voyageurs'!AA86="Cambodge",'Infos voyageurs'!AN86,"")</f>
        <v/>
      </c>
      <c r="Y96" s="69"/>
      <c r="Z96" s="70"/>
      <c r="AA96" s="58">
        <f t="shared" si="4"/>
        <v>0</v>
      </c>
      <c r="AB96" s="70"/>
    </row>
    <row r="97" spans="1:185" x14ac:dyDescent="0.2">
      <c r="A97" s="1" t="str">
        <f>IF('Infos voyageurs'!AA87="Cambodge",'Infos voyageurs'!B87,"")</f>
        <v/>
      </c>
      <c r="B97" s="61">
        <f t="shared" si="3"/>
        <v>0</v>
      </c>
      <c r="C97" s="24" t="str">
        <f>IF(AND('Infos voyageurs'!AA87="Cambodge",'Infos voyageurs'!AC87="janvier"),'Infos voyageurs'!AG87,"")</f>
        <v/>
      </c>
      <c r="D97" s="24" t="str">
        <f>IF(AND('Infos voyageurs'!AA87="Cambodge",'Infos voyageurs'!AC87="février"),'Infos voyageurs'!AG87,"")</f>
        <v/>
      </c>
      <c r="E97" s="24" t="str">
        <f>IF(AND('Infos voyageurs'!AA87="Cambodge",'Infos voyageurs'!AC87="mars"),'Infos voyageurs'!AG87,"")</f>
        <v/>
      </c>
      <c r="F97" s="54" t="str">
        <f>IF(AND('Infos voyageurs'!AA87="Cambodge",'Infos voyageurs'!AC87="avril"),'Infos voyageurs'!AG87,"")</f>
        <v/>
      </c>
      <c r="G97" s="54" t="str">
        <f>IF(AND('Infos voyageurs'!AA87="Cambodge",'Infos voyageurs'!AC87="mai"),'Infos voyageurs'!AG87,"")</f>
        <v/>
      </c>
      <c r="H97" s="54" t="str">
        <f>IF(AND('Infos voyageurs'!AA88="Cambodge",'Infos voyageurs'!AC88="juin"),'Infos voyageurs'!AG88,"")</f>
        <v/>
      </c>
      <c r="I97" s="56" t="str">
        <f>IF(AND('Infos voyageurs'!AA87="Cambodge",'Infos voyageurs'!AC87="juillet"),'Infos voyageurs'!AG87,"")</f>
        <v/>
      </c>
      <c r="J97" s="56" t="str">
        <f>IF(AND('Infos voyageurs'!AA87="Cambodge",'Infos voyageurs'!AC87="août"),'Infos voyageurs'!AG87,"")</f>
        <v/>
      </c>
      <c r="K97" s="56" t="str">
        <f>IF(AND('Infos voyageurs'!AA87="Cambodge",'Infos voyageurs'!AC87="septembre"),'Infos voyageurs'!AG87,"")</f>
        <v/>
      </c>
      <c r="L97" s="58" t="str">
        <f>IF(AND('Infos voyageurs'!AA87="Cambodge",'Infos voyageurs'!AC87="octobre"),'Infos voyageurs'!AG87,"")</f>
        <v/>
      </c>
      <c r="M97" s="58" t="str">
        <f>IF(AND('Infos voyageurs'!AA87="Cambodge",'Infos voyageurs'!AC87="novembre"),'Infos voyageurs'!AG87,"")</f>
        <v/>
      </c>
      <c r="N97" s="58" t="str">
        <f>IF(AND('Infos voyageurs'!AA87="Cambodge",'Infos voyageurs'!AC87="décembre"),'Infos voyageurs'!AG87,"")</f>
        <v/>
      </c>
      <c r="P97" s="1"/>
      <c r="Q97" s="14"/>
      <c r="R97" s="24" t="str">
        <f>IF('Infos voyageurs'!AA87="Cambodge",'Infos voyageurs'!AI87,"")</f>
        <v/>
      </c>
      <c r="S97" s="14"/>
      <c r="T97" s="68"/>
      <c r="U97" s="54" t="str">
        <f>IF('Infos voyageurs'!AE87="Cambodge",'Infos voyageurs'!AL87,"")</f>
        <v/>
      </c>
      <c r="V97" s="68"/>
      <c r="W97" s="69"/>
      <c r="X97" s="56" t="str">
        <f>IF('Infos voyageurs'!AA87="Cambodge",'Infos voyageurs'!AN87,"")</f>
        <v/>
      </c>
      <c r="Y97" s="69"/>
      <c r="Z97" s="70"/>
      <c r="AA97" s="58">
        <f t="shared" si="4"/>
        <v>0</v>
      </c>
      <c r="AB97" s="70"/>
    </row>
    <row r="98" spans="1:185" s="30" customFormat="1" x14ac:dyDescent="0.2">
      <c r="A98" s="1" t="str">
        <f>IF('Infos voyageurs'!AA88="Cambodge",'Infos voyageurs'!B88,"")</f>
        <v/>
      </c>
      <c r="B98" s="61">
        <f t="shared" si="3"/>
        <v>0</v>
      </c>
      <c r="C98" s="24" t="str">
        <f>IF(AND('Infos voyageurs'!AA88="Cambodge",'Infos voyageurs'!AC88="janvier"),'Infos voyageurs'!AG88,"")</f>
        <v/>
      </c>
      <c r="D98" s="24" t="str">
        <f>IF(AND('Infos voyageurs'!AA88="Cambodge",'Infos voyageurs'!AC88="février"),'Infos voyageurs'!AG88,"")</f>
        <v/>
      </c>
      <c r="E98" s="24" t="str">
        <f>IF(AND('Infos voyageurs'!AA88="Cambodge",'Infos voyageurs'!AC88="mars"),'Infos voyageurs'!AG88,"")</f>
        <v/>
      </c>
      <c r="F98" s="54" t="str">
        <f>IF(AND('Infos voyageurs'!AA88="Cambodge",'Infos voyageurs'!AC88="avril"),'Infos voyageurs'!AG88,"")</f>
        <v/>
      </c>
      <c r="G98" s="54" t="str">
        <f>IF(AND('Infos voyageurs'!AA88="Cambodge",'Infos voyageurs'!AC88="mai"),'Infos voyageurs'!AG88,"")</f>
        <v/>
      </c>
      <c r="H98" s="54" t="str">
        <f>IF(AND('Infos voyageurs'!AA89="Cambodge",'Infos voyageurs'!AC89="juin"),'Infos voyageurs'!AG89,"")</f>
        <v/>
      </c>
      <c r="I98" s="56" t="str">
        <f>IF(AND('Infos voyageurs'!AA88="Cambodge",'Infos voyageurs'!AC88="juillet"),'Infos voyageurs'!AG88,"")</f>
        <v/>
      </c>
      <c r="J98" s="56" t="str">
        <f>IF(AND('Infos voyageurs'!AA88="Cambodge",'Infos voyageurs'!AC88="août"),'Infos voyageurs'!AG88,"")</f>
        <v/>
      </c>
      <c r="K98" s="56" t="str">
        <f>IF(AND('Infos voyageurs'!AA88="Cambodge",'Infos voyageurs'!AC88="septembre"),'Infos voyageurs'!AG88,"")</f>
        <v/>
      </c>
      <c r="L98" s="58" t="str">
        <f>IF(AND('Infos voyageurs'!AA88="Cambodge",'Infos voyageurs'!AC88="octobre"),'Infos voyageurs'!AG88,"")</f>
        <v/>
      </c>
      <c r="M98" s="58" t="str">
        <f>IF(AND('Infos voyageurs'!AA88="Cambodge",'Infos voyageurs'!AC88="novembre"),'Infos voyageurs'!AG88,"")</f>
        <v/>
      </c>
      <c r="N98" s="58" t="str">
        <f>IF(AND('Infos voyageurs'!AA88="Cambodge",'Infos voyageurs'!AC88="décembre"),'Infos voyageurs'!AG88,"")</f>
        <v/>
      </c>
      <c r="O98" s="4"/>
      <c r="P98" s="1"/>
      <c r="Q98" s="14"/>
      <c r="R98" s="24" t="str">
        <f>IF('Infos voyageurs'!AA88="Cambodge",'Infos voyageurs'!AI88,"")</f>
        <v/>
      </c>
      <c r="S98" s="14"/>
      <c r="T98" s="68"/>
      <c r="U98" s="54" t="str">
        <f>IF('Infos voyageurs'!AE88="Cambodge",'Infos voyageurs'!AL88,"")</f>
        <v/>
      </c>
      <c r="V98" s="68"/>
      <c r="W98" s="69"/>
      <c r="X98" s="56" t="str">
        <f>IF('Infos voyageurs'!AA88="Cambodge",'Infos voyageurs'!AN88,"")</f>
        <v/>
      </c>
      <c r="Y98" s="69"/>
      <c r="Z98" s="70"/>
      <c r="AA98" s="58">
        <f t="shared" si="4"/>
        <v>0</v>
      </c>
      <c r="AB98" s="70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</row>
    <row r="99" spans="1:185" x14ac:dyDescent="0.2">
      <c r="A99" s="1" t="str">
        <f>IF('Infos voyageurs'!AA89="Cambodge",'Infos voyageurs'!B89,"")</f>
        <v/>
      </c>
      <c r="B99" s="61">
        <f t="shared" si="3"/>
        <v>0</v>
      </c>
      <c r="C99" s="24" t="str">
        <f>IF(AND('Infos voyageurs'!AA89="Cambodge",'Infos voyageurs'!AC89="janvier"),'Infos voyageurs'!AG89,"")</f>
        <v/>
      </c>
      <c r="D99" s="24" t="str">
        <f>IF(AND('Infos voyageurs'!AA89="Cambodge",'Infos voyageurs'!AC89="février"),'Infos voyageurs'!AG89,"")</f>
        <v/>
      </c>
      <c r="E99" s="24" t="str">
        <f>IF(AND('Infos voyageurs'!AA89="Cambodge",'Infos voyageurs'!AC89="mars"),'Infos voyageurs'!AG89,"")</f>
        <v/>
      </c>
      <c r="F99" s="54" t="str">
        <f>IF(AND('Infos voyageurs'!AA89="Cambodge",'Infos voyageurs'!AC89="avril"),'Infos voyageurs'!AG89,"")</f>
        <v/>
      </c>
      <c r="G99" s="54" t="str">
        <f>IF(AND('Infos voyageurs'!AA89="Cambodge",'Infos voyageurs'!AC89="mai"),'Infos voyageurs'!AG89,"")</f>
        <v/>
      </c>
      <c r="H99" s="54" t="str">
        <f>IF(AND('Infos voyageurs'!AA90="Cambodge",'Infos voyageurs'!AC90="juin"),'Infos voyageurs'!AG90,"")</f>
        <v/>
      </c>
      <c r="I99" s="56" t="str">
        <f>IF(AND('Infos voyageurs'!AA89="Cambodge",'Infos voyageurs'!AC89="juillet"),'Infos voyageurs'!AG89,"")</f>
        <v/>
      </c>
      <c r="J99" s="56" t="str">
        <f>IF(AND('Infos voyageurs'!AA89="Cambodge",'Infos voyageurs'!AC89="août"),'Infos voyageurs'!AG89,"")</f>
        <v/>
      </c>
      <c r="K99" s="56" t="str">
        <f>IF(AND('Infos voyageurs'!AA89="Cambodge",'Infos voyageurs'!AC89="septembre"),'Infos voyageurs'!AG89,"")</f>
        <v/>
      </c>
      <c r="L99" s="58" t="str">
        <f>IF(AND('Infos voyageurs'!AA89="Cambodge",'Infos voyageurs'!AC89="octobre"),'Infos voyageurs'!AG89,"")</f>
        <v/>
      </c>
      <c r="M99" s="58" t="str">
        <f>IF(AND('Infos voyageurs'!AA89="Cambodge",'Infos voyageurs'!AC89="novembre"),'Infos voyageurs'!AG89,"")</f>
        <v/>
      </c>
      <c r="N99" s="58" t="str">
        <f>IF(AND('Infos voyageurs'!AA89="Cambodge",'Infos voyageurs'!AC89="décembre"),'Infos voyageurs'!AG89,"")</f>
        <v/>
      </c>
      <c r="P99" s="1"/>
      <c r="Q99" s="14"/>
      <c r="R99" s="24" t="str">
        <f>IF('Infos voyageurs'!AA89="Cambodge",'Infos voyageurs'!AI89,"")</f>
        <v/>
      </c>
      <c r="S99" s="14"/>
      <c r="T99" s="68"/>
      <c r="U99" s="54" t="str">
        <f>IF('Infos voyageurs'!AE89="Cambodge",'Infos voyageurs'!AL89,"")</f>
        <v/>
      </c>
      <c r="V99" s="68"/>
      <c r="W99" s="69"/>
      <c r="X99" s="56" t="str">
        <f>IF('Infos voyageurs'!AA89="Cambodge",'Infos voyageurs'!AN89,"")</f>
        <v/>
      </c>
      <c r="Y99" s="69"/>
      <c r="Z99" s="70"/>
      <c r="AA99" s="58">
        <f t="shared" si="4"/>
        <v>0</v>
      </c>
      <c r="AB99" s="70"/>
    </row>
    <row r="100" spans="1:185" s="30" customFormat="1" x14ac:dyDescent="0.2">
      <c r="A100" s="1" t="str">
        <f>IF('Infos voyageurs'!AA90="Cambodge",'Infos voyageurs'!B90,"")</f>
        <v/>
      </c>
      <c r="B100" s="61">
        <f t="shared" si="3"/>
        <v>0</v>
      </c>
      <c r="C100" s="24" t="str">
        <f>IF(AND('Infos voyageurs'!AA90="Cambodge",'Infos voyageurs'!AC90="janvier"),'Infos voyageurs'!AG90,"")</f>
        <v/>
      </c>
      <c r="D100" s="24" t="str">
        <f>IF(AND('Infos voyageurs'!AA90="Cambodge",'Infos voyageurs'!AC90="février"),'Infos voyageurs'!AG90,"")</f>
        <v/>
      </c>
      <c r="E100" s="24" t="str">
        <f>IF(AND('Infos voyageurs'!AA90="Cambodge",'Infos voyageurs'!AC90="mars"),'Infos voyageurs'!AG90,"")</f>
        <v/>
      </c>
      <c r="F100" s="54" t="str">
        <f>IF(AND('Infos voyageurs'!AA90="Cambodge",'Infos voyageurs'!AC90="avril"),'Infos voyageurs'!AG90,"")</f>
        <v/>
      </c>
      <c r="G100" s="54" t="str">
        <f>IF(AND('Infos voyageurs'!AA90="Cambodge",'Infos voyageurs'!AC90="mai"),'Infos voyageurs'!AG90,"")</f>
        <v/>
      </c>
      <c r="H100" s="54" t="str">
        <f>IF(AND('Infos voyageurs'!AA91="Cambodge",'Infos voyageurs'!AC91="juin"),'Infos voyageurs'!AG91,"")</f>
        <v/>
      </c>
      <c r="I100" s="56" t="str">
        <f>IF(AND('Infos voyageurs'!AA90="Cambodge",'Infos voyageurs'!AC90="juillet"),'Infos voyageurs'!AG90,"")</f>
        <v/>
      </c>
      <c r="J100" s="56" t="str">
        <f>IF(AND('Infos voyageurs'!AA90="Cambodge",'Infos voyageurs'!AC90="août"),'Infos voyageurs'!AG90,"")</f>
        <v/>
      </c>
      <c r="K100" s="56" t="str">
        <f>IF(AND('Infos voyageurs'!AA90="Cambodge",'Infos voyageurs'!AC90="septembre"),'Infos voyageurs'!AG90,"")</f>
        <v/>
      </c>
      <c r="L100" s="58" t="str">
        <f>IF(AND('Infos voyageurs'!AA90="Cambodge",'Infos voyageurs'!AC90="octobre"),'Infos voyageurs'!AG90,"")</f>
        <v/>
      </c>
      <c r="M100" s="58" t="str">
        <f>IF(AND('Infos voyageurs'!AA90="Cambodge",'Infos voyageurs'!AC90="novembre"),'Infos voyageurs'!AG90,"")</f>
        <v/>
      </c>
      <c r="N100" s="58" t="str">
        <f>IF(AND('Infos voyageurs'!AA90="Cambodge",'Infos voyageurs'!AC90="décembre"),'Infos voyageurs'!AG90,"")</f>
        <v/>
      </c>
      <c r="O100" s="4"/>
      <c r="P100" s="1"/>
      <c r="Q100" s="14"/>
      <c r="R100" s="24" t="str">
        <f>IF('Infos voyageurs'!AA90="Cambodge",'Infos voyageurs'!AI90,"")</f>
        <v/>
      </c>
      <c r="S100" s="14"/>
      <c r="T100" s="68"/>
      <c r="U100" s="54" t="str">
        <f>IF('Infos voyageurs'!AE90="Cambodge",'Infos voyageurs'!AL90,"")</f>
        <v/>
      </c>
      <c r="V100" s="68"/>
      <c r="W100" s="69"/>
      <c r="X100" s="56" t="str">
        <f>IF('Infos voyageurs'!AA90="Cambodge",'Infos voyageurs'!AN90,"")</f>
        <v/>
      </c>
      <c r="Y100" s="69"/>
      <c r="Z100" s="70"/>
      <c r="AA100" s="58">
        <f t="shared" si="4"/>
        <v>0</v>
      </c>
      <c r="AB100" s="70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</row>
    <row r="101" spans="1:185" x14ac:dyDescent="0.2">
      <c r="A101" s="1" t="str">
        <f>IF('Infos voyageurs'!AA91="Cambodge",'Infos voyageurs'!B91,"")</f>
        <v/>
      </c>
      <c r="B101" s="61">
        <f t="shared" si="3"/>
        <v>0</v>
      </c>
      <c r="C101" s="24" t="str">
        <f>IF(AND('Infos voyageurs'!AA91="Cambodge",'Infos voyageurs'!AC91="janvier"),'Infos voyageurs'!AG91,"")</f>
        <v/>
      </c>
      <c r="D101" s="24" t="str">
        <f>IF(AND('Infos voyageurs'!AA91="Cambodge",'Infos voyageurs'!AC91="février"),'Infos voyageurs'!AG91,"")</f>
        <v/>
      </c>
      <c r="E101" s="24" t="str">
        <f>IF(AND('Infos voyageurs'!AA91="Cambodge",'Infos voyageurs'!AC91="mars"),'Infos voyageurs'!AG91,"")</f>
        <v/>
      </c>
      <c r="F101" s="54" t="str">
        <f>IF(AND('Infos voyageurs'!AA91="Cambodge",'Infos voyageurs'!AC91="avril"),'Infos voyageurs'!AG91,"")</f>
        <v/>
      </c>
      <c r="G101" s="54" t="str">
        <f>IF(AND('Infos voyageurs'!AA91="Cambodge",'Infos voyageurs'!AC91="mai"),'Infos voyageurs'!AG91,"")</f>
        <v/>
      </c>
      <c r="H101" s="54" t="str">
        <f>IF(AND('Infos voyageurs'!AA92="Cambodge",'Infos voyageurs'!AC92="juin"),'Infos voyageurs'!AG92,"")</f>
        <v/>
      </c>
      <c r="I101" s="56" t="str">
        <f>IF(AND('Infos voyageurs'!AA91="Cambodge",'Infos voyageurs'!AC91="juillet"),'Infos voyageurs'!AG91,"")</f>
        <v/>
      </c>
      <c r="J101" s="56" t="str">
        <f>IF(AND('Infos voyageurs'!AA91="Cambodge",'Infos voyageurs'!AC91="août"),'Infos voyageurs'!AG91,"")</f>
        <v/>
      </c>
      <c r="K101" s="56" t="str">
        <f>IF(AND('Infos voyageurs'!AA91="Cambodge",'Infos voyageurs'!AC91="septembre"),'Infos voyageurs'!AG91,"")</f>
        <v/>
      </c>
      <c r="L101" s="58" t="str">
        <f>IF(AND('Infos voyageurs'!AA91="Cambodge",'Infos voyageurs'!AC91="octobre"),'Infos voyageurs'!AG91,"")</f>
        <v/>
      </c>
      <c r="M101" s="58" t="str">
        <f>IF(AND('Infos voyageurs'!AA91="Cambodge",'Infos voyageurs'!AC91="novembre"),'Infos voyageurs'!AG91,"")</f>
        <v/>
      </c>
      <c r="N101" s="58" t="str">
        <f>IF(AND('Infos voyageurs'!AA91="Cambodge",'Infos voyageurs'!AC91="décembre"),'Infos voyageurs'!AG91,"")</f>
        <v/>
      </c>
      <c r="P101" s="1"/>
      <c r="Q101" s="14"/>
      <c r="R101" s="24" t="str">
        <f>IF('Infos voyageurs'!AA91="Cambodge",'Infos voyageurs'!AI91,"")</f>
        <v/>
      </c>
      <c r="S101" s="14"/>
      <c r="T101" s="68"/>
      <c r="U101" s="54" t="str">
        <f>IF('Infos voyageurs'!AE91="Cambodge",'Infos voyageurs'!AL91,"")</f>
        <v/>
      </c>
      <c r="V101" s="68"/>
      <c r="W101" s="69"/>
      <c r="X101" s="56" t="str">
        <f>IF('Infos voyageurs'!AA91="Cambodge",'Infos voyageurs'!AN91,"")</f>
        <v/>
      </c>
      <c r="Y101" s="69"/>
      <c r="Z101" s="70"/>
      <c r="AA101" s="58">
        <f t="shared" si="4"/>
        <v>0</v>
      </c>
      <c r="AB101" s="70"/>
    </row>
    <row r="102" spans="1:185" s="36" customFormat="1" x14ac:dyDescent="0.2">
      <c r="A102" s="1" t="str">
        <f>IF('Infos voyageurs'!AA92="Cambodge",'Infos voyageurs'!B92,"")</f>
        <v/>
      </c>
      <c r="B102" s="61">
        <f t="shared" si="3"/>
        <v>0</v>
      </c>
      <c r="C102" s="24" t="str">
        <f>IF(AND('Infos voyageurs'!AA92="Cambodge",'Infos voyageurs'!AC92="janvier"),'Infos voyageurs'!AG92,"")</f>
        <v/>
      </c>
      <c r="D102" s="24" t="str">
        <f>IF(AND('Infos voyageurs'!AA92="Cambodge",'Infos voyageurs'!AC92="février"),'Infos voyageurs'!AG92,"")</f>
        <v/>
      </c>
      <c r="E102" s="24" t="str">
        <f>IF(AND('Infos voyageurs'!AA92="Cambodge",'Infos voyageurs'!AC92="mars"),'Infos voyageurs'!AG92,"")</f>
        <v/>
      </c>
      <c r="F102" s="54" t="str">
        <f>IF(AND('Infos voyageurs'!AA92="Cambodge",'Infos voyageurs'!AC92="avril"),'Infos voyageurs'!AG92,"")</f>
        <v/>
      </c>
      <c r="G102" s="54" t="str">
        <f>IF(AND('Infos voyageurs'!AA92="Cambodge",'Infos voyageurs'!AC92="mai"),'Infos voyageurs'!AG92,"")</f>
        <v/>
      </c>
      <c r="H102" s="54" t="str">
        <f>IF(AND('Infos voyageurs'!AA93="Cambodge",'Infos voyageurs'!AC93="juin"),'Infos voyageurs'!AG93,"")</f>
        <v/>
      </c>
      <c r="I102" s="56" t="str">
        <f>IF(AND('Infos voyageurs'!AA92="Cambodge",'Infos voyageurs'!AC92="juillet"),'Infos voyageurs'!AG92,"")</f>
        <v/>
      </c>
      <c r="J102" s="56" t="str">
        <f>IF(AND('Infos voyageurs'!AA92="Cambodge",'Infos voyageurs'!AC92="août"),'Infos voyageurs'!AG92,"")</f>
        <v/>
      </c>
      <c r="K102" s="56" t="str">
        <f>IF(AND('Infos voyageurs'!AA92="Cambodge",'Infos voyageurs'!AC92="septembre"),'Infos voyageurs'!AG92,"")</f>
        <v/>
      </c>
      <c r="L102" s="58" t="str">
        <f>IF(AND('Infos voyageurs'!AA92="Cambodge",'Infos voyageurs'!AC92="octobre"),'Infos voyageurs'!AG92,"")</f>
        <v/>
      </c>
      <c r="M102" s="58" t="str">
        <f>IF(AND('Infos voyageurs'!AA92="Cambodge",'Infos voyageurs'!AC92="novembre"),'Infos voyageurs'!AG92,"")</f>
        <v/>
      </c>
      <c r="N102" s="58" t="str">
        <f>IF(AND('Infos voyageurs'!AA92="Cambodge",'Infos voyageurs'!AC92="décembre"),'Infos voyageurs'!AG92,"")</f>
        <v/>
      </c>
      <c r="O102" s="4"/>
      <c r="P102" s="1"/>
      <c r="Q102" s="14"/>
      <c r="R102" s="24" t="str">
        <f>IF('Infos voyageurs'!AA92="Cambodge",'Infos voyageurs'!AI92,"")</f>
        <v/>
      </c>
      <c r="S102" s="14"/>
      <c r="T102" s="68"/>
      <c r="U102" s="54" t="str">
        <f>IF('Infos voyageurs'!AE92="Cambodge",'Infos voyageurs'!AL92,"")</f>
        <v/>
      </c>
      <c r="V102" s="68"/>
      <c r="W102" s="69"/>
      <c r="X102" s="56" t="str">
        <f>IF('Infos voyageurs'!AA92="Cambodge",'Infos voyageurs'!AN92,"")</f>
        <v/>
      </c>
      <c r="Y102" s="69"/>
      <c r="Z102" s="70"/>
      <c r="AA102" s="58">
        <f t="shared" si="4"/>
        <v>0</v>
      </c>
      <c r="AB102" s="70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</row>
    <row r="103" spans="1:185" x14ac:dyDescent="0.2">
      <c r="A103" s="1" t="str">
        <f>IF('Infos voyageurs'!AA93="Cambodge",'Infos voyageurs'!B93,"")</f>
        <v/>
      </c>
      <c r="B103" s="61">
        <f t="shared" si="3"/>
        <v>0</v>
      </c>
      <c r="C103" s="24" t="str">
        <f>IF(AND('Infos voyageurs'!AA93="Cambodge",'Infos voyageurs'!AC93="janvier"),'Infos voyageurs'!AG93,"")</f>
        <v/>
      </c>
      <c r="D103" s="24" t="str">
        <f>IF(AND('Infos voyageurs'!AA93="Cambodge",'Infos voyageurs'!AC93="février"),'Infos voyageurs'!AG93,"")</f>
        <v/>
      </c>
      <c r="E103" s="24" t="str">
        <f>IF(AND('Infos voyageurs'!AA93="Cambodge",'Infos voyageurs'!AC93="mars"),'Infos voyageurs'!AG93,"")</f>
        <v/>
      </c>
      <c r="F103" s="54" t="str">
        <f>IF(AND('Infos voyageurs'!AA93="Cambodge",'Infos voyageurs'!AC93="avril"),'Infos voyageurs'!AG93,"")</f>
        <v/>
      </c>
      <c r="G103" s="54" t="str">
        <f>IF(AND('Infos voyageurs'!AA93="Cambodge",'Infos voyageurs'!AC93="mai"),'Infos voyageurs'!AG93,"")</f>
        <v/>
      </c>
      <c r="H103" s="54" t="str">
        <f>IF(AND('Infos voyageurs'!AA94="Cambodge",'Infos voyageurs'!AC94="juin"),'Infos voyageurs'!AG94,"")</f>
        <v/>
      </c>
      <c r="I103" s="56" t="str">
        <f>IF(AND('Infos voyageurs'!AA93="Cambodge",'Infos voyageurs'!AC93="juillet"),'Infos voyageurs'!AG93,"")</f>
        <v/>
      </c>
      <c r="J103" s="56" t="str">
        <f>IF(AND('Infos voyageurs'!AA93="Cambodge",'Infos voyageurs'!AC93="août"),'Infos voyageurs'!AG93,"")</f>
        <v/>
      </c>
      <c r="K103" s="56" t="str">
        <f>IF(AND('Infos voyageurs'!AA93="Cambodge",'Infos voyageurs'!AC93="septembre"),'Infos voyageurs'!AG93,"")</f>
        <v/>
      </c>
      <c r="L103" s="58" t="str">
        <f>IF(AND('Infos voyageurs'!AA93="Cambodge",'Infos voyageurs'!AC93="octobre"),'Infos voyageurs'!AG93,"")</f>
        <v/>
      </c>
      <c r="M103" s="58" t="str">
        <f>IF(AND('Infos voyageurs'!AA93="Cambodge",'Infos voyageurs'!AC93="novembre"),'Infos voyageurs'!AG93,"")</f>
        <v/>
      </c>
      <c r="N103" s="58" t="str">
        <f>IF(AND('Infos voyageurs'!AA93="Cambodge",'Infos voyageurs'!AC93="décembre"),'Infos voyageurs'!AG93,"")</f>
        <v/>
      </c>
      <c r="P103" s="1"/>
      <c r="Q103" s="14"/>
      <c r="R103" s="24" t="str">
        <f>IF('Infos voyageurs'!AA93="Cambodge",'Infos voyageurs'!AI93,"")</f>
        <v/>
      </c>
      <c r="S103" s="14"/>
      <c r="T103" s="68"/>
      <c r="U103" s="54" t="str">
        <f>IF('Infos voyageurs'!AE93="Cambodge",'Infos voyageurs'!AL93,"")</f>
        <v/>
      </c>
      <c r="V103" s="68"/>
      <c r="W103" s="69"/>
      <c r="X103" s="56" t="str">
        <f>IF('Infos voyageurs'!AA93="Cambodge",'Infos voyageurs'!AN93,"")</f>
        <v/>
      </c>
      <c r="Y103" s="69"/>
      <c r="Z103" s="70"/>
      <c r="AA103" s="58">
        <f t="shared" si="4"/>
        <v>0</v>
      </c>
      <c r="AB103" s="70"/>
    </row>
    <row r="104" spans="1:185" s="30" customFormat="1" x14ac:dyDescent="0.2">
      <c r="A104" s="1" t="str">
        <f>IF('Infos voyageurs'!AA94="Cambodge",'Infos voyageurs'!B94,"")</f>
        <v/>
      </c>
      <c r="B104" s="61">
        <f t="shared" si="3"/>
        <v>0</v>
      </c>
      <c r="C104" s="24" t="str">
        <f>IF(AND('Infos voyageurs'!AA94="Cambodge",'Infos voyageurs'!AC94="janvier"),'Infos voyageurs'!AG94,"")</f>
        <v/>
      </c>
      <c r="D104" s="24" t="str">
        <f>IF(AND('Infos voyageurs'!AA94="Cambodge",'Infos voyageurs'!AC94="février"),'Infos voyageurs'!AG94,"")</f>
        <v/>
      </c>
      <c r="E104" s="24" t="str">
        <f>IF(AND('Infos voyageurs'!AA94="Cambodge",'Infos voyageurs'!AC94="mars"),'Infos voyageurs'!AG94,"")</f>
        <v/>
      </c>
      <c r="F104" s="54" t="str">
        <f>IF(AND('Infos voyageurs'!AA94="Cambodge",'Infos voyageurs'!AC94="avril"),'Infos voyageurs'!AG94,"")</f>
        <v/>
      </c>
      <c r="G104" s="54" t="str">
        <f>IF(AND('Infos voyageurs'!AA94="Cambodge",'Infos voyageurs'!AC94="mai"),'Infos voyageurs'!AG94,"")</f>
        <v/>
      </c>
      <c r="H104" s="54" t="str">
        <f>IF(AND('Infos voyageurs'!AA95="Cambodge",'Infos voyageurs'!AC95="juin"),'Infos voyageurs'!AG95,"")</f>
        <v/>
      </c>
      <c r="I104" s="56" t="str">
        <f>IF(AND('Infos voyageurs'!AA94="Cambodge",'Infos voyageurs'!AC94="juillet"),'Infos voyageurs'!AG94,"")</f>
        <v/>
      </c>
      <c r="J104" s="56" t="str">
        <f>IF(AND('Infos voyageurs'!AA94="Cambodge",'Infos voyageurs'!AC94="août"),'Infos voyageurs'!AG94,"")</f>
        <v/>
      </c>
      <c r="K104" s="56" t="str">
        <f>IF(AND('Infos voyageurs'!AA94="Cambodge",'Infos voyageurs'!AC94="septembre"),'Infos voyageurs'!AG94,"")</f>
        <v/>
      </c>
      <c r="L104" s="58" t="str">
        <f>IF(AND('Infos voyageurs'!AA94="Cambodge",'Infos voyageurs'!AC94="octobre"),'Infos voyageurs'!AG94,"")</f>
        <v/>
      </c>
      <c r="M104" s="58" t="str">
        <f>IF(AND('Infos voyageurs'!AA94="Cambodge",'Infos voyageurs'!AC94="novembre"),'Infos voyageurs'!AG94,"")</f>
        <v/>
      </c>
      <c r="N104" s="58" t="str">
        <f>IF(AND('Infos voyageurs'!AA94="Cambodge",'Infos voyageurs'!AC94="décembre"),'Infos voyageurs'!AG94,"")</f>
        <v/>
      </c>
      <c r="O104" s="4"/>
      <c r="P104" s="1"/>
      <c r="Q104" s="14"/>
      <c r="R104" s="24" t="str">
        <f>IF('Infos voyageurs'!AA94="Cambodge",'Infos voyageurs'!AI94,"")</f>
        <v/>
      </c>
      <c r="S104" s="14"/>
      <c r="T104" s="68"/>
      <c r="U104" s="54" t="str">
        <f>IF('Infos voyageurs'!AE94="Cambodge",'Infos voyageurs'!AL94,"")</f>
        <v/>
      </c>
      <c r="V104" s="68"/>
      <c r="W104" s="69"/>
      <c r="X104" s="56" t="str">
        <f>IF('Infos voyageurs'!AA94="Cambodge",'Infos voyageurs'!AN94,"")</f>
        <v/>
      </c>
      <c r="Y104" s="69"/>
      <c r="Z104" s="70"/>
      <c r="AA104" s="58">
        <f t="shared" si="4"/>
        <v>0</v>
      </c>
      <c r="AB104" s="70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</row>
    <row r="105" spans="1:185" s="30" customFormat="1" x14ac:dyDescent="0.2">
      <c r="A105" s="1" t="str">
        <f>IF('Infos voyageurs'!AA95="Cambodge",'Infos voyageurs'!B95,"")</f>
        <v/>
      </c>
      <c r="B105" s="61">
        <f t="shared" si="3"/>
        <v>0</v>
      </c>
      <c r="C105" s="24" t="str">
        <f>IF(AND('Infos voyageurs'!AA95="Cambodge",'Infos voyageurs'!AC95="janvier"),'Infos voyageurs'!AG95,"")</f>
        <v/>
      </c>
      <c r="D105" s="24" t="str">
        <f>IF(AND('Infos voyageurs'!AA95="Cambodge",'Infos voyageurs'!AC95="février"),'Infos voyageurs'!AG95,"")</f>
        <v/>
      </c>
      <c r="E105" s="24" t="str">
        <f>IF(AND('Infos voyageurs'!AA95="Cambodge",'Infos voyageurs'!AC95="mars"),'Infos voyageurs'!AG95,"")</f>
        <v/>
      </c>
      <c r="F105" s="54" t="str">
        <f>IF(AND('Infos voyageurs'!AA95="Cambodge",'Infos voyageurs'!AC95="avril"),'Infos voyageurs'!AG95,"")</f>
        <v/>
      </c>
      <c r="G105" s="54" t="str">
        <f>IF(AND('Infos voyageurs'!AA95="Cambodge",'Infos voyageurs'!AC95="mai"),'Infos voyageurs'!AG95,"")</f>
        <v/>
      </c>
      <c r="H105" s="54" t="str">
        <f>IF(AND('Infos voyageurs'!AA96="Cambodge",'Infos voyageurs'!AC96="juin"),'Infos voyageurs'!AG96,"")</f>
        <v/>
      </c>
      <c r="I105" s="56" t="str">
        <f>IF(AND('Infos voyageurs'!AA95="Cambodge",'Infos voyageurs'!AC95="juillet"),'Infos voyageurs'!AG95,"")</f>
        <v/>
      </c>
      <c r="J105" s="56" t="str">
        <f>IF(AND('Infos voyageurs'!AA95="Cambodge",'Infos voyageurs'!AC95="août"),'Infos voyageurs'!AG95,"")</f>
        <v/>
      </c>
      <c r="K105" s="56" t="str">
        <f>IF(AND('Infos voyageurs'!AA95="Cambodge",'Infos voyageurs'!AC95="septembre"),'Infos voyageurs'!AG95,"")</f>
        <v/>
      </c>
      <c r="L105" s="58" t="str">
        <f>IF(AND('Infos voyageurs'!AA95="Cambodge",'Infos voyageurs'!AC95="octobre"),'Infos voyageurs'!AG95,"")</f>
        <v/>
      </c>
      <c r="M105" s="58" t="str">
        <f>IF(AND('Infos voyageurs'!AA95="Cambodge",'Infos voyageurs'!AC95="novembre"),'Infos voyageurs'!AG95,"")</f>
        <v/>
      </c>
      <c r="N105" s="58" t="str">
        <f>IF(AND('Infos voyageurs'!AA95="Cambodge",'Infos voyageurs'!AC95="décembre"),'Infos voyageurs'!AG95,"")</f>
        <v/>
      </c>
      <c r="O105" s="4"/>
      <c r="P105" s="1"/>
      <c r="Q105" s="14"/>
      <c r="R105" s="24" t="str">
        <f>IF('Infos voyageurs'!AA95="Cambodge",'Infos voyageurs'!AI95,"")</f>
        <v/>
      </c>
      <c r="S105" s="14"/>
      <c r="T105" s="68"/>
      <c r="U105" s="54" t="str">
        <f>IF('Infos voyageurs'!AE95="Cambodge",'Infos voyageurs'!AL95,"")</f>
        <v/>
      </c>
      <c r="V105" s="68"/>
      <c r="W105" s="69"/>
      <c r="X105" s="56" t="str">
        <f>IF('Infos voyageurs'!AA95="Cambodge",'Infos voyageurs'!AN95,"")</f>
        <v/>
      </c>
      <c r="Y105" s="69"/>
      <c r="Z105" s="70"/>
      <c r="AA105" s="58">
        <f t="shared" si="4"/>
        <v>0</v>
      </c>
      <c r="AB105" s="70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</row>
    <row r="106" spans="1:185" x14ac:dyDescent="0.2">
      <c r="A106" s="1" t="str">
        <f>IF('Infos voyageurs'!AA96="Cambodge",'Infos voyageurs'!B96,"")</f>
        <v/>
      </c>
      <c r="B106" s="61">
        <f t="shared" si="3"/>
        <v>0</v>
      </c>
      <c r="C106" s="24" t="str">
        <f>IF(AND('Infos voyageurs'!AA96="Cambodge",'Infos voyageurs'!AC96="janvier"),'Infos voyageurs'!AG96,"")</f>
        <v/>
      </c>
      <c r="D106" s="24" t="str">
        <f>IF(AND('Infos voyageurs'!AA96="Cambodge",'Infos voyageurs'!AC96="février"),'Infos voyageurs'!AG96,"")</f>
        <v/>
      </c>
      <c r="E106" s="24" t="str">
        <f>IF(AND('Infos voyageurs'!AA96="Cambodge",'Infos voyageurs'!AC96="mars"),'Infos voyageurs'!AG96,"")</f>
        <v/>
      </c>
      <c r="F106" s="54" t="str">
        <f>IF(AND('Infos voyageurs'!AA96="Cambodge",'Infos voyageurs'!AC96="avril"),'Infos voyageurs'!AG96,"")</f>
        <v/>
      </c>
      <c r="G106" s="54" t="str">
        <f>IF(AND('Infos voyageurs'!AA96="Cambodge",'Infos voyageurs'!AC96="mai"),'Infos voyageurs'!AG96,"")</f>
        <v/>
      </c>
      <c r="H106" s="54" t="str">
        <f>IF(AND('Infos voyageurs'!AA97="Cambodge",'Infos voyageurs'!AC97="juin"),'Infos voyageurs'!AG97,"")</f>
        <v/>
      </c>
      <c r="I106" s="56" t="str">
        <f>IF(AND('Infos voyageurs'!AA96="Cambodge",'Infos voyageurs'!AC96="juillet"),'Infos voyageurs'!AG96,"")</f>
        <v/>
      </c>
      <c r="J106" s="56" t="str">
        <f>IF(AND('Infos voyageurs'!AA96="Cambodge",'Infos voyageurs'!AC96="août"),'Infos voyageurs'!AG96,"")</f>
        <v/>
      </c>
      <c r="K106" s="56" t="str">
        <f>IF(AND('Infos voyageurs'!AA96="Cambodge",'Infos voyageurs'!AC96="septembre"),'Infos voyageurs'!AG96,"")</f>
        <v/>
      </c>
      <c r="L106" s="58" t="str">
        <f>IF(AND('Infos voyageurs'!AA96="Cambodge",'Infos voyageurs'!AC96="octobre"),'Infos voyageurs'!AG96,"")</f>
        <v/>
      </c>
      <c r="M106" s="58" t="str">
        <f>IF(AND('Infos voyageurs'!AA96="Cambodge",'Infos voyageurs'!AC96="novembre"),'Infos voyageurs'!AG96,"")</f>
        <v/>
      </c>
      <c r="N106" s="58" t="str">
        <f>IF(AND('Infos voyageurs'!AA96="Cambodge",'Infos voyageurs'!AC96="décembre"),'Infos voyageurs'!AG96,"")</f>
        <v/>
      </c>
      <c r="P106" s="1"/>
      <c r="Q106" s="14"/>
      <c r="R106" s="24" t="str">
        <f>IF('Infos voyageurs'!AA96="Cambodge",'Infos voyageurs'!AI96,"")</f>
        <v/>
      </c>
      <c r="S106" s="14"/>
      <c r="T106" s="68"/>
      <c r="U106" s="54" t="str">
        <f>IF('Infos voyageurs'!AE96="Cambodge",'Infos voyageurs'!AL96,"")</f>
        <v/>
      </c>
      <c r="V106" s="68"/>
      <c r="W106" s="69"/>
      <c r="X106" s="56" t="str">
        <f>IF('Infos voyageurs'!AA96="Cambodge",'Infos voyageurs'!AN96,"")</f>
        <v/>
      </c>
      <c r="Y106" s="69"/>
      <c r="Z106" s="70"/>
      <c r="AA106" s="58">
        <f t="shared" si="4"/>
        <v>0</v>
      </c>
      <c r="AB106" s="70"/>
    </row>
    <row r="107" spans="1:185" x14ac:dyDescent="0.2">
      <c r="A107" s="1" t="str">
        <f>IF('Infos voyageurs'!AA97="Cambodge",'Infos voyageurs'!B97,"")</f>
        <v/>
      </c>
      <c r="B107" s="61">
        <f t="shared" si="3"/>
        <v>0</v>
      </c>
      <c r="C107" s="24" t="str">
        <f>IF(AND('Infos voyageurs'!AA97="Cambodge",'Infos voyageurs'!AC97="janvier"),'Infos voyageurs'!AG97,"")</f>
        <v/>
      </c>
      <c r="D107" s="24" t="str">
        <f>IF(AND('Infos voyageurs'!AA97="Cambodge",'Infos voyageurs'!AC97="février"),'Infos voyageurs'!AG97,"")</f>
        <v/>
      </c>
      <c r="E107" s="24" t="str">
        <f>IF(AND('Infos voyageurs'!AA97="Cambodge",'Infos voyageurs'!AC97="mars"),'Infos voyageurs'!AG97,"")</f>
        <v/>
      </c>
      <c r="F107" s="54" t="str">
        <f>IF(AND('Infos voyageurs'!AA97="Cambodge",'Infos voyageurs'!AC97="avril"),'Infos voyageurs'!AG97,"")</f>
        <v/>
      </c>
      <c r="G107" s="54" t="str">
        <f>IF(AND('Infos voyageurs'!AA97="Cambodge",'Infos voyageurs'!AC97="mai"),'Infos voyageurs'!AG97,"")</f>
        <v/>
      </c>
      <c r="H107" s="54" t="str">
        <f>IF(AND('Infos voyageurs'!AA98="Cambodge",'Infos voyageurs'!AC98="juin"),'Infos voyageurs'!AG98,"")</f>
        <v/>
      </c>
      <c r="I107" s="56" t="str">
        <f>IF(AND('Infos voyageurs'!AA97="Cambodge",'Infos voyageurs'!AC97="juillet"),'Infos voyageurs'!AG97,"")</f>
        <v/>
      </c>
      <c r="J107" s="56" t="str">
        <f>IF(AND('Infos voyageurs'!AA97="Cambodge",'Infos voyageurs'!AC97="août"),'Infos voyageurs'!AG97,"")</f>
        <v/>
      </c>
      <c r="K107" s="56" t="str">
        <f>IF(AND('Infos voyageurs'!AA97="Cambodge",'Infos voyageurs'!AC97="septembre"),'Infos voyageurs'!AG97,"")</f>
        <v/>
      </c>
      <c r="L107" s="58" t="str">
        <f>IF(AND('Infos voyageurs'!AA97="Cambodge",'Infos voyageurs'!AC97="octobre"),'Infos voyageurs'!AG97,"")</f>
        <v/>
      </c>
      <c r="M107" s="58" t="str">
        <f>IF(AND('Infos voyageurs'!AA97="Cambodge",'Infos voyageurs'!AC97="novembre"),'Infos voyageurs'!AG97,"")</f>
        <v/>
      </c>
      <c r="N107" s="58" t="str">
        <f>IF(AND('Infos voyageurs'!AA97="Cambodge",'Infos voyageurs'!AC97="décembre"),'Infos voyageurs'!AG97,"")</f>
        <v/>
      </c>
      <c r="P107" s="1"/>
      <c r="Q107" s="14"/>
      <c r="R107" s="24" t="str">
        <f>IF('Infos voyageurs'!AA97="Cambodge",'Infos voyageurs'!AI97,"")</f>
        <v/>
      </c>
      <c r="S107" s="14"/>
      <c r="T107" s="68"/>
      <c r="U107" s="54" t="str">
        <f>IF('Infos voyageurs'!AE97="Cambodge",'Infos voyageurs'!AL97,"")</f>
        <v/>
      </c>
      <c r="V107" s="68"/>
      <c r="W107" s="69"/>
      <c r="X107" s="56" t="str">
        <f>IF('Infos voyageurs'!AA97="Cambodge",'Infos voyageurs'!AN97,"")</f>
        <v/>
      </c>
      <c r="Y107" s="69"/>
      <c r="Z107" s="70"/>
      <c r="AA107" s="58">
        <f t="shared" si="4"/>
        <v>0</v>
      </c>
      <c r="AB107" s="70"/>
    </row>
    <row r="108" spans="1:185" x14ac:dyDescent="0.2">
      <c r="A108" s="1" t="str">
        <f>IF('Infos voyageurs'!AA98="Cambodge",'Infos voyageurs'!B98,"")</f>
        <v/>
      </c>
      <c r="B108" s="61">
        <f t="shared" si="3"/>
        <v>0</v>
      </c>
      <c r="C108" s="24" t="str">
        <f>IF(AND('Infos voyageurs'!AA98="Cambodge",'Infos voyageurs'!AC98="janvier"),'Infos voyageurs'!AG98,"")</f>
        <v/>
      </c>
      <c r="D108" s="24" t="str">
        <f>IF(AND('Infos voyageurs'!AA98="Cambodge",'Infos voyageurs'!AC98="février"),'Infos voyageurs'!AG98,"")</f>
        <v/>
      </c>
      <c r="E108" s="24" t="str">
        <f>IF(AND('Infos voyageurs'!AA98="Cambodge",'Infos voyageurs'!AC98="mars"),'Infos voyageurs'!AG98,"")</f>
        <v/>
      </c>
      <c r="F108" s="54" t="str">
        <f>IF(AND('Infos voyageurs'!AA98="Cambodge",'Infos voyageurs'!AC98="avril"),'Infos voyageurs'!AG98,"")</f>
        <v/>
      </c>
      <c r="G108" s="54" t="str">
        <f>IF(AND('Infos voyageurs'!AA98="Cambodge",'Infos voyageurs'!AC98="mai"),'Infos voyageurs'!AG98,"")</f>
        <v/>
      </c>
      <c r="H108" s="54" t="str">
        <f>IF(AND('Infos voyageurs'!AA99="Cambodge",'Infos voyageurs'!AC99="juin"),'Infos voyageurs'!AG99,"")</f>
        <v/>
      </c>
      <c r="I108" s="56" t="str">
        <f>IF(AND('Infos voyageurs'!AA98="Cambodge",'Infos voyageurs'!AC98="juillet"),'Infos voyageurs'!AG98,"")</f>
        <v/>
      </c>
      <c r="J108" s="56" t="str">
        <f>IF(AND('Infos voyageurs'!AA98="Cambodge",'Infos voyageurs'!AC98="août"),'Infos voyageurs'!AG98,"")</f>
        <v/>
      </c>
      <c r="K108" s="56" t="str">
        <f>IF(AND('Infos voyageurs'!AA98="Cambodge",'Infos voyageurs'!AC98="septembre"),'Infos voyageurs'!AG98,"")</f>
        <v/>
      </c>
      <c r="L108" s="58" t="str">
        <f>IF(AND('Infos voyageurs'!AA98="Cambodge",'Infos voyageurs'!AC98="octobre"),'Infos voyageurs'!AG98,"")</f>
        <v/>
      </c>
      <c r="M108" s="58" t="str">
        <f>IF(AND('Infos voyageurs'!AA98="Cambodge",'Infos voyageurs'!AC98="novembre"),'Infos voyageurs'!AG98,"")</f>
        <v/>
      </c>
      <c r="N108" s="58" t="str">
        <f>IF(AND('Infos voyageurs'!AA98="Cambodge",'Infos voyageurs'!AC98="décembre"),'Infos voyageurs'!AG98,"")</f>
        <v/>
      </c>
      <c r="P108" s="1"/>
      <c r="Q108" s="14"/>
      <c r="R108" s="24" t="str">
        <f>IF('Infos voyageurs'!AA98="Cambodge",'Infos voyageurs'!AI98,"")</f>
        <v/>
      </c>
      <c r="S108" s="14"/>
      <c r="T108" s="68"/>
      <c r="U108" s="54" t="str">
        <f>IF('Infos voyageurs'!AE98="Cambodge",'Infos voyageurs'!AL98,"")</f>
        <v/>
      </c>
      <c r="V108" s="68"/>
      <c r="W108" s="69"/>
      <c r="X108" s="56" t="str">
        <f>IF('Infos voyageurs'!AA98="Cambodge",'Infos voyageurs'!AN98,"")</f>
        <v/>
      </c>
      <c r="Y108" s="69"/>
      <c r="Z108" s="70"/>
      <c r="AA108" s="58">
        <f t="shared" si="4"/>
        <v>0</v>
      </c>
      <c r="AB108" s="70"/>
    </row>
    <row r="109" spans="1:185" s="30" customFormat="1" x14ac:dyDescent="0.2">
      <c r="A109" s="1" t="str">
        <f>IF('Infos voyageurs'!AA99="Cambodge",'Infos voyageurs'!B99,"")</f>
        <v/>
      </c>
      <c r="B109" s="61">
        <f t="shared" si="3"/>
        <v>0</v>
      </c>
      <c r="C109" s="24" t="str">
        <f>IF(AND('Infos voyageurs'!AA99="Cambodge",'Infos voyageurs'!AC99="janvier"),'Infos voyageurs'!AG99,"")</f>
        <v/>
      </c>
      <c r="D109" s="24" t="str">
        <f>IF(AND('Infos voyageurs'!AA99="Cambodge",'Infos voyageurs'!AC99="février"),'Infos voyageurs'!AG99,"")</f>
        <v/>
      </c>
      <c r="E109" s="24" t="str">
        <f>IF(AND('Infos voyageurs'!AA99="Cambodge",'Infos voyageurs'!AC99="mars"),'Infos voyageurs'!AG99,"")</f>
        <v/>
      </c>
      <c r="F109" s="54" t="str">
        <f>IF(AND('Infos voyageurs'!AA99="Cambodge",'Infos voyageurs'!AC99="avril"),'Infos voyageurs'!AG99,"")</f>
        <v/>
      </c>
      <c r="G109" s="54" t="str">
        <f>IF(AND('Infos voyageurs'!AA99="Cambodge",'Infos voyageurs'!AC99="mai"),'Infos voyageurs'!AG99,"")</f>
        <v/>
      </c>
      <c r="H109" s="54" t="str">
        <f>IF(AND('Infos voyageurs'!AA100="Cambodge",'Infos voyageurs'!AC100="juin"),'Infos voyageurs'!AG100,"")</f>
        <v/>
      </c>
      <c r="I109" s="56" t="str">
        <f>IF(AND('Infos voyageurs'!AA99="Cambodge",'Infos voyageurs'!AC99="juillet"),'Infos voyageurs'!AG99,"")</f>
        <v/>
      </c>
      <c r="J109" s="56" t="str">
        <f>IF(AND('Infos voyageurs'!AA99="Cambodge",'Infos voyageurs'!AC99="août"),'Infos voyageurs'!AG99,"")</f>
        <v/>
      </c>
      <c r="K109" s="56" t="str">
        <f>IF(AND('Infos voyageurs'!AA99="Cambodge",'Infos voyageurs'!AC99="septembre"),'Infos voyageurs'!AG99,"")</f>
        <v/>
      </c>
      <c r="L109" s="58" t="str">
        <f>IF(AND('Infos voyageurs'!AA99="Cambodge",'Infos voyageurs'!AC99="octobre"),'Infos voyageurs'!AG99,"")</f>
        <v/>
      </c>
      <c r="M109" s="58" t="str">
        <f>IF(AND('Infos voyageurs'!AA99="Cambodge",'Infos voyageurs'!AC99="novembre"),'Infos voyageurs'!AG99,"")</f>
        <v/>
      </c>
      <c r="N109" s="58" t="str">
        <f>IF(AND('Infos voyageurs'!AA99="Cambodge",'Infos voyageurs'!AC99="décembre"),'Infos voyageurs'!AG99,"")</f>
        <v/>
      </c>
      <c r="O109" s="4"/>
      <c r="P109" s="1"/>
      <c r="Q109" s="14"/>
      <c r="R109" s="24" t="str">
        <f>IF('Infos voyageurs'!AA99="Cambodge",'Infos voyageurs'!AI99,"")</f>
        <v/>
      </c>
      <c r="S109" s="14"/>
      <c r="T109" s="68"/>
      <c r="U109" s="54" t="str">
        <f>IF('Infos voyageurs'!AE99="Cambodge",'Infos voyageurs'!AL99,"")</f>
        <v/>
      </c>
      <c r="V109" s="68"/>
      <c r="W109" s="69"/>
      <c r="X109" s="56" t="str">
        <f>IF('Infos voyageurs'!AA99="Cambodge",'Infos voyageurs'!AN99,"")</f>
        <v/>
      </c>
      <c r="Y109" s="69"/>
      <c r="Z109" s="70"/>
      <c r="AA109" s="58">
        <f t="shared" si="4"/>
        <v>0</v>
      </c>
      <c r="AB109" s="70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</row>
    <row r="110" spans="1:185" s="30" customFormat="1" x14ac:dyDescent="0.2">
      <c r="A110" s="1" t="str">
        <f>IF('Infos voyageurs'!AA100="Cambodge",'Infos voyageurs'!B100,"")</f>
        <v/>
      </c>
      <c r="B110" s="61">
        <f t="shared" si="3"/>
        <v>0</v>
      </c>
      <c r="C110" s="24" t="str">
        <f>IF(AND('Infos voyageurs'!AA100="Cambodge",'Infos voyageurs'!AC100="janvier"),'Infos voyageurs'!AG100,"")</f>
        <v/>
      </c>
      <c r="D110" s="24" t="str">
        <f>IF(AND('Infos voyageurs'!AA100="Cambodge",'Infos voyageurs'!AC100="février"),'Infos voyageurs'!AG100,"")</f>
        <v/>
      </c>
      <c r="E110" s="24" t="str">
        <f>IF(AND('Infos voyageurs'!AA100="Cambodge",'Infos voyageurs'!AC100="mars"),'Infos voyageurs'!AG100,"")</f>
        <v/>
      </c>
      <c r="F110" s="54" t="str">
        <f>IF(AND('Infos voyageurs'!AA100="Cambodge",'Infos voyageurs'!AC100="avril"),'Infos voyageurs'!AG100,"")</f>
        <v/>
      </c>
      <c r="G110" s="54" t="str">
        <f>IF(AND('Infos voyageurs'!AA100="Cambodge",'Infos voyageurs'!AC100="mai"),'Infos voyageurs'!AG100,"")</f>
        <v/>
      </c>
      <c r="H110" s="54" t="str">
        <f>IF(AND('Infos voyageurs'!AA101="Cambodge",'Infos voyageurs'!AC101="juin"),'Infos voyageurs'!AG101,"")</f>
        <v/>
      </c>
      <c r="I110" s="56" t="str">
        <f>IF(AND('Infos voyageurs'!AA100="Cambodge",'Infos voyageurs'!AC100="juillet"),'Infos voyageurs'!AG100,"")</f>
        <v/>
      </c>
      <c r="J110" s="56" t="str">
        <f>IF(AND('Infos voyageurs'!AA100="Cambodge",'Infos voyageurs'!AC100="août"),'Infos voyageurs'!AG100,"")</f>
        <v/>
      </c>
      <c r="K110" s="56" t="str">
        <f>IF(AND('Infos voyageurs'!AA100="Cambodge",'Infos voyageurs'!AC100="septembre"),'Infos voyageurs'!AG100,"")</f>
        <v/>
      </c>
      <c r="L110" s="58" t="str">
        <f>IF(AND('Infos voyageurs'!AA100="Cambodge",'Infos voyageurs'!AC100="octobre"),'Infos voyageurs'!AG100,"")</f>
        <v/>
      </c>
      <c r="M110" s="58" t="str">
        <f>IF(AND('Infos voyageurs'!AA100="Cambodge",'Infos voyageurs'!AC100="novembre"),'Infos voyageurs'!AG100,"")</f>
        <v/>
      </c>
      <c r="N110" s="58" t="str">
        <f>IF(AND('Infos voyageurs'!AA100="Cambodge",'Infos voyageurs'!AC100="décembre"),'Infos voyageurs'!AG100,"")</f>
        <v/>
      </c>
      <c r="O110" s="4"/>
      <c r="P110" s="1"/>
      <c r="Q110" s="14"/>
      <c r="R110" s="24" t="str">
        <f>IF('Infos voyageurs'!AA100="Cambodge",'Infos voyageurs'!AI100,"")</f>
        <v/>
      </c>
      <c r="S110" s="14"/>
      <c r="T110" s="68"/>
      <c r="U110" s="54" t="str">
        <f>IF('Infos voyageurs'!AE100="Cambodge",'Infos voyageurs'!AL100,"")</f>
        <v/>
      </c>
      <c r="V110" s="68"/>
      <c r="W110" s="69"/>
      <c r="X110" s="56" t="str">
        <f>IF('Infos voyageurs'!AA100="Cambodge",'Infos voyageurs'!AN100,"")</f>
        <v/>
      </c>
      <c r="Y110" s="69"/>
      <c r="Z110" s="70"/>
      <c r="AA110" s="58">
        <f t="shared" si="4"/>
        <v>0</v>
      </c>
      <c r="AB110" s="70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</row>
    <row r="111" spans="1:185" x14ac:dyDescent="0.2">
      <c r="A111" s="1" t="str">
        <f>IF('Infos voyageurs'!AA101="Cambodge",'Infos voyageurs'!B101,"")</f>
        <v/>
      </c>
      <c r="B111" s="61">
        <f t="shared" si="3"/>
        <v>0</v>
      </c>
      <c r="C111" s="24" t="str">
        <f>IF(AND('Infos voyageurs'!AA101="Cambodge",'Infos voyageurs'!AC101="janvier"),'Infos voyageurs'!AG101,"")</f>
        <v/>
      </c>
      <c r="D111" s="24" t="str">
        <f>IF(AND('Infos voyageurs'!AA101="Cambodge",'Infos voyageurs'!AC101="février"),'Infos voyageurs'!AG101,"")</f>
        <v/>
      </c>
      <c r="E111" s="24" t="str">
        <f>IF(AND('Infos voyageurs'!AA101="Cambodge",'Infos voyageurs'!AC101="mars"),'Infos voyageurs'!AG101,"")</f>
        <v/>
      </c>
      <c r="F111" s="54" t="str">
        <f>IF(AND('Infos voyageurs'!AA101="Cambodge",'Infos voyageurs'!AC101="avril"),'Infos voyageurs'!AG101,"")</f>
        <v/>
      </c>
      <c r="G111" s="54" t="str">
        <f>IF(AND('Infos voyageurs'!AA101="Cambodge",'Infos voyageurs'!AC101="mai"),'Infos voyageurs'!AG101,"")</f>
        <v/>
      </c>
      <c r="H111" s="54" t="str">
        <f>IF(AND('Infos voyageurs'!AA102="Cambodge",'Infos voyageurs'!AC102="juin"),'Infos voyageurs'!AG102,"")</f>
        <v/>
      </c>
      <c r="I111" s="56" t="str">
        <f>IF(AND('Infos voyageurs'!AA101="Cambodge",'Infos voyageurs'!AC101="juillet"),'Infos voyageurs'!AG101,"")</f>
        <v/>
      </c>
      <c r="J111" s="56" t="str">
        <f>IF(AND('Infos voyageurs'!AA101="Cambodge",'Infos voyageurs'!AC101="août"),'Infos voyageurs'!AG101,"")</f>
        <v/>
      </c>
      <c r="K111" s="56" t="str">
        <f>IF(AND('Infos voyageurs'!AA101="Cambodge",'Infos voyageurs'!AC101="septembre"),'Infos voyageurs'!AG101,"")</f>
        <v/>
      </c>
      <c r="L111" s="58" t="str">
        <f>IF(AND('Infos voyageurs'!AA101="Cambodge",'Infos voyageurs'!AC101="octobre"),'Infos voyageurs'!AG101,"")</f>
        <v/>
      </c>
      <c r="M111" s="58" t="str">
        <f>IF(AND('Infos voyageurs'!AA101="Cambodge",'Infos voyageurs'!AC101="novembre"),'Infos voyageurs'!AG101,"")</f>
        <v/>
      </c>
      <c r="N111" s="58" t="str">
        <f>IF(AND('Infos voyageurs'!AA101="Cambodge",'Infos voyageurs'!AC101="décembre"),'Infos voyageurs'!AG101,"")</f>
        <v/>
      </c>
      <c r="P111" s="1"/>
      <c r="Q111" s="14"/>
      <c r="R111" s="24" t="str">
        <f>IF('Infos voyageurs'!AA101="Cambodge",'Infos voyageurs'!AI101,"")</f>
        <v/>
      </c>
      <c r="S111" s="14"/>
      <c r="T111" s="68"/>
      <c r="U111" s="54" t="str">
        <f>IF('Infos voyageurs'!AE101="Cambodge",'Infos voyageurs'!AL101,"")</f>
        <v/>
      </c>
      <c r="V111" s="68"/>
      <c r="W111" s="69"/>
      <c r="X111" s="56" t="str">
        <f>IF('Infos voyageurs'!AA101="Cambodge",'Infos voyageurs'!AN101,"")</f>
        <v/>
      </c>
      <c r="Y111" s="69"/>
      <c r="Z111" s="70"/>
      <c r="AA111" s="58">
        <f t="shared" si="4"/>
        <v>0</v>
      </c>
      <c r="AB111" s="70"/>
    </row>
    <row r="112" spans="1:185" x14ac:dyDescent="0.2">
      <c r="A112" s="1" t="str">
        <f>IF('Infos voyageurs'!AA102="Cambodge",'Infos voyageurs'!B102,"")</f>
        <v/>
      </c>
      <c r="B112" s="61">
        <f t="shared" si="3"/>
        <v>0</v>
      </c>
      <c r="C112" s="24" t="str">
        <f>IF(AND('Infos voyageurs'!AA102="Cambodge",'Infos voyageurs'!AC102="janvier"),'Infos voyageurs'!AG102,"")</f>
        <v/>
      </c>
      <c r="D112" s="24" t="str">
        <f>IF(AND('Infos voyageurs'!AA102="Cambodge",'Infos voyageurs'!AC102="février"),'Infos voyageurs'!AG102,"")</f>
        <v/>
      </c>
      <c r="E112" s="24" t="str">
        <f>IF(AND('Infos voyageurs'!AA102="Cambodge",'Infos voyageurs'!AC102="mars"),'Infos voyageurs'!AG102,"")</f>
        <v/>
      </c>
      <c r="F112" s="54" t="str">
        <f>IF(AND('Infos voyageurs'!AA102="Cambodge",'Infos voyageurs'!AC102="avril"),'Infos voyageurs'!AG102,"")</f>
        <v/>
      </c>
      <c r="G112" s="54" t="str">
        <f>IF(AND('Infos voyageurs'!AA102="Cambodge",'Infos voyageurs'!AC102="mai"),'Infos voyageurs'!AG102,"")</f>
        <v/>
      </c>
      <c r="H112" s="54" t="str">
        <f>IF(AND('Infos voyageurs'!AA103="Cambodge",'Infos voyageurs'!AC103="juin"),'Infos voyageurs'!AG103,"")</f>
        <v/>
      </c>
      <c r="I112" s="56" t="str">
        <f>IF(AND('Infos voyageurs'!AA102="Cambodge",'Infos voyageurs'!AC102="juillet"),'Infos voyageurs'!AG102,"")</f>
        <v/>
      </c>
      <c r="J112" s="56" t="str">
        <f>IF(AND('Infos voyageurs'!AA102="Cambodge",'Infos voyageurs'!AC102="août"),'Infos voyageurs'!AG102,"")</f>
        <v/>
      </c>
      <c r="K112" s="56" t="str">
        <f>IF(AND('Infos voyageurs'!AA102="Cambodge",'Infos voyageurs'!AC102="septembre"),'Infos voyageurs'!AG102,"")</f>
        <v/>
      </c>
      <c r="L112" s="58" t="str">
        <f>IF(AND('Infos voyageurs'!AA102="Cambodge",'Infos voyageurs'!AC102="octobre"),'Infos voyageurs'!AG102,"")</f>
        <v/>
      </c>
      <c r="M112" s="58" t="str">
        <f>IF(AND('Infos voyageurs'!AA102="Cambodge",'Infos voyageurs'!AC102="novembre"),'Infos voyageurs'!AG102,"")</f>
        <v/>
      </c>
      <c r="N112" s="58" t="str">
        <f>IF(AND('Infos voyageurs'!AA102="Cambodge",'Infos voyageurs'!AC102="décembre"),'Infos voyageurs'!AG102,"")</f>
        <v/>
      </c>
      <c r="P112" s="1"/>
      <c r="Q112" s="14"/>
      <c r="R112" s="24" t="str">
        <f>IF('Infos voyageurs'!AA102="Cambodge",'Infos voyageurs'!AI102,"")</f>
        <v/>
      </c>
      <c r="S112" s="14"/>
      <c r="T112" s="68"/>
      <c r="U112" s="54" t="str">
        <f>IF('Infos voyageurs'!AE102="Cambodge",'Infos voyageurs'!AL102,"")</f>
        <v/>
      </c>
      <c r="V112" s="68"/>
      <c r="W112" s="69"/>
      <c r="X112" s="56" t="str">
        <f>IF('Infos voyageurs'!AA102="Cambodge",'Infos voyageurs'!AN102,"")</f>
        <v/>
      </c>
      <c r="Y112" s="69"/>
      <c r="Z112" s="70"/>
      <c r="AA112" s="58">
        <f t="shared" si="4"/>
        <v>0</v>
      </c>
      <c r="AB112" s="70"/>
    </row>
    <row r="113" spans="1:185" ht="17" customHeight="1" x14ac:dyDescent="0.2">
      <c r="A113" s="1" t="str">
        <f>IF('Infos voyageurs'!AA103="Cambodge",'Infos voyageurs'!B103,"")</f>
        <v/>
      </c>
      <c r="B113" s="61">
        <f t="shared" si="3"/>
        <v>0</v>
      </c>
      <c r="C113" s="24" t="str">
        <f>IF(AND('Infos voyageurs'!AA103="Cambodge",'Infos voyageurs'!AC103="janvier"),'Infos voyageurs'!AG103,"")</f>
        <v/>
      </c>
      <c r="D113" s="24" t="str">
        <f>IF(AND('Infos voyageurs'!AA103="Cambodge",'Infos voyageurs'!AC103="février"),'Infos voyageurs'!AG103,"")</f>
        <v/>
      </c>
      <c r="E113" s="24" t="str">
        <f>IF(AND('Infos voyageurs'!AA103="Cambodge",'Infos voyageurs'!AC103="mars"),'Infos voyageurs'!AG103,"")</f>
        <v/>
      </c>
      <c r="F113" s="54" t="str">
        <f>IF(AND('Infos voyageurs'!AA103="Cambodge",'Infos voyageurs'!AC103="avril"),'Infos voyageurs'!AG103,"")</f>
        <v/>
      </c>
      <c r="G113" s="54" t="str">
        <f>IF(AND('Infos voyageurs'!AA103="Cambodge",'Infos voyageurs'!AC103="mai"),'Infos voyageurs'!AG103,"")</f>
        <v/>
      </c>
      <c r="H113" s="54" t="str">
        <f>IF(AND('Infos voyageurs'!AA104="Cambodge",'Infos voyageurs'!AC104="juin"),'Infos voyageurs'!AG104,"")</f>
        <v/>
      </c>
      <c r="I113" s="56" t="str">
        <f>IF(AND('Infos voyageurs'!AA103="Cambodge",'Infos voyageurs'!AC103="juillet"),'Infos voyageurs'!AG103,"")</f>
        <v/>
      </c>
      <c r="J113" s="56" t="str">
        <f>IF(AND('Infos voyageurs'!AA103="Cambodge",'Infos voyageurs'!AC103="août"),'Infos voyageurs'!AG103,"")</f>
        <v/>
      </c>
      <c r="K113" s="56" t="str">
        <f>IF(AND('Infos voyageurs'!AA103="Cambodge",'Infos voyageurs'!AC103="septembre"),'Infos voyageurs'!AG103,"")</f>
        <v/>
      </c>
      <c r="L113" s="58" t="str">
        <f>IF(AND('Infos voyageurs'!AA103="Cambodge",'Infos voyageurs'!AC103="octobre"),'Infos voyageurs'!AG103,"")</f>
        <v/>
      </c>
      <c r="M113" s="58" t="str">
        <f>IF(AND('Infos voyageurs'!AA103="Cambodge",'Infos voyageurs'!AC103="novembre"),'Infos voyageurs'!AG103,"")</f>
        <v/>
      </c>
      <c r="N113" s="58" t="str">
        <f>IF(AND('Infos voyageurs'!AA103="Cambodge",'Infos voyageurs'!AC103="décembre"),'Infos voyageurs'!AG103,"")</f>
        <v/>
      </c>
      <c r="P113" s="1"/>
      <c r="Q113" s="14"/>
      <c r="R113" s="24" t="str">
        <f>IF('Infos voyageurs'!AA103="Cambodge",'Infos voyageurs'!AI103,"")</f>
        <v/>
      </c>
      <c r="S113" s="14"/>
      <c r="T113" s="68"/>
      <c r="U113" s="54" t="str">
        <f>IF('Infos voyageurs'!AE103="Cambodge",'Infos voyageurs'!AL103,"")</f>
        <v/>
      </c>
      <c r="V113" s="68"/>
      <c r="W113" s="69"/>
      <c r="X113" s="56" t="str">
        <f>IF('Infos voyageurs'!AA103="Cambodge",'Infos voyageurs'!AN103,"")</f>
        <v/>
      </c>
      <c r="Y113" s="69"/>
      <c r="Z113" s="70"/>
      <c r="AA113" s="58">
        <f t="shared" si="4"/>
        <v>0</v>
      </c>
      <c r="AB113" s="70"/>
    </row>
    <row r="114" spans="1:185" x14ac:dyDescent="0.2">
      <c r="A114" s="1" t="str">
        <f>IF('Infos voyageurs'!AA104="Cambodge",'Infos voyageurs'!B104,"")</f>
        <v/>
      </c>
      <c r="B114" s="61">
        <f t="shared" si="3"/>
        <v>0</v>
      </c>
      <c r="C114" s="24" t="str">
        <f>IF(AND('Infos voyageurs'!AA104="Cambodge",'Infos voyageurs'!AC104="janvier"),'Infos voyageurs'!AG104,"")</f>
        <v/>
      </c>
      <c r="D114" s="24" t="str">
        <f>IF(AND('Infos voyageurs'!AA104="Cambodge",'Infos voyageurs'!AC104="février"),'Infos voyageurs'!AG104,"")</f>
        <v/>
      </c>
      <c r="E114" s="24" t="str">
        <f>IF(AND('Infos voyageurs'!AA104="Cambodge",'Infos voyageurs'!AC104="mars"),'Infos voyageurs'!AG104,"")</f>
        <v/>
      </c>
      <c r="F114" s="54" t="str">
        <f>IF(AND('Infos voyageurs'!AA104="Cambodge",'Infos voyageurs'!AC104="avril"),'Infos voyageurs'!AG104,"")</f>
        <v/>
      </c>
      <c r="G114" s="54" t="str">
        <f>IF(AND('Infos voyageurs'!AA104="Cambodge",'Infos voyageurs'!AC104="mai"),'Infos voyageurs'!AG104,"")</f>
        <v/>
      </c>
      <c r="H114" s="54" t="str">
        <f>IF(AND('Infos voyageurs'!AA105="Cambodge",'Infos voyageurs'!AC105="juin"),'Infos voyageurs'!AG105,"")</f>
        <v/>
      </c>
      <c r="I114" s="56" t="str">
        <f>IF(AND('Infos voyageurs'!AA104="Cambodge",'Infos voyageurs'!AC104="juillet"),'Infos voyageurs'!AG104,"")</f>
        <v/>
      </c>
      <c r="J114" s="56" t="str">
        <f>IF(AND('Infos voyageurs'!AA104="Cambodge",'Infos voyageurs'!AC104="août"),'Infos voyageurs'!AG104,"")</f>
        <v/>
      </c>
      <c r="K114" s="56" t="str">
        <f>IF(AND('Infos voyageurs'!AA104="Cambodge",'Infos voyageurs'!AC104="septembre"),'Infos voyageurs'!AG104,"")</f>
        <v/>
      </c>
      <c r="L114" s="58" t="str">
        <f>IF(AND('Infos voyageurs'!AA104="Cambodge",'Infos voyageurs'!AC104="octobre"),'Infos voyageurs'!AG104,"")</f>
        <v/>
      </c>
      <c r="M114" s="58" t="str">
        <f>IF(AND('Infos voyageurs'!AA104="Cambodge",'Infos voyageurs'!AC104="novembre"),'Infos voyageurs'!AG104,"")</f>
        <v/>
      </c>
      <c r="N114" s="58" t="str">
        <f>IF(AND('Infos voyageurs'!AA104="Cambodge",'Infos voyageurs'!AC104="décembre"),'Infos voyageurs'!AG104,"")</f>
        <v/>
      </c>
      <c r="P114" s="1"/>
      <c r="Q114" s="14"/>
      <c r="R114" s="24" t="str">
        <f>IF('Infos voyageurs'!AA104="Cambodge",'Infos voyageurs'!AI104,"")</f>
        <v/>
      </c>
      <c r="S114" s="14"/>
      <c r="T114" s="68"/>
      <c r="U114" s="54" t="str">
        <f>IF('Infos voyageurs'!AE104="Cambodge",'Infos voyageurs'!AL104,"")</f>
        <v/>
      </c>
      <c r="V114" s="68"/>
      <c r="W114" s="69"/>
      <c r="X114" s="56" t="str">
        <f>IF('Infos voyageurs'!AA104="Cambodge",'Infos voyageurs'!AN104,"")</f>
        <v/>
      </c>
      <c r="Y114" s="69"/>
      <c r="Z114" s="70"/>
      <c r="AA114" s="58">
        <f t="shared" si="4"/>
        <v>0</v>
      </c>
      <c r="AB114" s="70"/>
    </row>
    <row r="115" spans="1:185" x14ac:dyDescent="0.2">
      <c r="A115" s="1" t="str">
        <f>IF('Infos voyageurs'!AA105="Cambodge",'Infos voyageurs'!B105,"")</f>
        <v/>
      </c>
      <c r="B115" s="61">
        <f t="shared" si="3"/>
        <v>0</v>
      </c>
      <c r="C115" s="24" t="str">
        <f>IF(AND('Infos voyageurs'!AA105="Cambodge",'Infos voyageurs'!AC105="janvier"),'Infos voyageurs'!AG105,"")</f>
        <v/>
      </c>
      <c r="D115" s="24" t="str">
        <f>IF(AND('Infos voyageurs'!AA105="Cambodge",'Infos voyageurs'!AC105="février"),'Infos voyageurs'!AG105,"")</f>
        <v/>
      </c>
      <c r="E115" s="24" t="str">
        <f>IF(AND('Infos voyageurs'!AA105="Cambodge",'Infos voyageurs'!AC105="mars"),'Infos voyageurs'!AG105,"")</f>
        <v/>
      </c>
      <c r="F115" s="54" t="str">
        <f>IF(AND('Infos voyageurs'!AA105="Cambodge",'Infos voyageurs'!AC105="avril"),'Infos voyageurs'!AG105,"")</f>
        <v/>
      </c>
      <c r="G115" s="54" t="str">
        <f>IF(AND('Infos voyageurs'!AA105="Cambodge",'Infos voyageurs'!AC105="mai"),'Infos voyageurs'!AG105,"")</f>
        <v/>
      </c>
      <c r="H115" s="54" t="str">
        <f>IF(AND('Infos voyageurs'!AA106="Cambodge",'Infos voyageurs'!AC106="juin"),'Infos voyageurs'!AG106,"")</f>
        <v/>
      </c>
      <c r="I115" s="56" t="str">
        <f>IF(AND('Infos voyageurs'!AA105="Cambodge",'Infos voyageurs'!AC105="juillet"),'Infos voyageurs'!AG105,"")</f>
        <v/>
      </c>
      <c r="J115" s="56" t="str">
        <f>IF(AND('Infos voyageurs'!AA105="Cambodge",'Infos voyageurs'!AC105="août"),'Infos voyageurs'!AG105,"")</f>
        <v/>
      </c>
      <c r="K115" s="56" t="str">
        <f>IF(AND('Infos voyageurs'!AA105="Cambodge",'Infos voyageurs'!AC105="septembre"),'Infos voyageurs'!AG105,"")</f>
        <v/>
      </c>
      <c r="L115" s="58" t="str">
        <f>IF(AND('Infos voyageurs'!AA105="Cambodge",'Infos voyageurs'!AC105="octobre"),'Infos voyageurs'!AG105,"")</f>
        <v/>
      </c>
      <c r="M115" s="58" t="str">
        <f>IF(AND('Infos voyageurs'!AA105="Cambodge",'Infos voyageurs'!AC105="novembre"),'Infos voyageurs'!AG105,"")</f>
        <v/>
      </c>
      <c r="N115" s="58" t="str">
        <f>IF(AND('Infos voyageurs'!AA105="Cambodge",'Infos voyageurs'!AC105="décembre"),'Infos voyageurs'!AG105,"")</f>
        <v/>
      </c>
      <c r="P115" s="1"/>
      <c r="Q115" s="14"/>
      <c r="R115" s="24" t="str">
        <f>IF('Infos voyageurs'!AA105="Cambodge",'Infos voyageurs'!AI105,"")</f>
        <v/>
      </c>
      <c r="S115" s="14"/>
      <c r="T115" s="68"/>
      <c r="U115" s="54" t="str">
        <f>IF('Infos voyageurs'!AE105="Cambodge",'Infos voyageurs'!AL105,"")</f>
        <v/>
      </c>
      <c r="V115" s="68"/>
      <c r="W115" s="69"/>
      <c r="X115" s="56" t="str">
        <f>IF('Infos voyageurs'!AA105="Cambodge",'Infos voyageurs'!AN105,"")</f>
        <v/>
      </c>
      <c r="Y115" s="69"/>
      <c r="Z115" s="70"/>
      <c r="AA115" s="58">
        <f t="shared" si="4"/>
        <v>0</v>
      </c>
      <c r="AB115" s="70"/>
    </row>
    <row r="116" spans="1:185" s="30" customFormat="1" x14ac:dyDescent="0.2">
      <c r="A116" s="1" t="str">
        <f>IF('Infos voyageurs'!AA106="Cambodge",'Infos voyageurs'!B106,"")</f>
        <v/>
      </c>
      <c r="B116" s="61">
        <f t="shared" si="3"/>
        <v>0</v>
      </c>
      <c r="C116" s="24" t="str">
        <f>IF(AND('Infos voyageurs'!AA106="Cambodge",'Infos voyageurs'!AC106="janvier"),'Infos voyageurs'!AG106,"")</f>
        <v/>
      </c>
      <c r="D116" s="24" t="str">
        <f>IF(AND('Infos voyageurs'!AA106="Cambodge",'Infos voyageurs'!AC106="février"),'Infos voyageurs'!AG106,"")</f>
        <v/>
      </c>
      <c r="E116" s="24" t="str">
        <f>IF(AND('Infos voyageurs'!AA106="Cambodge",'Infos voyageurs'!AC106="mars"),'Infos voyageurs'!AG106,"")</f>
        <v/>
      </c>
      <c r="F116" s="54" t="str">
        <f>IF(AND('Infos voyageurs'!AA106="Cambodge",'Infos voyageurs'!AC106="avril"),'Infos voyageurs'!AG106,"")</f>
        <v/>
      </c>
      <c r="G116" s="54" t="str">
        <f>IF(AND('Infos voyageurs'!AA106="Cambodge",'Infos voyageurs'!AC106="mai"),'Infos voyageurs'!AG106,"")</f>
        <v/>
      </c>
      <c r="H116" s="54" t="str">
        <f>IF(AND('Infos voyageurs'!AA107="Cambodge",'Infos voyageurs'!AC107="juin"),'Infos voyageurs'!AG107,"")</f>
        <v/>
      </c>
      <c r="I116" s="56" t="str">
        <f>IF(AND('Infos voyageurs'!AA106="Cambodge",'Infos voyageurs'!AC106="juillet"),'Infos voyageurs'!AG106,"")</f>
        <v/>
      </c>
      <c r="J116" s="56" t="str">
        <f>IF(AND('Infos voyageurs'!AA106="Cambodge",'Infos voyageurs'!AC106="août"),'Infos voyageurs'!AG106,"")</f>
        <v/>
      </c>
      <c r="K116" s="56" t="str">
        <f>IF(AND('Infos voyageurs'!AA106="Cambodge",'Infos voyageurs'!AC106="septembre"),'Infos voyageurs'!AG106,"")</f>
        <v/>
      </c>
      <c r="L116" s="58" t="str">
        <f>IF(AND('Infos voyageurs'!AA106="Cambodge",'Infos voyageurs'!AC106="octobre"),'Infos voyageurs'!AG106,"")</f>
        <v/>
      </c>
      <c r="M116" s="58" t="str">
        <f>IF(AND('Infos voyageurs'!AA106="Cambodge",'Infos voyageurs'!AC106="novembre"),'Infos voyageurs'!AG106,"")</f>
        <v/>
      </c>
      <c r="N116" s="58" t="str">
        <f>IF(AND('Infos voyageurs'!AA106="Cambodge",'Infos voyageurs'!AC106="décembre"),'Infos voyageurs'!AG106,"")</f>
        <v/>
      </c>
      <c r="O116" s="4"/>
      <c r="P116" s="1"/>
      <c r="Q116" s="14"/>
      <c r="R116" s="24" t="str">
        <f>IF('Infos voyageurs'!AA106="Cambodge",'Infos voyageurs'!AI106,"")</f>
        <v/>
      </c>
      <c r="S116" s="14"/>
      <c r="T116" s="68"/>
      <c r="U116" s="54" t="str">
        <f>IF('Infos voyageurs'!AE106="Cambodge",'Infos voyageurs'!AL106,"")</f>
        <v/>
      </c>
      <c r="V116" s="68"/>
      <c r="W116" s="69"/>
      <c r="X116" s="56" t="str">
        <f>IF('Infos voyageurs'!AA106="Cambodge",'Infos voyageurs'!AN106,"")</f>
        <v/>
      </c>
      <c r="Y116" s="69"/>
      <c r="Z116" s="70"/>
      <c r="AA116" s="58">
        <f t="shared" si="4"/>
        <v>0</v>
      </c>
      <c r="AB116" s="70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</row>
    <row r="117" spans="1:185" s="30" customFormat="1" x14ac:dyDescent="0.2">
      <c r="A117" s="1" t="str">
        <f>IF('Infos voyageurs'!AA107="Cambodge",'Infos voyageurs'!B107,"")</f>
        <v/>
      </c>
      <c r="B117" s="61">
        <f t="shared" si="3"/>
        <v>0</v>
      </c>
      <c r="C117" s="24" t="str">
        <f>IF(AND('Infos voyageurs'!AA107="Cambodge",'Infos voyageurs'!AC107="janvier"),'Infos voyageurs'!AG107,"")</f>
        <v/>
      </c>
      <c r="D117" s="24" t="str">
        <f>IF(AND('Infos voyageurs'!AA107="Cambodge",'Infos voyageurs'!AC107="février"),'Infos voyageurs'!AG107,"")</f>
        <v/>
      </c>
      <c r="E117" s="24" t="str">
        <f>IF(AND('Infos voyageurs'!AA107="Cambodge",'Infos voyageurs'!AC107="mars"),'Infos voyageurs'!AG107,"")</f>
        <v/>
      </c>
      <c r="F117" s="54" t="str">
        <f>IF(AND('Infos voyageurs'!AA107="Cambodge",'Infos voyageurs'!AC107="avril"),'Infos voyageurs'!AG107,"")</f>
        <v/>
      </c>
      <c r="G117" s="54" t="str">
        <f>IF(AND('Infos voyageurs'!AA107="Cambodge",'Infos voyageurs'!AC107="mai"),'Infos voyageurs'!AG107,"")</f>
        <v/>
      </c>
      <c r="H117" s="54" t="str">
        <f>IF(AND('Infos voyageurs'!AA108="Cambodge",'Infos voyageurs'!AC108="juin"),'Infos voyageurs'!AG108,"")</f>
        <v/>
      </c>
      <c r="I117" s="56" t="str">
        <f>IF(AND('Infos voyageurs'!AA107="Cambodge",'Infos voyageurs'!AC107="juillet"),'Infos voyageurs'!AG107,"")</f>
        <v/>
      </c>
      <c r="J117" s="56" t="str">
        <f>IF(AND('Infos voyageurs'!AA107="Cambodge",'Infos voyageurs'!AC107="août"),'Infos voyageurs'!AG107,"")</f>
        <v/>
      </c>
      <c r="K117" s="56" t="str">
        <f>IF(AND('Infos voyageurs'!AA107="Cambodge",'Infos voyageurs'!AC107="septembre"),'Infos voyageurs'!AG107,"")</f>
        <v/>
      </c>
      <c r="L117" s="58" t="str">
        <f>IF(AND('Infos voyageurs'!AA107="Cambodge",'Infos voyageurs'!AC107="octobre"),'Infos voyageurs'!AG107,"")</f>
        <v/>
      </c>
      <c r="M117" s="58" t="str">
        <f>IF(AND('Infos voyageurs'!AA107="Cambodge",'Infos voyageurs'!AC107="novembre"),'Infos voyageurs'!AG107,"")</f>
        <v/>
      </c>
      <c r="N117" s="58" t="str">
        <f>IF(AND('Infos voyageurs'!AA107="Cambodge",'Infos voyageurs'!AC107="décembre"),'Infos voyageurs'!AG107,"")</f>
        <v/>
      </c>
      <c r="O117" s="4"/>
      <c r="P117" s="1"/>
      <c r="Q117" s="14"/>
      <c r="R117" s="24" t="str">
        <f>IF('Infos voyageurs'!AA107="Cambodge",'Infos voyageurs'!AI107,"")</f>
        <v/>
      </c>
      <c r="S117" s="14"/>
      <c r="T117" s="68"/>
      <c r="U117" s="54" t="str">
        <f>IF('Infos voyageurs'!AE107="Cambodge",'Infos voyageurs'!AL107,"")</f>
        <v/>
      </c>
      <c r="V117" s="68"/>
      <c r="W117" s="69"/>
      <c r="X117" s="56" t="str">
        <f>IF('Infos voyageurs'!AA107="Cambodge",'Infos voyageurs'!AN107,"")</f>
        <v/>
      </c>
      <c r="Y117" s="69"/>
      <c r="Z117" s="70"/>
      <c r="AA117" s="58">
        <f t="shared" si="4"/>
        <v>0</v>
      </c>
      <c r="AB117" s="70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</row>
    <row r="118" spans="1:185" x14ac:dyDescent="0.2">
      <c r="A118" s="1" t="str">
        <f>IF('Infos voyageurs'!AA108="Cambodge",'Infos voyageurs'!B108,"")</f>
        <v/>
      </c>
      <c r="B118" s="61">
        <f t="shared" si="3"/>
        <v>0</v>
      </c>
      <c r="C118" s="24" t="str">
        <f>IF(AND('Infos voyageurs'!AA108="Cambodge",'Infos voyageurs'!AC108="janvier"),'Infos voyageurs'!AG108,"")</f>
        <v/>
      </c>
      <c r="D118" s="24" t="str">
        <f>IF(AND('Infos voyageurs'!AA108="Cambodge",'Infos voyageurs'!AC108="février"),'Infos voyageurs'!AG108,"")</f>
        <v/>
      </c>
      <c r="E118" s="24" t="str">
        <f>IF(AND('Infos voyageurs'!AA108="Cambodge",'Infos voyageurs'!AC108="mars"),'Infos voyageurs'!AG108,"")</f>
        <v/>
      </c>
      <c r="F118" s="54" t="str">
        <f>IF(AND('Infos voyageurs'!AA108="Cambodge",'Infos voyageurs'!AC108="avril"),'Infos voyageurs'!AG108,"")</f>
        <v/>
      </c>
      <c r="G118" s="54" t="str">
        <f>IF(AND('Infos voyageurs'!AA108="Cambodge",'Infos voyageurs'!AC108="mai"),'Infos voyageurs'!AG108,"")</f>
        <v/>
      </c>
      <c r="H118" s="54" t="str">
        <f>IF(AND('Infos voyageurs'!AA109="Cambodge",'Infos voyageurs'!AC109="juin"),'Infos voyageurs'!AG109,"")</f>
        <v/>
      </c>
      <c r="I118" s="56" t="str">
        <f>IF(AND('Infos voyageurs'!AA108="Cambodge",'Infos voyageurs'!AC108="juillet"),'Infos voyageurs'!AG108,"")</f>
        <v/>
      </c>
      <c r="J118" s="56" t="str">
        <f>IF(AND('Infos voyageurs'!AA108="Cambodge",'Infos voyageurs'!AC108="août"),'Infos voyageurs'!AG108,"")</f>
        <v/>
      </c>
      <c r="K118" s="56" t="str">
        <f>IF(AND('Infos voyageurs'!AA108="Cambodge",'Infos voyageurs'!AC108="septembre"),'Infos voyageurs'!AG108,"")</f>
        <v/>
      </c>
      <c r="L118" s="58" t="str">
        <f>IF(AND('Infos voyageurs'!AA108="Cambodge",'Infos voyageurs'!AC108="octobre"),'Infos voyageurs'!AG108,"")</f>
        <v/>
      </c>
      <c r="M118" s="58" t="str">
        <f>IF(AND('Infos voyageurs'!AA108="Cambodge",'Infos voyageurs'!AC108="novembre"),'Infos voyageurs'!AG108,"")</f>
        <v/>
      </c>
      <c r="N118" s="58" t="str">
        <f>IF(AND('Infos voyageurs'!AA108="Cambodge",'Infos voyageurs'!AC108="décembre"),'Infos voyageurs'!AG108,"")</f>
        <v/>
      </c>
      <c r="P118" s="1"/>
      <c r="Q118" s="14"/>
      <c r="R118" s="24" t="str">
        <f>IF('Infos voyageurs'!AA108="Cambodge",'Infos voyageurs'!AI108,"")</f>
        <v/>
      </c>
      <c r="S118" s="14"/>
      <c r="T118" s="68"/>
      <c r="U118" s="54" t="str">
        <f>IF('Infos voyageurs'!AE108="Cambodge",'Infos voyageurs'!AL108,"")</f>
        <v/>
      </c>
      <c r="V118" s="68"/>
      <c r="W118" s="69"/>
      <c r="X118" s="56" t="str">
        <f>IF('Infos voyageurs'!AA108="Cambodge",'Infos voyageurs'!AN108,"")</f>
        <v/>
      </c>
      <c r="Y118" s="69"/>
      <c r="Z118" s="70"/>
      <c r="AA118" s="58">
        <f t="shared" si="4"/>
        <v>0</v>
      </c>
      <c r="AB118" s="70"/>
    </row>
    <row r="119" spans="1:185" x14ac:dyDescent="0.2">
      <c r="A119" s="1" t="str">
        <f>IF('Infos voyageurs'!AA109="Cambodge",'Infos voyageurs'!B109,"")</f>
        <v/>
      </c>
      <c r="B119" s="61">
        <f t="shared" si="3"/>
        <v>0</v>
      </c>
      <c r="C119" s="24" t="str">
        <f>IF(AND('Infos voyageurs'!AA109="Cambodge",'Infos voyageurs'!AC109="janvier"),'Infos voyageurs'!AG109,"")</f>
        <v/>
      </c>
      <c r="D119" s="24" t="str">
        <f>IF(AND('Infos voyageurs'!AA109="Cambodge",'Infos voyageurs'!AC109="février"),'Infos voyageurs'!AG109,"")</f>
        <v/>
      </c>
      <c r="E119" s="24" t="str">
        <f>IF(AND('Infos voyageurs'!AA109="Cambodge",'Infos voyageurs'!AC109="mars"),'Infos voyageurs'!AG109,"")</f>
        <v/>
      </c>
      <c r="F119" s="54" t="str">
        <f>IF(AND('Infos voyageurs'!AA109="Cambodge",'Infos voyageurs'!AC109="avril"),'Infos voyageurs'!AG109,"")</f>
        <v/>
      </c>
      <c r="G119" s="54" t="str">
        <f>IF(AND('Infos voyageurs'!AA109="Cambodge",'Infos voyageurs'!AC109="mai"),'Infos voyageurs'!AG109,"")</f>
        <v/>
      </c>
      <c r="H119" s="54" t="str">
        <f>IF(AND('Infos voyageurs'!AA110="Cambodge",'Infos voyageurs'!AC110="juin"),'Infos voyageurs'!AG110,"")</f>
        <v/>
      </c>
      <c r="I119" s="56" t="str">
        <f>IF(AND('Infos voyageurs'!AA109="Cambodge",'Infos voyageurs'!AC109="juillet"),'Infos voyageurs'!AG109,"")</f>
        <v/>
      </c>
      <c r="J119" s="56" t="str">
        <f>IF(AND('Infos voyageurs'!AA109="Cambodge",'Infos voyageurs'!AC109="août"),'Infos voyageurs'!AG109,"")</f>
        <v/>
      </c>
      <c r="K119" s="56" t="str">
        <f>IF(AND('Infos voyageurs'!AA109="Cambodge",'Infos voyageurs'!AC109="septembre"),'Infos voyageurs'!AG109,"")</f>
        <v/>
      </c>
      <c r="L119" s="58" t="str">
        <f>IF(AND('Infos voyageurs'!AA109="Cambodge",'Infos voyageurs'!AC109="octobre"),'Infos voyageurs'!AG109,"")</f>
        <v/>
      </c>
      <c r="M119" s="58" t="str">
        <f>IF(AND('Infos voyageurs'!AA109="Cambodge",'Infos voyageurs'!AC109="novembre"),'Infos voyageurs'!AG109,"")</f>
        <v/>
      </c>
      <c r="N119" s="58" t="str">
        <f>IF(AND('Infos voyageurs'!AA109="Cambodge",'Infos voyageurs'!AC109="décembre"),'Infos voyageurs'!AG109,"")</f>
        <v/>
      </c>
      <c r="P119" s="1"/>
      <c r="Q119" s="14"/>
      <c r="R119" s="24" t="str">
        <f>IF('Infos voyageurs'!AA109="Cambodge",'Infos voyageurs'!AI109,"")</f>
        <v/>
      </c>
      <c r="S119" s="14"/>
      <c r="T119" s="68"/>
      <c r="U119" s="54" t="str">
        <f>IF('Infos voyageurs'!AE109="Cambodge",'Infos voyageurs'!AL109,"")</f>
        <v/>
      </c>
      <c r="V119" s="68"/>
      <c r="W119" s="69"/>
      <c r="X119" s="56" t="str">
        <f>IF('Infos voyageurs'!AA109="Cambodge",'Infos voyageurs'!AN109,"")</f>
        <v/>
      </c>
      <c r="Y119" s="69"/>
      <c r="Z119" s="70"/>
      <c r="AA119" s="58">
        <f t="shared" si="4"/>
        <v>0</v>
      </c>
      <c r="AB119" s="70"/>
    </row>
    <row r="120" spans="1:185" x14ac:dyDescent="0.2">
      <c r="A120" s="1" t="str">
        <f>IF('Infos voyageurs'!AA110="Cambodge",'Infos voyageurs'!B110,"")</f>
        <v/>
      </c>
      <c r="B120" s="61">
        <f t="shared" si="3"/>
        <v>0</v>
      </c>
      <c r="C120" s="24" t="str">
        <f>IF(AND('Infos voyageurs'!AA110="Cambodge",'Infos voyageurs'!AC110="janvier"),'Infos voyageurs'!AG110,"")</f>
        <v/>
      </c>
      <c r="D120" s="24" t="str">
        <f>IF(AND('Infos voyageurs'!AA110="Cambodge",'Infos voyageurs'!AC110="février"),'Infos voyageurs'!AG110,"")</f>
        <v/>
      </c>
      <c r="E120" s="24" t="str">
        <f>IF(AND('Infos voyageurs'!AA110="Cambodge",'Infos voyageurs'!AC110="mars"),'Infos voyageurs'!AG110,"")</f>
        <v/>
      </c>
      <c r="F120" s="54" t="str">
        <f>IF(AND('Infos voyageurs'!AA110="Cambodge",'Infos voyageurs'!AC110="avril"),'Infos voyageurs'!AG110,"")</f>
        <v/>
      </c>
      <c r="G120" s="54" t="str">
        <f>IF(AND('Infos voyageurs'!AA110="Cambodge",'Infos voyageurs'!AC110="mai"),'Infos voyageurs'!AG110,"")</f>
        <v/>
      </c>
      <c r="H120" s="54" t="str">
        <f>IF(AND('Infos voyageurs'!AA111="Cambodge",'Infos voyageurs'!AC111="juin"),'Infos voyageurs'!AG111,"")</f>
        <v/>
      </c>
      <c r="I120" s="56" t="str">
        <f>IF(AND('Infos voyageurs'!AA110="Cambodge",'Infos voyageurs'!AC110="juillet"),'Infos voyageurs'!AG110,"")</f>
        <v/>
      </c>
      <c r="J120" s="56" t="str">
        <f>IF(AND('Infos voyageurs'!AA110="Cambodge",'Infos voyageurs'!AC110="août"),'Infos voyageurs'!AG110,"")</f>
        <v/>
      </c>
      <c r="K120" s="56" t="str">
        <f>IF(AND('Infos voyageurs'!AA110="Cambodge",'Infos voyageurs'!AC110="septembre"),'Infos voyageurs'!AG110,"")</f>
        <v/>
      </c>
      <c r="L120" s="58" t="str">
        <f>IF(AND('Infos voyageurs'!AA110="Cambodge",'Infos voyageurs'!AC110="octobre"),'Infos voyageurs'!AG110,"")</f>
        <v/>
      </c>
      <c r="M120" s="58" t="str">
        <f>IF(AND('Infos voyageurs'!AA110="Cambodge",'Infos voyageurs'!AC110="novembre"),'Infos voyageurs'!AG110,"")</f>
        <v/>
      </c>
      <c r="N120" s="58" t="str">
        <f>IF(AND('Infos voyageurs'!AA110="Cambodge",'Infos voyageurs'!AC110="décembre"),'Infos voyageurs'!AG110,"")</f>
        <v/>
      </c>
      <c r="P120" s="1"/>
      <c r="Q120" s="14"/>
      <c r="R120" s="24" t="str">
        <f>IF('Infos voyageurs'!AA110="Cambodge",'Infos voyageurs'!AI110,"")</f>
        <v/>
      </c>
      <c r="S120" s="14"/>
      <c r="T120" s="68"/>
      <c r="U120" s="54" t="str">
        <f>IF('Infos voyageurs'!AE110="Cambodge",'Infos voyageurs'!AL110,"")</f>
        <v/>
      </c>
      <c r="V120" s="68"/>
      <c r="W120" s="69"/>
      <c r="X120" s="56" t="str">
        <f>IF('Infos voyageurs'!AA110="Cambodge",'Infos voyageurs'!AN110,"")</f>
        <v/>
      </c>
      <c r="Y120" s="69"/>
      <c r="Z120" s="70"/>
      <c r="AA120" s="58">
        <f t="shared" si="4"/>
        <v>0</v>
      </c>
      <c r="AB120" s="70"/>
    </row>
    <row r="121" spans="1:185" s="30" customFormat="1" x14ac:dyDescent="0.2">
      <c r="A121" s="1" t="str">
        <f>IF('Infos voyageurs'!AA111="Cambodge",'Infos voyageurs'!B111,"")</f>
        <v/>
      </c>
      <c r="B121" s="61">
        <f t="shared" si="3"/>
        <v>0</v>
      </c>
      <c r="C121" s="24" t="str">
        <f>IF(AND('Infos voyageurs'!AA111="Cambodge",'Infos voyageurs'!AC111="janvier"),'Infos voyageurs'!AG111,"")</f>
        <v/>
      </c>
      <c r="D121" s="24" t="str">
        <f>IF(AND('Infos voyageurs'!AA111="Cambodge",'Infos voyageurs'!AC111="février"),'Infos voyageurs'!AG111,"")</f>
        <v/>
      </c>
      <c r="E121" s="24" t="str">
        <f>IF(AND('Infos voyageurs'!AA111="Cambodge",'Infos voyageurs'!AC111="mars"),'Infos voyageurs'!AG111,"")</f>
        <v/>
      </c>
      <c r="F121" s="54" t="str">
        <f>IF(AND('Infos voyageurs'!AA111="Cambodge",'Infos voyageurs'!AC111="avril"),'Infos voyageurs'!AG111,"")</f>
        <v/>
      </c>
      <c r="G121" s="54" t="str">
        <f>IF(AND('Infos voyageurs'!AA111="Cambodge",'Infos voyageurs'!AC111="mai"),'Infos voyageurs'!AG111,"")</f>
        <v/>
      </c>
      <c r="H121" s="54" t="str">
        <f>IF(AND('Infos voyageurs'!AA112="Cambodge",'Infos voyageurs'!AC112="juin"),'Infos voyageurs'!AG112,"")</f>
        <v/>
      </c>
      <c r="I121" s="56" t="str">
        <f>IF(AND('Infos voyageurs'!AA111="Cambodge",'Infos voyageurs'!AC111="juillet"),'Infos voyageurs'!AG111,"")</f>
        <v/>
      </c>
      <c r="J121" s="56" t="str">
        <f>IF(AND('Infos voyageurs'!AA111="Cambodge",'Infos voyageurs'!AC111="août"),'Infos voyageurs'!AG111,"")</f>
        <v/>
      </c>
      <c r="K121" s="56" t="str">
        <f>IF(AND('Infos voyageurs'!AA111="Cambodge",'Infos voyageurs'!AC111="septembre"),'Infos voyageurs'!AG111,"")</f>
        <v/>
      </c>
      <c r="L121" s="58" t="str">
        <f>IF(AND('Infos voyageurs'!AA111="Cambodge",'Infos voyageurs'!AC111="octobre"),'Infos voyageurs'!AG111,"")</f>
        <v/>
      </c>
      <c r="M121" s="58" t="str">
        <f>IF(AND('Infos voyageurs'!AA111="Cambodge",'Infos voyageurs'!AC111="novembre"),'Infos voyageurs'!AG111,"")</f>
        <v/>
      </c>
      <c r="N121" s="58" t="str">
        <f>IF(AND('Infos voyageurs'!AA111="Cambodge",'Infos voyageurs'!AC111="décembre"),'Infos voyageurs'!AG111,"")</f>
        <v/>
      </c>
      <c r="O121" s="4"/>
      <c r="P121" s="1"/>
      <c r="Q121" s="14"/>
      <c r="R121" s="24" t="str">
        <f>IF('Infos voyageurs'!AA111="Cambodge",'Infos voyageurs'!AI111,"")</f>
        <v/>
      </c>
      <c r="S121" s="14"/>
      <c r="T121" s="68"/>
      <c r="U121" s="54" t="str">
        <f>IF('Infos voyageurs'!AE111="Cambodge",'Infos voyageurs'!AL111,"")</f>
        <v/>
      </c>
      <c r="V121" s="68"/>
      <c r="W121" s="69"/>
      <c r="X121" s="56" t="str">
        <f>IF('Infos voyageurs'!AA111="Cambodge",'Infos voyageurs'!AN111,"")</f>
        <v/>
      </c>
      <c r="Y121" s="69"/>
      <c r="Z121" s="70"/>
      <c r="AA121" s="58">
        <f t="shared" si="4"/>
        <v>0</v>
      </c>
      <c r="AB121" s="70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</row>
    <row r="122" spans="1:185" x14ac:dyDescent="0.2">
      <c r="A122" s="1" t="str">
        <f>IF('Infos voyageurs'!AA112="Cambodge",'Infos voyageurs'!B112,"")</f>
        <v/>
      </c>
      <c r="B122" s="61">
        <f t="shared" si="3"/>
        <v>0</v>
      </c>
      <c r="C122" s="24" t="str">
        <f>IF(AND('Infos voyageurs'!AA112="Cambodge",'Infos voyageurs'!AC112="janvier"),'Infos voyageurs'!AG112,"")</f>
        <v/>
      </c>
      <c r="D122" s="24" t="str">
        <f>IF(AND('Infos voyageurs'!AA112="Cambodge",'Infos voyageurs'!AC112="février"),'Infos voyageurs'!AG112,"")</f>
        <v/>
      </c>
      <c r="E122" s="24" t="str">
        <f>IF(AND('Infos voyageurs'!AA112="Cambodge",'Infos voyageurs'!AC112="mars"),'Infos voyageurs'!AG112,"")</f>
        <v/>
      </c>
      <c r="F122" s="54" t="str">
        <f>IF(AND('Infos voyageurs'!AA112="Cambodge",'Infos voyageurs'!AC112="avril"),'Infos voyageurs'!AG112,"")</f>
        <v/>
      </c>
      <c r="G122" s="54" t="str">
        <f>IF(AND('Infos voyageurs'!AA112="Cambodge",'Infos voyageurs'!AC112="mai"),'Infos voyageurs'!AG112,"")</f>
        <v/>
      </c>
      <c r="H122" s="54" t="str">
        <f>IF(AND('Infos voyageurs'!AA113="Cambodge",'Infos voyageurs'!AC113="juin"),'Infos voyageurs'!AG113,"")</f>
        <v/>
      </c>
      <c r="I122" s="56" t="str">
        <f>IF(AND('Infos voyageurs'!AA112="Cambodge",'Infos voyageurs'!AC112="juillet"),'Infos voyageurs'!AG112,"")</f>
        <v/>
      </c>
      <c r="J122" s="56" t="str">
        <f>IF(AND('Infos voyageurs'!AA112="Cambodge",'Infos voyageurs'!AC112="août"),'Infos voyageurs'!AG112,"")</f>
        <v/>
      </c>
      <c r="K122" s="56" t="str">
        <f>IF(AND('Infos voyageurs'!AA112="Cambodge",'Infos voyageurs'!AC112="septembre"),'Infos voyageurs'!AG112,"")</f>
        <v/>
      </c>
      <c r="L122" s="58" t="str">
        <f>IF(AND('Infos voyageurs'!AA112="Cambodge",'Infos voyageurs'!AC112="octobre"),'Infos voyageurs'!AG112,"")</f>
        <v/>
      </c>
      <c r="M122" s="58" t="str">
        <f>IF(AND('Infos voyageurs'!AA112="Cambodge",'Infos voyageurs'!AC112="novembre"),'Infos voyageurs'!AG112,"")</f>
        <v/>
      </c>
      <c r="N122" s="58" t="str">
        <f>IF(AND('Infos voyageurs'!AA112="Cambodge",'Infos voyageurs'!AC112="décembre"),'Infos voyageurs'!AG112,"")</f>
        <v/>
      </c>
      <c r="P122" s="1"/>
      <c r="Q122" s="14"/>
      <c r="R122" s="24" t="str">
        <f>IF('Infos voyageurs'!AA112="Cambodge",'Infos voyageurs'!AI112,"")</f>
        <v/>
      </c>
      <c r="S122" s="14"/>
      <c r="T122" s="68"/>
      <c r="U122" s="54" t="str">
        <f>IF('Infos voyageurs'!AE112="Cambodge",'Infos voyageurs'!AL112,"")</f>
        <v/>
      </c>
      <c r="V122" s="68"/>
      <c r="W122" s="69"/>
      <c r="X122" s="56" t="str">
        <f>IF('Infos voyageurs'!AA112="Cambodge",'Infos voyageurs'!AN112,"")</f>
        <v/>
      </c>
      <c r="Y122" s="69"/>
      <c r="Z122" s="70"/>
      <c r="AA122" s="58">
        <f t="shared" si="4"/>
        <v>0</v>
      </c>
      <c r="AB122" s="70"/>
    </row>
    <row r="123" spans="1:185" x14ac:dyDescent="0.2">
      <c r="A123" s="1" t="str">
        <f>IF('Infos voyageurs'!AA113="Cambodge",'Infos voyageurs'!B113,"")</f>
        <v/>
      </c>
      <c r="B123" s="61">
        <f t="shared" si="3"/>
        <v>0</v>
      </c>
      <c r="C123" s="24" t="str">
        <f>IF(AND('Infos voyageurs'!AA113="Cambodge",'Infos voyageurs'!AC113="janvier"),'Infos voyageurs'!AG113,"")</f>
        <v/>
      </c>
      <c r="D123" s="24" t="str">
        <f>IF(AND('Infos voyageurs'!AA113="Cambodge",'Infos voyageurs'!AC113="février"),'Infos voyageurs'!AG113,"")</f>
        <v/>
      </c>
      <c r="E123" s="24" t="str">
        <f>IF(AND('Infos voyageurs'!AA113="Cambodge",'Infos voyageurs'!AC113="mars"),'Infos voyageurs'!AG113,"")</f>
        <v/>
      </c>
      <c r="F123" s="54" t="str">
        <f>IF(AND('Infos voyageurs'!AA113="Cambodge",'Infos voyageurs'!AC113="avril"),'Infos voyageurs'!AG113,"")</f>
        <v/>
      </c>
      <c r="G123" s="54" t="str">
        <f>IF(AND('Infos voyageurs'!AA113="Cambodge",'Infos voyageurs'!AC113="mai"),'Infos voyageurs'!AG113,"")</f>
        <v/>
      </c>
      <c r="H123" s="54" t="str">
        <f>IF(AND('Infos voyageurs'!AA114="Cambodge",'Infos voyageurs'!AC114="juin"),'Infos voyageurs'!AG114,"")</f>
        <v/>
      </c>
      <c r="I123" s="56" t="str">
        <f>IF(AND('Infos voyageurs'!AA113="Cambodge",'Infos voyageurs'!AC113="juillet"),'Infos voyageurs'!AG113,"")</f>
        <v/>
      </c>
      <c r="J123" s="56" t="str">
        <f>IF(AND('Infos voyageurs'!AA113="Cambodge",'Infos voyageurs'!AC113="août"),'Infos voyageurs'!AG113,"")</f>
        <v/>
      </c>
      <c r="K123" s="56" t="str">
        <f>IF(AND('Infos voyageurs'!AA113="Cambodge",'Infos voyageurs'!AC113="septembre"),'Infos voyageurs'!AG113,"")</f>
        <v/>
      </c>
      <c r="L123" s="58" t="str">
        <f>IF(AND('Infos voyageurs'!AA113="Cambodge",'Infos voyageurs'!AC113="octobre"),'Infos voyageurs'!AG113,"")</f>
        <v/>
      </c>
      <c r="M123" s="58" t="str">
        <f>IF(AND('Infos voyageurs'!AA113="Cambodge",'Infos voyageurs'!AC113="novembre"),'Infos voyageurs'!AG113,"")</f>
        <v/>
      </c>
      <c r="N123" s="58" t="str">
        <f>IF(AND('Infos voyageurs'!AA113="Cambodge",'Infos voyageurs'!AC113="décembre"),'Infos voyageurs'!AG113,"")</f>
        <v/>
      </c>
      <c r="P123" s="1"/>
      <c r="Q123" s="14"/>
      <c r="R123" s="24" t="str">
        <f>IF('Infos voyageurs'!AA113="Cambodge",'Infos voyageurs'!AI113,"")</f>
        <v/>
      </c>
      <c r="S123" s="14"/>
      <c r="T123" s="68"/>
      <c r="U123" s="54" t="str">
        <f>IF('Infos voyageurs'!AE113="Cambodge",'Infos voyageurs'!AL113,"")</f>
        <v/>
      </c>
      <c r="V123" s="68"/>
      <c r="W123" s="69"/>
      <c r="X123" s="56" t="str">
        <f>IF('Infos voyageurs'!AA113="Cambodge",'Infos voyageurs'!AN113,"")</f>
        <v/>
      </c>
      <c r="Y123" s="69"/>
      <c r="Z123" s="70"/>
      <c r="AA123" s="58">
        <f t="shared" si="4"/>
        <v>0</v>
      </c>
      <c r="AB123" s="70"/>
    </row>
    <row r="124" spans="1:185" x14ac:dyDescent="0.2">
      <c r="A124" s="1" t="str">
        <f>IF('Infos voyageurs'!AA114="Cambodge",'Infos voyageurs'!B114,"")</f>
        <v/>
      </c>
      <c r="B124" s="61">
        <f t="shared" si="3"/>
        <v>0</v>
      </c>
      <c r="C124" s="24" t="str">
        <f>IF(AND('Infos voyageurs'!AA114="Cambodge",'Infos voyageurs'!AC114="janvier"),'Infos voyageurs'!AG114,"")</f>
        <v/>
      </c>
      <c r="D124" s="24" t="str">
        <f>IF(AND('Infos voyageurs'!AA114="Cambodge",'Infos voyageurs'!AC114="février"),'Infos voyageurs'!AG114,"")</f>
        <v/>
      </c>
      <c r="E124" s="24" t="str">
        <f>IF(AND('Infos voyageurs'!AA114="Cambodge",'Infos voyageurs'!AC114="mars"),'Infos voyageurs'!AG114,"")</f>
        <v/>
      </c>
      <c r="F124" s="54" t="str">
        <f>IF(AND('Infos voyageurs'!AA114="Cambodge",'Infos voyageurs'!AC114="avril"),'Infos voyageurs'!AG114,"")</f>
        <v/>
      </c>
      <c r="G124" s="54" t="str">
        <f>IF(AND('Infos voyageurs'!AA114="Cambodge",'Infos voyageurs'!AC114="mai"),'Infos voyageurs'!AG114,"")</f>
        <v/>
      </c>
      <c r="H124" s="54" t="str">
        <f>IF(AND('Infos voyageurs'!AA115="Cambodge",'Infos voyageurs'!AC115="juin"),'Infos voyageurs'!AG115,"")</f>
        <v/>
      </c>
      <c r="I124" s="56" t="str">
        <f>IF(AND('Infos voyageurs'!AA114="Cambodge",'Infos voyageurs'!AC114="juillet"),'Infos voyageurs'!AG114,"")</f>
        <v/>
      </c>
      <c r="J124" s="56" t="str">
        <f>IF(AND('Infos voyageurs'!AA114="Cambodge",'Infos voyageurs'!AC114="août"),'Infos voyageurs'!AG114,"")</f>
        <v/>
      </c>
      <c r="K124" s="56" t="str">
        <f>IF(AND('Infos voyageurs'!AA114="Cambodge",'Infos voyageurs'!AC114="septembre"),'Infos voyageurs'!AG114,"")</f>
        <v/>
      </c>
      <c r="L124" s="58" t="str">
        <f>IF(AND('Infos voyageurs'!AA114="Cambodge",'Infos voyageurs'!AC114="octobre"),'Infos voyageurs'!AG114,"")</f>
        <v/>
      </c>
      <c r="M124" s="58" t="str">
        <f>IF(AND('Infos voyageurs'!AA114="Cambodge",'Infos voyageurs'!AC114="novembre"),'Infos voyageurs'!AG114,"")</f>
        <v/>
      </c>
      <c r="N124" s="58" t="str">
        <f>IF(AND('Infos voyageurs'!AA114="Cambodge",'Infos voyageurs'!AC114="décembre"),'Infos voyageurs'!AG114,"")</f>
        <v/>
      </c>
      <c r="P124" s="1"/>
      <c r="Q124" s="14"/>
      <c r="R124" s="24" t="str">
        <f>IF('Infos voyageurs'!AA114="Cambodge",'Infos voyageurs'!AI114,"")</f>
        <v/>
      </c>
      <c r="S124" s="14"/>
      <c r="T124" s="68"/>
      <c r="U124" s="54" t="str">
        <f>IF('Infos voyageurs'!AE114="Cambodge",'Infos voyageurs'!AL114,"")</f>
        <v/>
      </c>
      <c r="V124" s="68"/>
      <c r="W124" s="69"/>
      <c r="X124" s="56" t="str">
        <f>IF('Infos voyageurs'!AA114="Cambodge",'Infos voyageurs'!AN114,"")</f>
        <v/>
      </c>
      <c r="Y124" s="69"/>
      <c r="Z124" s="70"/>
      <c r="AA124" s="58">
        <f t="shared" si="4"/>
        <v>0</v>
      </c>
      <c r="AB124" s="70"/>
    </row>
    <row r="125" spans="1:185" s="30" customFormat="1" x14ac:dyDescent="0.2">
      <c r="A125" s="1" t="str">
        <f>IF('Infos voyageurs'!AA115="Cambodge",'Infos voyageurs'!B115,"")</f>
        <v/>
      </c>
      <c r="B125" s="61">
        <f t="shared" si="3"/>
        <v>0</v>
      </c>
      <c r="C125" s="24" t="str">
        <f>IF(AND('Infos voyageurs'!AA115="Cambodge",'Infos voyageurs'!AC115="janvier"),'Infos voyageurs'!AG115,"")</f>
        <v/>
      </c>
      <c r="D125" s="24" t="str">
        <f>IF(AND('Infos voyageurs'!AA115="Cambodge",'Infos voyageurs'!AC115="février"),'Infos voyageurs'!AG115,"")</f>
        <v/>
      </c>
      <c r="E125" s="24" t="str">
        <f>IF(AND('Infos voyageurs'!AA115="Cambodge",'Infos voyageurs'!AC115="mars"),'Infos voyageurs'!AG115,"")</f>
        <v/>
      </c>
      <c r="F125" s="54" t="str">
        <f>IF(AND('Infos voyageurs'!AA115="Cambodge",'Infos voyageurs'!AC115="avril"),'Infos voyageurs'!AG115,"")</f>
        <v/>
      </c>
      <c r="G125" s="54" t="str">
        <f>IF(AND('Infos voyageurs'!AA115="Cambodge",'Infos voyageurs'!AC115="mai"),'Infos voyageurs'!AG115,"")</f>
        <v/>
      </c>
      <c r="H125" s="54" t="str">
        <f>IF(AND('Infos voyageurs'!AA116="Cambodge",'Infos voyageurs'!AC116="juin"),'Infos voyageurs'!AG116,"")</f>
        <v/>
      </c>
      <c r="I125" s="56" t="str">
        <f>IF(AND('Infos voyageurs'!AA115="Cambodge",'Infos voyageurs'!AC115="juillet"),'Infos voyageurs'!AG115,"")</f>
        <v/>
      </c>
      <c r="J125" s="56" t="str">
        <f>IF(AND('Infos voyageurs'!AA115="Cambodge",'Infos voyageurs'!AC115="août"),'Infos voyageurs'!AG115,"")</f>
        <v/>
      </c>
      <c r="K125" s="56" t="str">
        <f>IF(AND('Infos voyageurs'!AA115="Cambodge",'Infos voyageurs'!AC115="septembre"),'Infos voyageurs'!AG115,"")</f>
        <v/>
      </c>
      <c r="L125" s="58" t="str">
        <f>IF(AND('Infos voyageurs'!AA115="Cambodge",'Infos voyageurs'!AC115="octobre"),'Infos voyageurs'!AG115,"")</f>
        <v/>
      </c>
      <c r="M125" s="58" t="str">
        <f>IF(AND('Infos voyageurs'!AA115="Cambodge",'Infos voyageurs'!AC115="novembre"),'Infos voyageurs'!AG115,"")</f>
        <v/>
      </c>
      <c r="N125" s="58" t="str">
        <f>IF(AND('Infos voyageurs'!AA115="Cambodge",'Infos voyageurs'!AC115="décembre"),'Infos voyageurs'!AG115,"")</f>
        <v/>
      </c>
      <c r="O125" s="4"/>
      <c r="P125" s="1"/>
      <c r="Q125" s="14"/>
      <c r="R125" s="24" t="str">
        <f>IF('Infos voyageurs'!AA115="Cambodge",'Infos voyageurs'!AI115,"")</f>
        <v/>
      </c>
      <c r="S125" s="14"/>
      <c r="T125" s="68"/>
      <c r="U125" s="54" t="str">
        <f>IF('Infos voyageurs'!AE115="Cambodge",'Infos voyageurs'!AL115,"")</f>
        <v/>
      </c>
      <c r="V125" s="68"/>
      <c r="W125" s="69"/>
      <c r="X125" s="56" t="str">
        <f>IF('Infos voyageurs'!AA115="Cambodge",'Infos voyageurs'!AN115,"")</f>
        <v/>
      </c>
      <c r="Y125" s="69"/>
      <c r="Z125" s="70"/>
      <c r="AA125" s="58">
        <f t="shared" si="4"/>
        <v>0</v>
      </c>
      <c r="AB125" s="70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</row>
    <row r="126" spans="1:185" x14ac:dyDescent="0.2">
      <c r="A126" s="1" t="str">
        <f>IF('Infos voyageurs'!AA116="Cambodge",'Infos voyageurs'!B116,"")</f>
        <v/>
      </c>
      <c r="B126" s="61">
        <f t="shared" si="3"/>
        <v>0</v>
      </c>
      <c r="C126" s="24" t="str">
        <f>IF(AND('Infos voyageurs'!AA116="Cambodge",'Infos voyageurs'!AC116="janvier"),'Infos voyageurs'!AG116,"")</f>
        <v/>
      </c>
      <c r="D126" s="24" t="str">
        <f>IF(AND('Infos voyageurs'!AA116="Cambodge",'Infos voyageurs'!AC116="février"),'Infos voyageurs'!AG116,"")</f>
        <v/>
      </c>
      <c r="E126" s="24" t="str">
        <f>IF(AND('Infos voyageurs'!AA116="Cambodge",'Infos voyageurs'!AC116="mars"),'Infos voyageurs'!AG116,"")</f>
        <v/>
      </c>
      <c r="F126" s="54" t="str">
        <f>IF(AND('Infos voyageurs'!AA116="Cambodge",'Infos voyageurs'!AC116="avril"),'Infos voyageurs'!AG116,"")</f>
        <v/>
      </c>
      <c r="G126" s="54" t="str">
        <f>IF(AND('Infos voyageurs'!AA116="Cambodge",'Infos voyageurs'!AC116="mai"),'Infos voyageurs'!AG116,"")</f>
        <v/>
      </c>
      <c r="H126" s="54" t="str">
        <f>IF(AND('Infos voyageurs'!AA117="Cambodge",'Infos voyageurs'!AC117="juin"),'Infos voyageurs'!AG117,"")</f>
        <v/>
      </c>
      <c r="I126" s="56" t="str">
        <f>IF(AND('Infos voyageurs'!AA116="Cambodge",'Infos voyageurs'!AC116="juillet"),'Infos voyageurs'!AG116,"")</f>
        <v/>
      </c>
      <c r="J126" s="56" t="str">
        <f>IF(AND('Infos voyageurs'!AA116="Cambodge",'Infos voyageurs'!AC116="août"),'Infos voyageurs'!AG116,"")</f>
        <v/>
      </c>
      <c r="K126" s="56" t="str">
        <f>IF(AND('Infos voyageurs'!AA116="Cambodge",'Infos voyageurs'!AC116="septembre"),'Infos voyageurs'!AG116,"")</f>
        <v/>
      </c>
      <c r="L126" s="58" t="str">
        <f>IF(AND('Infos voyageurs'!AA116="Cambodge",'Infos voyageurs'!AC116="octobre"),'Infos voyageurs'!AG116,"")</f>
        <v/>
      </c>
      <c r="M126" s="58" t="str">
        <f>IF(AND('Infos voyageurs'!AA116="Cambodge",'Infos voyageurs'!AC116="novembre"),'Infos voyageurs'!AG116,"")</f>
        <v/>
      </c>
      <c r="N126" s="58" t="str">
        <f>IF(AND('Infos voyageurs'!AA116="Cambodge",'Infos voyageurs'!AC116="décembre"),'Infos voyageurs'!AG116,"")</f>
        <v/>
      </c>
      <c r="P126" s="1"/>
      <c r="Q126" s="14"/>
      <c r="R126" s="24" t="str">
        <f>IF('Infos voyageurs'!AA116="Cambodge",'Infos voyageurs'!AI116,"")</f>
        <v/>
      </c>
      <c r="S126" s="14"/>
      <c r="T126" s="68"/>
      <c r="U126" s="54" t="str">
        <f>IF('Infos voyageurs'!AE116="Cambodge",'Infos voyageurs'!AL116,"")</f>
        <v/>
      </c>
      <c r="V126" s="68"/>
      <c r="W126" s="69"/>
      <c r="X126" s="56" t="str">
        <f>IF('Infos voyageurs'!AA116="Cambodge",'Infos voyageurs'!AN116,"")</f>
        <v/>
      </c>
      <c r="Y126" s="69"/>
      <c r="Z126" s="70"/>
      <c r="AA126" s="58">
        <f t="shared" si="4"/>
        <v>0</v>
      </c>
      <c r="AB126" s="70"/>
    </row>
    <row r="127" spans="1:185" x14ac:dyDescent="0.2">
      <c r="A127" s="1" t="str">
        <f>IF('Infos voyageurs'!AA117="Cambodge",'Infos voyageurs'!B117,"")</f>
        <v/>
      </c>
      <c r="B127" s="61">
        <f t="shared" si="3"/>
        <v>0</v>
      </c>
      <c r="C127" s="24" t="str">
        <f>IF(AND('Infos voyageurs'!AA117="Cambodge",'Infos voyageurs'!AC117="janvier"),'Infos voyageurs'!AG117,"")</f>
        <v/>
      </c>
      <c r="D127" s="24" t="str">
        <f>IF(AND('Infos voyageurs'!AA117="Cambodge",'Infos voyageurs'!AC117="février"),'Infos voyageurs'!AG117,"")</f>
        <v/>
      </c>
      <c r="E127" s="24" t="str">
        <f>IF(AND('Infos voyageurs'!AA117="Cambodge",'Infos voyageurs'!AC117="mars"),'Infos voyageurs'!AG117,"")</f>
        <v/>
      </c>
      <c r="F127" s="54" t="str">
        <f>IF(AND('Infos voyageurs'!AA117="Cambodge",'Infos voyageurs'!AC117="avril"),'Infos voyageurs'!AG117,"")</f>
        <v/>
      </c>
      <c r="G127" s="54" t="str">
        <f>IF(AND('Infos voyageurs'!AA117="Cambodge",'Infos voyageurs'!AC117="mai"),'Infos voyageurs'!AG117,"")</f>
        <v/>
      </c>
      <c r="H127" s="54" t="str">
        <f>IF(AND('Infos voyageurs'!AA118="Cambodge",'Infos voyageurs'!AC118="juin"),'Infos voyageurs'!AG118,"")</f>
        <v/>
      </c>
      <c r="I127" s="56" t="str">
        <f>IF(AND('Infos voyageurs'!AA117="Cambodge",'Infos voyageurs'!AC117="juillet"),'Infos voyageurs'!AG117,"")</f>
        <v/>
      </c>
      <c r="J127" s="56" t="str">
        <f>IF(AND('Infos voyageurs'!AA117="Cambodge",'Infos voyageurs'!AC117="août"),'Infos voyageurs'!AG117,"")</f>
        <v/>
      </c>
      <c r="K127" s="56" t="str">
        <f>IF(AND('Infos voyageurs'!AA117="Cambodge",'Infos voyageurs'!AC117="septembre"),'Infos voyageurs'!AG117,"")</f>
        <v/>
      </c>
      <c r="L127" s="58" t="str">
        <f>IF(AND('Infos voyageurs'!AA117="Cambodge",'Infos voyageurs'!AC117="octobre"),'Infos voyageurs'!AG117,"")</f>
        <v/>
      </c>
      <c r="M127" s="58" t="str">
        <f>IF(AND('Infos voyageurs'!AA117="Cambodge",'Infos voyageurs'!AC117="novembre"),'Infos voyageurs'!AG117,"")</f>
        <v/>
      </c>
      <c r="N127" s="58" t="str">
        <f>IF(AND('Infos voyageurs'!AA117="Cambodge",'Infos voyageurs'!AC117="décembre"),'Infos voyageurs'!AG117,"")</f>
        <v/>
      </c>
      <c r="P127" s="1"/>
      <c r="Q127" s="14"/>
      <c r="R127" s="24" t="str">
        <f>IF('Infos voyageurs'!AA117="Cambodge",'Infos voyageurs'!AI117,"")</f>
        <v/>
      </c>
      <c r="S127" s="14"/>
      <c r="T127" s="68"/>
      <c r="U127" s="54" t="str">
        <f>IF('Infos voyageurs'!AE117="Cambodge",'Infos voyageurs'!AL117,"")</f>
        <v/>
      </c>
      <c r="V127" s="68"/>
      <c r="W127" s="69"/>
      <c r="X127" s="56" t="str">
        <f>IF('Infos voyageurs'!AA117="Cambodge",'Infos voyageurs'!AN117,"")</f>
        <v/>
      </c>
      <c r="Y127" s="69"/>
      <c r="Z127" s="70"/>
      <c r="AA127" s="58">
        <f t="shared" si="4"/>
        <v>0</v>
      </c>
      <c r="AB127" s="70"/>
    </row>
    <row r="128" spans="1:185" x14ac:dyDescent="0.2">
      <c r="A128" s="1" t="str">
        <f>IF('Infos voyageurs'!AA118="Cambodge",'Infos voyageurs'!B118,"")</f>
        <v/>
      </c>
      <c r="B128" s="61">
        <f t="shared" si="3"/>
        <v>0</v>
      </c>
      <c r="C128" s="24" t="str">
        <f>IF(AND('Infos voyageurs'!AA118="Cambodge",'Infos voyageurs'!AC118="janvier"),'Infos voyageurs'!AG118,"")</f>
        <v/>
      </c>
      <c r="D128" s="24" t="str">
        <f>IF(AND('Infos voyageurs'!AA118="Cambodge",'Infos voyageurs'!AC118="février"),'Infos voyageurs'!AG118,"")</f>
        <v/>
      </c>
      <c r="E128" s="24" t="str">
        <f>IF(AND('Infos voyageurs'!AA118="Cambodge",'Infos voyageurs'!AC118="mars"),'Infos voyageurs'!AG118,"")</f>
        <v/>
      </c>
      <c r="F128" s="54" t="str">
        <f>IF(AND('Infos voyageurs'!AA118="Cambodge",'Infos voyageurs'!AC118="avril"),'Infos voyageurs'!AG118,"")</f>
        <v/>
      </c>
      <c r="G128" s="54" t="str">
        <f>IF(AND('Infos voyageurs'!AA118="Cambodge",'Infos voyageurs'!AC118="mai"),'Infos voyageurs'!AG118,"")</f>
        <v/>
      </c>
      <c r="H128" s="54" t="str">
        <f>IF(AND('Infos voyageurs'!AA119="Cambodge",'Infos voyageurs'!AC119="juin"),'Infos voyageurs'!AG119,"")</f>
        <v/>
      </c>
      <c r="I128" s="56" t="str">
        <f>IF(AND('Infos voyageurs'!AA118="Cambodge",'Infos voyageurs'!AC118="juillet"),'Infos voyageurs'!AG118,"")</f>
        <v/>
      </c>
      <c r="J128" s="56" t="str">
        <f>IF(AND('Infos voyageurs'!AA118="Cambodge",'Infos voyageurs'!AC118="août"),'Infos voyageurs'!AG118,"")</f>
        <v/>
      </c>
      <c r="K128" s="56" t="str">
        <f>IF(AND('Infos voyageurs'!AA118="Cambodge",'Infos voyageurs'!AC118="septembre"),'Infos voyageurs'!AG118,"")</f>
        <v/>
      </c>
      <c r="L128" s="58" t="str">
        <f>IF(AND('Infos voyageurs'!AA118="Cambodge",'Infos voyageurs'!AC118="octobre"),'Infos voyageurs'!AG118,"")</f>
        <v/>
      </c>
      <c r="M128" s="58" t="str">
        <f>IF(AND('Infos voyageurs'!AA118="Cambodge",'Infos voyageurs'!AC118="novembre"),'Infos voyageurs'!AG118,"")</f>
        <v/>
      </c>
      <c r="N128" s="58" t="str">
        <f>IF(AND('Infos voyageurs'!AA118="Cambodge",'Infos voyageurs'!AC118="décembre"),'Infos voyageurs'!AG118,"")</f>
        <v/>
      </c>
      <c r="P128" s="1"/>
      <c r="Q128" s="14"/>
      <c r="R128" s="24" t="str">
        <f>IF('Infos voyageurs'!AA118="Cambodge",'Infos voyageurs'!AI118,"")</f>
        <v/>
      </c>
      <c r="S128" s="14"/>
      <c r="T128" s="68"/>
      <c r="U128" s="54" t="str">
        <f>IF('Infos voyageurs'!AE118="Cambodge",'Infos voyageurs'!AL118,"")</f>
        <v/>
      </c>
      <c r="V128" s="68"/>
      <c r="W128" s="69"/>
      <c r="X128" s="56" t="str">
        <f>IF('Infos voyageurs'!AA118="Cambodge",'Infos voyageurs'!AN118,"")</f>
        <v/>
      </c>
      <c r="Y128" s="69"/>
      <c r="Z128" s="70"/>
      <c r="AA128" s="58">
        <f t="shared" si="4"/>
        <v>0</v>
      </c>
      <c r="AB128" s="70"/>
    </row>
    <row r="129" spans="1:185" s="35" customFormat="1" x14ac:dyDescent="0.2">
      <c r="A129" s="1" t="str">
        <f>IF('Infos voyageurs'!AA119="Cambodge",'Infos voyageurs'!B119,"")</f>
        <v/>
      </c>
      <c r="B129" s="61">
        <f t="shared" si="3"/>
        <v>0</v>
      </c>
      <c r="C129" s="24" t="str">
        <f>IF(AND('Infos voyageurs'!AA119="Cambodge",'Infos voyageurs'!AC119="janvier"),'Infos voyageurs'!AG119,"")</f>
        <v/>
      </c>
      <c r="D129" s="24" t="str">
        <f>IF(AND('Infos voyageurs'!AA119="Cambodge",'Infos voyageurs'!AC119="février"),'Infos voyageurs'!AG119,"")</f>
        <v/>
      </c>
      <c r="E129" s="24" t="str">
        <f>IF(AND('Infos voyageurs'!AA119="Cambodge",'Infos voyageurs'!AC119="mars"),'Infos voyageurs'!AG119,"")</f>
        <v/>
      </c>
      <c r="F129" s="54" t="str">
        <f>IF(AND('Infos voyageurs'!AA119="Cambodge",'Infos voyageurs'!AC119="avril"),'Infos voyageurs'!AG119,"")</f>
        <v/>
      </c>
      <c r="G129" s="54" t="str">
        <f>IF(AND('Infos voyageurs'!AA119="Cambodge",'Infos voyageurs'!AC119="mai"),'Infos voyageurs'!AG119,"")</f>
        <v/>
      </c>
      <c r="H129" s="54" t="str">
        <f>IF(AND('Infos voyageurs'!AA120="Cambodge",'Infos voyageurs'!AC120="juin"),'Infos voyageurs'!AG120,"")</f>
        <v/>
      </c>
      <c r="I129" s="56" t="str">
        <f>IF(AND('Infos voyageurs'!AA119="Cambodge",'Infos voyageurs'!AC119="juillet"),'Infos voyageurs'!AG119,"")</f>
        <v/>
      </c>
      <c r="J129" s="56" t="str">
        <f>IF(AND('Infos voyageurs'!AA119="Cambodge",'Infos voyageurs'!AC119="août"),'Infos voyageurs'!AG119,"")</f>
        <v/>
      </c>
      <c r="K129" s="56" t="str">
        <f>IF(AND('Infos voyageurs'!AA119="Cambodge",'Infos voyageurs'!AC119="septembre"),'Infos voyageurs'!AG119,"")</f>
        <v/>
      </c>
      <c r="L129" s="58" t="str">
        <f>IF(AND('Infos voyageurs'!AA119="Cambodge",'Infos voyageurs'!AC119="octobre"),'Infos voyageurs'!AG119,"")</f>
        <v/>
      </c>
      <c r="M129" s="58" t="str">
        <f>IF(AND('Infos voyageurs'!AA119="Cambodge",'Infos voyageurs'!AC119="novembre"),'Infos voyageurs'!AG119,"")</f>
        <v/>
      </c>
      <c r="N129" s="58" t="str">
        <f>IF(AND('Infos voyageurs'!AA119="Cambodge",'Infos voyageurs'!AC119="décembre"),'Infos voyageurs'!AG119,"")</f>
        <v/>
      </c>
      <c r="O129" s="4"/>
      <c r="P129" s="1"/>
      <c r="Q129" s="14"/>
      <c r="R129" s="24" t="str">
        <f>IF('Infos voyageurs'!AA119="Cambodge",'Infos voyageurs'!AI119,"")</f>
        <v/>
      </c>
      <c r="S129" s="14"/>
      <c r="T129" s="68"/>
      <c r="U129" s="54" t="str">
        <f>IF('Infos voyageurs'!AE119="Cambodge",'Infos voyageurs'!AL119,"")</f>
        <v/>
      </c>
      <c r="V129" s="68"/>
      <c r="W129" s="69"/>
      <c r="X129" s="56" t="str">
        <f>IF('Infos voyageurs'!AA119="Cambodge",'Infos voyageurs'!AN119,"")</f>
        <v/>
      </c>
      <c r="Y129" s="69"/>
      <c r="Z129" s="70"/>
      <c r="AA129" s="58">
        <f t="shared" si="4"/>
        <v>0</v>
      </c>
      <c r="AB129" s="70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</row>
    <row r="130" spans="1:185" s="30" customFormat="1" x14ac:dyDescent="0.2">
      <c r="A130" s="1" t="str">
        <f>IF('Infos voyageurs'!AA120="Cambodge",'Infos voyageurs'!B120,"")</f>
        <v/>
      </c>
      <c r="B130" s="61">
        <f t="shared" si="3"/>
        <v>0</v>
      </c>
      <c r="C130" s="24" t="str">
        <f>IF(AND('Infos voyageurs'!AA120="Cambodge",'Infos voyageurs'!AC120="janvier"),'Infos voyageurs'!AG120,"")</f>
        <v/>
      </c>
      <c r="D130" s="24" t="str">
        <f>IF(AND('Infos voyageurs'!AA120="Cambodge",'Infos voyageurs'!AC120="février"),'Infos voyageurs'!AG120,"")</f>
        <v/>
      </c>
      <c r="E130" s="24" t="str">
        <f>IF(AND('Infos voyageurs'!AA120="Cambodge",'Infos voyageurs'!AC120="mars"),'Infos voyageurs'!AG120,"")</f>
        <v/>
      </c>
      <c r="F130" s="54" t="str">
        <f>IF(AND('Infos voyageurs'!AA120="Cambodge",'Infos voyageurs'!AC120="avril"),'Infos voyageurs'!AG120,"")</f>
        <v/>
      </c>
      <c r="G130" s="54" t="str">
        <f>IF(AND('Infos voyageurs'!AA120="Cambodge",'Infos voyageurs'!AC120="mai"),'Infos voyageurs'!AG120,"")</f>
        <v/>
      </c>
      <c r="H130" s="54" t="str">
        <f>IF(AND('Infos voyageurs'!AA121="Cambodge",'Infos voyageurs'!AC121="juin"),'Infos voyageurs'!AG121,"")</f>
        <v/>
      </c>
      <c r="I130" s="56" t="str">
        <f>IF(AND('Infos voyageurs'!AA120="Cambodge",'Infos voyageurs'!AC120="juillet"),'Infos voyageurs'!AG120,"")</f>
        <v/>
      </c>
      <c r="J130" s="56" t="str">
        <f>IF(AND('Infos voyageurs'!AA120="Cambodge",'Infos voyageurs'!AC120="août"),'Infos voyageurs'!AG120,"")</f>
        <v/>
      </c>
      <c r="K130" s="56" t="str">
        <f>IF(AND('Infos voyageurs'!AA120="Cambodge",'Infos voyageurs'!AC120="septembre"),'Infos voyageurs'!AG120,"")</f>
        <v/>
      </c>
      <c r="L130" s="58" t="str">
        <f>IF(AND('Infos voyageurs'!AA120="Cambodge",'Infos voyageurs'!AC120="octobre"),'Infos voyageurs'!AG120,"")</f>
        <v/>
      </c>
      <c r="M130" s="58" t="str">
        <f>IF(AND('Infos voyageurs'!AA120="Cambodge",'Infos voyageurs'!AC120="novembre"),'Infos voyageurs'!AG120,"")</f>
        <v/>
      </c>
      <c r="N130" s="58" t="str">
        <f>IF(AND('Infos voyageurs'!AA120="Cambodge",'Infos voyageurs'!AC120="décembre"),'Infos voyageurs'!AG120,"")</f>
        <v/>
      </c>
      <c r="O130" s="4"/>
      <c r="P130" s="1"/>
      <c r="Q130" s="14"/>
      <c r="R130" s="24" t="str">
        <f>IF('Infos voyageurs'!AA120="Cambodge",'Infos voyageurs'!AI120,"")</f>
        <v/>
      </c>
      <c r="S130" s="14"/>
      <c r="T130" s="68"/>
      <c r="U130" s="54" t="str">
        <f>IF('Infos voyageurs'!AE120="Cambodge",'Infos voyageurs'!AL120,"")</f>
        <v/>
      </c>
      <c r="V130" s="68"/>
      <c r="W130" s="69"/>
      <c r="X130" s="56" t="str">
        <f>IF('Infos voyageurs'!AA120="Cambodge",'Infos voyageurs'!AN120,"")</f>
        <v/>
      </c>
      <c r="Y130" s="69"/>
      <c r="Z130" s="70"/>
      <c r="AA130" s="58">
        <f t="shared" si="4"/>
        <v>0</v>
      </c>
      <c r="AB130" s="70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</row>
    <row r="131" spans="1:185" s="30" customFormat="1" x14ac:dyDescent="0.2">
      <c r="A131" s="1" t="str">
        <f>IF('Infos voyageurs'!AA121="Cambodge",'Infos voyageurs'!B121,"")</f>
        <v/>
      </c>
      <c r="B131" s="61">
        <f t="shared" si="3"/>
        <v>0</v>
      </c>
      <c r="C131" s="24" t="str">
        <f>IF(AND('Infos voyageurs'!AA121="Cambodge",'Infos voyageurs'!AC121="janvier"),'Infos voyageurs'!AG121,"")</f>
        <v/>
      </c>
      <c r="D131" s="24" t="str">
        <f>IF(AND('Infos voyageurs'!AA121="Cambodge",'Infos voyageurs'!AC121="février"),'Infos voyageurs'!AG121,"")</f>
        <v/>
      </c>
      <c r="E131" s="24" t="str">
        <f>IF(AND('Infos voyageurs'!AA121="Cambodge",'Infos voyageurs'!AC121="mars"),'Infos voyageurs'!AG121,"")</f>
        <v/>
      </c>
      <c r="F131" s="54" t="str">
        <f>IF(AND('Infos voyageurs'!AA121="Cambodge",'Infos voyageurs'!AC121="avril"),'Infos voyageurs'!AG121,"")</f>
        <v/>
      </c>
      <c r="G131" s="54" t="str">
        <f>IF(AND('Infos voyageurs'!AA121="Cambodge",'Infos voyageurs'!AC121="mai"),'Infos voyageurs'!AG121,"")</f>
        <v/>
      </c>
      <c r="H131" s="54" t="str">
        <f>IF(AND('Infos voyageurs'!AA122="Cambodge",'Infos voyageurs'!AC122="juin"),'Infos voyageurs'!AG122,"")</f>
        <v/>
      </c>
      <c r="I131" s="56" t="str">
        <f>IF(AND('Infos voyageurs'!AA121="Cambodge",'Infos voyageurs'!AC121="juillet"),'Infos voyageurs'!AG121,"")</f>
        <v/>
      </c>
      <c r="J131" s="56" t="str">
        <f>IF(AND('Infos voyageurs'!AA121="Cambodge",'Infos voyageurs'!AC121="août"),'Infos voyageurs'!AG121,"")</f>
        <v/>
      </c>
      <c r="K131" s="56" t="str">
        <f>IF(AND('Infos voyageurs'!AA121="Cambodge",'Infos voyageurs'!AC121="septembre"),'Infos voyageurs'!AG121,"")</f>
        <v/>
      </c>
      <c r="L131" s="58" t="str">
        <f>IF(AND('Infos voyageurs'!AA121="Cambodge",'Infos voyageurs'!AC121="octobre"),'Infos voyageurs'!AG121,"")</f>
        <v/>
      </c>
      <c r="M131" s="58" t="str">
        <f>IF(AND('Infos voyageurs'!AA121="Cambodge",'Infos voyageurs'!AC121="novembre"),'Infos voyageurs'!AG121,"")</f>
        <v/>
      </c>
      <c r="N131" s="58" t="str">
        <f>IF(AND('Infos voyageurs'!AA121="Cambodge",'Infos voyageurs'!AC121="décembre"),'Infos voyageurs'!AG121,"")</f>
        <v/>
      </c>
      <c r="O131" s="4"/>
      <c r="P131" s="1"/>
      <c r="Q131" s="14"/>
      <c r="R131" s="24" t="str">
        <f>IF('Infos voyageurs'!AA121="Cambodge",'Infos voyageurs'!AI121,"")</f>
        <v/>
      </c>
      <c r="S131" s="14"/>
      <c r="T131" s="68"/>
      <c r="U131" s="54" t="str">
        <f>IF('Infos voyageurs'!AE121="Cambodge",'Infos voyageurs'!AL121,"")</f>
        <v/>
      </c>
      <c r="V131" s="68"/>
      <c r="W131" s="69"/>
      <c r="X131" s="56" t="str">
        <f>IF('Infos voyageurs'!AA121="Cambodge",'Infos voyageurs'!AN121,"")</f>
        <v/>
      </c>
      <c r="Y131" s="69"/>
      <c r="Z131" s="70"/>
      <c r="AA131" s="58">
        <f t="shared" si="4"/>
        <v>0</v>
      </c>
      <c r="AB131" s="70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</row>
    <row r="132" spans="1:185" x14ac:dyDescent="0.2">
      <c r="A132" s="1" t="str">
        <f>IF('Infos voyageurs'!AA122="Cambodge",'Infos voyageurs'!B122,"")</f>
        <v/>
      </c>
      <c r="B132" s="61">
        <f t="shared" si="3"/>
        <v>0</v>
      </c>
      <c r="C132" s="24" t="str">
        <f>IF(AND('Infos voyageurs'!AA122="Cambodge",'Infos voyageurs'!AC122="janvier"),'Infos voyageurs'!AG122,"")</f>
        <v/>
      </c>
      <c r="D132" s="24" t="str">
        <f>IF(AND('Infos voyageurs'!AA122="Cambodge",'Infos voyageurs'!AC122="février"),'Infos voyageurs'!AG122,"")</f>
        <v/>
      </c>
      <c r="E132" s="24" t="str">
        <f>IF(AND('Infos voyageurs'!AA122="Cambodge",'Infos voyageurs'!AC122="mars"),'Infos voyageurs'!AG122,"")</f>
        <v/>
      </c>
      <c r="F132" s="54" t="str">
        <f>IF(AND('Infos voyageurs'!AA122="Cambodge",'Infos voyageurs'!AC122="avril"),'Infos voyageurs'!AG122,"")</f>
        <v/>
      </c>
      <c r="G132" s="54" t="str">
        <f>IF(AND('Infos voyageurs'!AA122="Cambodge",'Infos voyageurs'!AC122="mai"),'Infos voyageurs'!AG122,"")</f>
        <v/>
      </c>
      <c r="H132" s="54" t="str">
        <f>IF(AND('Infos voyageurs'!AA123="Cambodge",'Infos voyageurs'!AC123="juin"),'Infos voyageurs'!AG123,"")</f>
        <v/>
      </c>
      <c r="I132" s="56" t="str">
        <f>IF(AND('Infos voyageurs'!AA122="Cambodge",'Infos voyageurs'!AC122="juillet"),'Infos voyageurs'!AG122,"")</f>
        <v/>
      </c>
      <c r="J132" s="56" t="str">
        <f>IF(AND('Infos voyageurs'!AA122="Cambodge",'Infos voyageurs'!AC122="août"),'Infos voyageurs'!AG122,"")</f>
        <v/>
      </c>
      <c r="K132" s="56" t="str">
        <f>IF(AND('Infos voyageurs'!AA122="Cambodge",'Infos voyageurs'!AC122="septembre"),'Infos voyageurs'!AG122,"")</f>
        <v/>
      </c>
      <c r="L132" s="58" t="str">
        <f>IF(AND('Infos voyageurs'!AA122="Cambodge",'Infos voyageurs'!AC122="octobre"),'Infos voyageurs'!AG122,"")</f>
        <v/>
      </c>
      <c r="M132" s="58" t="str">
        <f>IF(AND('Infos voyageurs'!AA122="Cambodge",'Infos voyageurs'!AC122="novembre"),'Infos voyageurs'!AG122,"")</f>
        <v/>
      </c>
      <c r="N132" s="58" t="str">
        <f>IF(AND('Infos voyageurs'!AA122="Cambodge",'Infos voyageurs'!AC122="décembre"),'Infos voyageurs'!AG122,"")</f>
        <v/>
      </c>
      <c r="P132" s="1"/>
      <c r="Q132" s="14"/>
      <c r="R132" s="24" t="str">
        <f>IF('Infos voyageurs'!AA122="Cambodge",'Infos voyageurs'!AI122,"")</f>
        <v/>
      </c>
      <c r="S132" s="14"/>
      <c r="T132" s="68"/>
      <c r="U132" s="54" t="str">
        <f>IF('Infos voyageurs'!AE122="Cambodge",'Infos voyageurs'!AL122,"")</f>
        <v/>
      </c>
      <c r="V132" s="68"/>
      <c r="W132" s="69"/>
      <c r="X132" s="56" t="str">
        <f>IF('Infos voyageurs'!AA122="Cambodge",'Infos voyageurs'!AN122,"")</f>
        <v/>
      </c>
      <c r="Y132" s="69"/>
      <c r="Z132" s="70"/>
      <c r="AA132" s="58">
        <f t="shared" si="4"/>
        <v>0</v>
      </c>
      <c r="AB132" s="70"/>
    </row>
    <row r="133" spans="1:185" s="30" customFormat="1" x14ac:dyDescent="0.2">
      <c r="A133" s="1" t="str">
        <f>IF('Infos voyageurs'!AA123="Cambodge",'Infos voyageurs'!B123,"")</f>
        <v/>
      </c>
      <c r="B133" s="61">
        <f t="shared" si="3"/>
        <v>0</v>
      </c>
      <c r="C133" s="24" t="str">
        <f>IF(AND('Infos voyageurs'!AA123="Cambodge",'Infos voyageurs'!AC123="janvier"),'Infos voyageurs'!AG123,"")</f>
        <v/>
      </c>
      <c r="D133" s="24" t="str">
        <f>IF(AND('Infos voyageurs'!AA123="Cambodge",'Infos voyageurs'!AC123="février"),'Infos voyageurs'!AG123,"")</f>
        <v/>
      </c>
      <c r="E133" s="24" t="str">
        <f>IF(AND('Infos voyageurs'!AA123="Cambodge",'Infos voyageurs'!AC123="mars"),'Infos voyageurs'!AG123,"")</f>
        <v/>
      </c>
      <c r="F133" s="54" t="str">
        <f>IF(AND('Infos voyageurs'!AA123="Cambodge",'Infos voyageurs'!AC123="avril"),'Infos voyageurs'!AG123,"")</f>
        <v/>
      </c>
      <c r="G133" s="54" t="str">
        <f>IF(AND('Infos voyageurs'!AA123="Cambodge",'Infos voyageurs'!AC123="mai"),'Infos voyageurs'!AG123,"")</f>
        <v/>
      </c>
      <c r="H133" s="54" t="str">
        <f>IF(AND('Infos voyageurs'!AA124="Cambodge",'Infos voyageurs'!AC124="juin"),'Infos voyageurs'!AG124,"")</f>
        <v/>
      </c>
      <c r="I133" s="56" t="str">
        <f>IF(AND('Infos voyageurs'!AA123="Cambodge",'Infos voyageurs'!AC123="juillet"),'Infos voyageurs'!AG123,"")</f>
        <v/>
      </c>
      <c r="J133" s="56" t="str">
        <f>IF(AND('Infos voyageurs'!AA123="Cambodge",'Infos voyageurs'!AC123="août"),'Infos voyageurs'!AG123,"")</f>
        <v/>
      </c>
      <c r="K133" s="56" t="str">
        <f>IF(AND('Infos voyageurs'!AA123="Cambodge",'Infos voyageurs'!AC123="septembre"),'Infos voyageurs'!AG123,"")</f>
        <v/>
      </c>
      <c r="L133" s="58" t="str">
        <f>IF(AND('Infos voyageurs'!AA123="Cambodge",'Infos voyageurs'!AC123="octobre"),'Infos voyageurs'!AG123,"")</f>
        <v/>
      </c>
      <c r="M133" s="58" t="str">
        <f>IF(AND('Infos voyageurs'!AA123="Cambodge",'Infos voyageurs'!AC123="novembre"),'Infos voyageurs'!AG123,"")</f>
        <v/>
      </c>
      <c r="N133" s="58" t="str">
        <f>IF(AND('Infos voyageurs'!AA123="Cambodge",'Infos voyageurs'!AC123="décembre"),'Infos voyageurs'!AG123,"")</f>
        <v/>
      </c>
      <c r="O133" s="4"/>
      <c r="P133" s="1"/>
      <c r="Q133" s="14"/>
      <c r="R133" s="24" t="str">
        <f>IF('Infos voyageurs'!AA123="Cambodge",'Infos voyageurs'!AI123,"")</f>
        <v/>
      </c>
      <c r="S133" s="14"/>
      <c r="T133" s="68"/>
      <c r="U133" s="54" t="str">
        <f>IF('Infos voyageurs'!AE123="Cambodge",'Infos voyageurs'!AL123,"")</f>
        <v/>
      </c>
      <c r="V133" s="68"/>
      <c r="W133" s="69"/>
      <c r="X133" s="56" t="str">
        <f>IF('Infos voyageurs'!AA123="Cambodge",'Infos voyageurs'!AN123,"")</f>
        <v/>
      </c>
      <c r="Y133" s="69"/>
      <c r="Z133" s="70"/>
      <c r="AA133" s="58">
        <f t="shared" si="4"/>
        <v>0</v>
      </c>
      <c r="AB133" s="70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</row>
    <row r="134" spans="1:185" s="30" customFormat="1" x14ac:dyDescent="0.2">
      <c r="A134" s="1" t="str">
        <f>IF('Infos voyageurs'!AA124="Cambodge",'Infos voyageurs'!B124,"")</f>
        <v/>
      </c>
      <c r="B134" s="61">
        <f t="shared" si="3"/>
        <v>0</v>
      </c>
      <c r="C134" s="24" t="str">
        <f>IF(AND('Infos voyageurs'!AA124="Cambodge",'Infos voyageurs'!AC124="janvier"),'Infos voyageurs'!AG124,"")</f>
        <v/>
      </c>
      <c r="D134" s="24" t="str">
        <f>IF(AND('Infos voyageurs'!AA124="Cambodge",'Infos voyageurs'!AC124="février"),'Infos voyageurs'!AG124,"")</f>
        <v/>
      </c>
      <c r="E134" s="24" t="str">
        <f>IF(AND('Infos voyageurs'!AA124="Cambodge",'Infos voyageurs'!AC124="mars"),'Infos voyageurs'!AG124,"")</f>
        <v/>
      </c>
      <c r="F134" s="54" t="str">
        <f>IF(AND('Infos voyageurs'!AA124="Cambodge",'Infos voyageurs'!AC124="avril"),'Infos voyageurs'!AG124,"")</f>
        <v/>
      </c>
      <c r="G134" s="54" t="str">
        <f>IF(AND('Infos voyageurs'!AA124="Cambodge",'Infos voyageurs'!AC124="mai"),'Infos voyageurs'!AG124,"")</f>
        <v/>
      </c>
      <c r="H134" s="54" t="str">
        <f>IF(AND('Infos voyageurs'!AA125="Cambodge",'Infos voyageurs'!AC125="juin"),'Infos voyageurs'!AG125,"")</f>
        <v/>
      </c>
      <c r="I134" s="56" t="str">
        <f>IF(AND('Infos voyageurs'!AA124="Cambodge",'Infos voyageurs'!AC124="juillet"),'Infos voyageurs'!AG124,"")</f>
        <v/>
      </c>
      <c r="J134" s="56" t="str">
        <f>IF(AND('Infos voyageurs'!AA124="Cambodge",'Infos voyageurs'!AC124="août"),'Infos voyageurs'!AG124,"")</f>
        <v/>
      </c>
      <c r="K134" s="56" t="str">
        <f>IF(AND('Infos voyageurs'!AA124="Cambodge",'Infos voyageurs'!AC124="septembre"),'Infos voyageurs'!AG124,"")</f>
        <v/>
      </c>
      <c r="L134" s="58" t="str">
        <f>IF(AND('Infos voyageurs'!AA124="Cambodge",'Infos voyageurs'!AC124="octobre"),'Infos voyageurs'!AG124,"")</f>
        <v/>
      </c>
      <c r="M134" s="58" t="str">
        <f>IF(AND('Infos voyageurs'!AA124="Cambodge",'Infos voyageurs'!AC124="novembre"),'Infos voyageurs'!AG124,"")</f>
        <v/>
      </c>
      <c r="N134" s="58" t="str">
        <f>IF(AND('Infos voyageurs'!AA124="Cambodge",'Infos voyageurs'!AC124="décembre"),'Infos voyageurs'!AG124,"")</f>
        <v/>
      </c>
      <c r="O134" s="4"/>
      <c r="P134" s="1"/>
      <c r="Q134" s="14"/>
      <c r="R134" s="24" t="str">
        <f>IF('Infos voyageurs'!AA124="Cambodge",'Infos voyageurs'!AI124,"")</f>
        <v/>
      </c>
      <c r="S134" s="14"/>
      <c r="T134" s="68"/>
      <c r="U134" s="54" t="str">
        <f>IF('Infos voyageurs'!AE124="Cambodge",'Infos voyageurs'!AL124,"")</f>
        <v/>
      </c>
      <c r="V134" s="68"/>
      <c r="W134" s="69"/>
      <c r="X134" s="56" t="str">
        <f>IF('Infos voyageurs'!AA124="Cambodge",'Infos voyageurs'!AN124,"")</f>
        <v/>
      </c>
      <c r="Y134" s="69"/>
      <c r="Z134" s="70"/>
      <c r="AA134" s="58">
        <f t="shared" si="4"/>
        <v>0</v>
      </c>
      <c r="AB134" s="70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</row>
    <row r="135" spans="1:185" s="30" customFormat="1" x14ac:dyDescent="0.2">
      <c r="A135" s="1" t="str">
        <f>IF('Infos voyageurs'!AA125="Cambodge",'Infos voyageurs'!B125,"")</f>
        <v/>
      </c>
      <c r="B135" s="61">
        <f t="shared" si="3"/>
        <v>0</v>
      </c>
      <c r="C135" s="24" t="str">
        <f>IF(AND('Infos voyageurs'!AA125="Cambodge",'Infos voyageurs'!AC125="janvier"),'Infos voyageurs'!AG125,"")</f>
        <v/>
      </c>
      <c r="D135" s="24" t="str">
        <f>IF(AND('Infos voyageurs'!AA125="Cambodge",'Infos voyageurs'!AC125="février"),'Infos voyageurs'!AG125,"")</f>
        <v/>
      </c>
      <c r="E135" s="24" t="str">
        <f>IF(AND('Infos voyageurs'!AA125="Cambodge",'Infos voyageurs'!AC125="mars"),'Infos voyageurs'!AG125,"")</f>
        <v/>
      </c>
      <c r="F135" s="54" t="str">
        <f>IF(AND('Infos voyageurs'!AA125="Cambodge",'Infos voyageurs'!AC125="avril"),'Infos voyageurs'!AG125,"")</f>
        <v/>
      </c>
      <c r="G135" s="54" t="str">
        <f>IF(AND('Infos voyageurs'!AA125="Cambodge",'Infos voyageurs'!AC125="mai"),'Infos voyageurs'!AG125,"")</f>
        <v/>
      </c>
      <c r="H135" s="54" t="str">
        <f>IF(AND('Infos voyageurs'!AA126="Cambodge",'Infos voyageurs'!AC126="juin"),'Infos voyageurs'!AG126,"")</f>
        <v/>
      </c>
      <c r="I135" s="56" t="str">
        <f>IF(AND('Infos voyageurs'!AA125="Cambodge",'Infos voyageurs'!AC125="juillet"),'Infos voyageurs'!AG125,"")</f>
        <v/>
      </c>
      <c r="J135" s="56" t="str">
        <f>IF(AND('Infos voyageurs'!AA125="Cambodge",'Infos voyageurs'!AC125="août"),'Infos voyageurs'!AG125,"")</f>
        <v/>
      </c>
      <c r="K135" s="56" t="str">
        <f>IF(AND('Infos voyageurs'!AA125="Cambodge",'Infos voyageurs'!AC125="septembre"),'Infos voyageurs'!AG125,"")</f>
        <v/>
      </c>
      <c r="L135" s="58" t="str">
        <f>IF(AND('Infos voyageurs'!AA125="Cambodge",'Infos voyageurs'!AC125="octobre"),'Infos voyageurs'!AG125,"")</f>
        <v/>
      </c>
      <c r="M135" s="58" t="str">
        <f>IF(AND('Infos voyageurs'!AA125="Cambodge",'Infos voyageurs'!AC125="novembre"),'Infos voyageurs'!AG125,"")</f>
        <v/>
      </c>
      <c r="N135" s="58" t="str">
        <f>IF(AND('Infos voyageurs'!AA125="Cambodge",'Infos voyageurs'!AC125="décembre"),'Infos voyageurs'!AG125,"")</f>
        <v/>
      </c>
      <c r="O135" s="4"/>
      <c r="P135" s="1"/>
      <c r="Q135" s="14"/>
      <c r="R135" s="24" t="str">
        <f>IF('Infos voyageurs'!AA125="Cambodge",'Infos voyageurs'!AI125,"")</f>
        <v/>
      </c>
      <c r="S135" s="14"/>
      <c r="T135" s="68"/>
      <c r="U135" s="54" t="str">
        <f>IF('Infos voyageurs'!AE125="Cambodge",'Infos voyageurs'!AL125,"")</f>
        <v/>
      </c>
      <c r="V135" s="68"/>
      <c r="W135" s="69"/>
      <c r="X135" s="56" t="str">
        <f>IF('Infos voyageurs'!AA125="Cambodge",'Infos voyageurs'!AN125,"")</f>
        <v/>
      </c>
      <c r="Y135" s="69"/>
      <c r="Z135" s="70"/>
      <c r="AA135" s="58">
        <f t="shared" si="4"/>
        <v>0</v>
      </c>
      <c r="AB135" s="70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</row>
    <row r="136" spans="1:185" s="30" customFormat="1" x14ac:dyDescent="0.2">
      <c r="A136" s="1" t="str">
        <f>IF('Infos voyageurs'!AA126="Cambodge",'Infos voyageurs'!B126,"")</f>
        <v/>
      </c>
      <c r="B136" s="61">
        <f t="shared" si="3"/>
        <v>0</v>
      </c>
      <c r="C136" s="24" t="str">
        <f>IF(AND('Infos voyageurs'!AA126="Cambodge",'Infos voyageurs'!AC126="janvier"),'Infos voyageurs'!AG126,"")</f>
        <v/>
      </c>
      <c r="D136" s="24" t="str">
        <f>IF(AND('Infos voyageurs'!AA126="Cambodge",'Infos voyageurs'!AC126="février"),'Infos voyageurs'!AG126,"")</f>
        <v/>
      </c>
      <c r="E136" s="24" t="str">
        <f>IF(AND('Infos voyageurs'!AA126="Cambodge",'Infos voyageurs'!AC126="mars"),'Infos voyageurs'!AG126,"")</f>
        <v/>
      </c>
      <c r="F136" s="54" t="str">
        <f>IF(AND('Infos voyageurs'!AA126="Cambodge",'Infos voyageurs'!AC126="avril"),'Infos voyageurs'!AG126,"")</f>
        <v/>
      </c>
      <c r="G136" s="54" t="str">
        <f>IF(AND('Infos voyageurs'!AA126="Cambodge",'Infos voyageurs'!AC126="mai"),'Infos voyageurs'!AG126,"")</f>
        <v/>
      </c>
      <c r="H136" s="54" t="str">
        <f>IF(AND('Infos voyageurs'!AA127="Cambodge",'Infos voyageurs'!AC127="juin"),'Infos voyageurs'!AG127,"")</f>
        <v/>
      </c>
      <c r="I136" s="56" t="str">
        <f>IF(AND('Infos voyageurs'!AA126="Cambodge",'Infos voyageurs'!AC126="juillet"),'Infos voyageurs'!AG126,"")</f>
        <v/>
      </c>
      <c r="J136" s="56" t="str">
        <f>IF(AND('Infos voyageurs'!AA126="Cambodge",'Infos voyageurs'!AC126="août"),'Infos voyageurs'!AG126,"")</f>
        <v/>
      </c>
      <c r="K136" s="56" t="str">
        <f>IF(AND('Infos voyageurs'!AA126="Cambodge",'Infos voyageurs'!AC126="septembre"),'Infos voyageurs'!AG126,"")</f>
        <v/>
      </c>
      <c r="L136" s="58" t="str">
        <f>IF(AND('Infos voyageurs'!AA126="Cambodge",'Infos voyageurs'!AC126="octobre"),'Infos voyageurs'!AG126,"")</f>
        <v/>
      </c>
      <c r="M136" s="58" t="str">
        <f>IF(AND('Infos voyageurs'!AA126="Cambodge",'Infos voyageurs'!AC126="novembre"),'Infos voyageurs'!AG126,"")</f>
        <v/>
      </c>
      <c r="N136" s="58" t="str">
        <f>IF(AND('Infos voyageurs'!AA126="Cambodge",'Infos voyageurs'!AC126="décembre"),'Infos voyageurs'!AG126,"")</f>
        <v/>
      </c>
      <c r="O136" s="4"/>
      <c r="P136" s="1"/>
      <c r="Q136" s="14"/>
      <c r="R136" s="24" t="str">
        <f>IF('Infos voyageurs'!AA126="Cambodge",'Infos voyageurs'!AI126,"")</f>
        <v/>
      </c>
      <c r="S136" s="14"/>
      <c r="T136" s="68"/>
      <c r="U136" s="54" t="str">
        <f>IF('Infos voyageurs'!AE126="Cambodge",'Infos voyageurs'!AL126,"")</f>
        <v/>
      </c>
      <c r="V136" s="68"/>
      <c r="W136" s="69"/>
      <c r="X136" s="56" t="str">
        <f>IF('Infos voyageurs'!AA126="Cambodge",'Infos voyageurs'!AN126,"")</f>
        <v/>
      </c>
      <c r="Y136" s="69"/>
      <c r="Z136" s="70"/>
      <c r="AA136" s="58">
        <f t="shared" si="4"/>
        <v>0</v>
      </c>
      <c r="AB136" s="70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</row>
    <row r="137" spans="1:185" x14ac:dyDescent="0.2">
      <c r="A137" s="1" t="str">
        <f>IF('Infos voyageurs'!AA127="Cambodge",'Infos voyageurs'!B127,"")</f>
        <v/>
      </c>
      <c r="B137" s="61">
        <f t="shared" si="3"/>
        <v>0</v>
      </c>
      <c r="C137" s="24" t="str">
        <f>IF(AND('Infos voyageurs'!AA127="Cambodge",'Infos voyageurs'!AC127="janvier"),'Infos voyageurs'!AG127,"")</f>
        <v/>
      </c>
      <c r="D137" s="24" t="str">
        <f>IF(AND('Infos voyageurs'!AA127="Cambodge",'Infos voyageurs'!AC127="février"),'Infos voyageurs'!AG127,"")</f>
        <v/>
      </c>
      <c r="E137" s="24" t="str">
        <f>IF(AND('Infos voyageurs'!AA127="Cambodge",'Infos voyageurs'!AC127="mars"),'Infos voyageurs'!AG127,"")</f>
        <v/>
      </c>
      <c r="F137" s="54" t="str">
        <f>IF(AND('Infos voyageurs'!AA127="Cambodge",'Infos voyageurs'!AC127="avril"),'Infos voyageurs'!AG127,"")</f>
        <v/>
      </c>
      <c r="G137" s="54" t="str">
        <f>IF(AND('Infos voyageurs'!AA127="Cambodge",'Infos voyageurs'!AC127="mai"),'Infos voyageurs'!AG127,"")</f>
        <v/>
      </c>
      <c r="H137" s="54" t="str">
        <f>IF(AND('Infos voyageurs'!AA128="Cambodge",'Infos voyageurs'!AC128="juin"),'Infos voyageurs'!AG128,"")</f>
        <v/>
      </c>
      <c r="I137" s="56" t="str">
        <f>IF(AND('Infos voyageurs'!AA127="Cambodge",'Infos voyageurs'!AC127="juillet"),'Infos voyageurs'!AG127,"")</f>
        <v/>
      </c>
      <c r="J137" s="56" t="str">
        <f>IF(AND('Infos voyageurs'!AA127="Cambodge",'Infos voyageurs'!AC127="août"),'Infos voyageurs'!AG127,"")</f>
        <v/>
      </c>
      <c r="K137" s="56" t="str">
        <f>IF(AND('Infos voyageurs'!AA127="Cambodge",'Infos voyageurs'!AC127="septembre"),'Infos voyageurs'!AG127,"")</f>
        <v/>
      </c>
      <c r="L137" s="58" t="str">
        <f>IF(AND('Infos voyageurs'!AA127="Cambodge",'Infos voyageurs'!AC127="octobre"),'Infos voyageurs'!AG127,"")</f>
        <v/>
      </c>
      <c r="M137" s="58" t="str">
        <f>IF(AND('Infos voyageurs'!AA127="Cambodge",'Infos voyageurs'!AC127="novembre"),'Infos voyageurs'!AG127,"")</f>
        <v/>
      </c>
      <c r="N137" s="58" t="str">
        <f>IF(AND('Infos voyageurs'!AA127="Cambodge",'Infos voyageurs'!AC127="décembre"),'Infos voyageurs'!AG127,"")</f>
        <v/>
      </c>
      <c r="P137" s="1"/>
      <c r="Q137" s="14"/>
      <c r="R137" s="24" t="str">
        <f>IF('Infos voyageurs'!AA127="Cambodge",'Infos voyageurs'!AI127,"")</f>
        <v/>
      </c>
      <c r="S137" s="14"/>
      <c r="T137" s="68"/>
      <c r="U137" s="54" t="str">
        <f>IF('Infos voyageurs'!AE127="Cambodge",'Infos voyageurs'!AL127,"")</f>
        <v/>
      </c>
      <c r="V137" s="68"/>
      <c r="W137" s="69"/>
      <c r="X137" s="56" t="str">
        <f>IF('Infos voyageurs'!AA127="Cambodge",'Infos voyageurs'!AN127,"")</f>
        <v/>
      </c>
      <c r="Y137" s="69"/>
      <c r="Z137" s="70"/>
      <c r="AA137" s="58">
        <f t="shared" si="4"/>
        <v>0</v>
      </c>
      <c r="AB137" s="70"/>
    </row>
    <row r="138" spans="1:185" x14ac:dyDescent="0.2">
      <c r="A138" s="1" t="str">
        <f>IF('Infos voyageurs'!AA128="Cambodge",'Infos voyageurs'!B128,"")</f>
        <v/>
      </c>
      <c r="B138" s="61">
        <f t="shared" si="3"/>
        <v>0</v>
      </c>
      <c r="C138" s="24" t="str">
        <f>IF(AND('Infos voyageurs'!AA128="Cambodge",'Infos voyageurs'!AC128="janvier"),'Infos voyageurs'!AG128,"")</f>
        <v/>
      </c>
      <c r="D138" s="24" t="str">
        <f>IF(AND('Infos voyageurs'!AA128="Cambodge",'Infos voyageurs'!AC128="février"),'Infos voyageurs'!AG128,"")</f>
        <v/>
      </c>
      <c r="E138" s="24" t="str">
        <f>IF(AND('Infos voyageurs'!AA128="Cambodge",'Infos voyageurs'!AC128="mars"),'Infos voyageurs'!AG128,"")</f>
        <v/>
      </c>
      <c r="F138" s="54" t="str">
        <f>IF(AND('Infos voyageurs'!AA128="Cambodge",'Infos voyageurs'!AC128="avril"),'Infos voyageurs'!AG128,"")</f>
        <v/>
      </c>
      <c r="G138" s="54" t="str">
        <f>IF(AND('Infos voyageurs'!AA128="Cambodge",'Infos voyageurs'!AC128="mai"),'Infos voyageurs'!AG128,"")</f>
        <v/>
      </c>
      <c r="H138" s="54" t="str">
        <f>IF(AND('Infos voyageurs'!AA129="Cambodge",'Infos voyageurs'!AC129="juin"),'Infos voyageurs'!AG129,"")</f>
        <v/>
      </c>
      <c r="I138" s="56" t="str">
        <f>IF(AND('Infos voyageurs'!AA128="Cambodge",'Infos voyageurs'!AC128="juillet"),'Infos voyageurs'!AG128,"")</f>
        <v/>
      </c>
      <c r="J138" s="56" t="str">
        <f>IF(AND('Infos voyageurs'!AA128="Cambodge",'Infos voyageurs'!AC128="août"),'Infos voyageurs'!AG128,"")</f>
        <v/>
      </c>
      <c r="K138" s="56" t="str">
        <f>IF(AND('Infos voyageurs'!AA128="Cambodge",'Infos voyageurs'!AC128="septembre"),'Infos voyageurs'!AG128,"")</f>
        <v/>
      </c>
      <c r="L138" s="58" t="str">
        <f>IF(AND('Infos voyageurs'!AA128="Cambodge",'Infos voyageurs'!AC128="octobre"),'Infos voyageurs'!AG128,"")</f>
        <v/>
      </c>
      <c r="M138" s="58" t="str">
        <f>IF(AND('Infos voyageurs'!AA128="Cambodge",'Infos voyageurs'!AC128="novembre"),'Infos voyageurs'!AG128,"")</f>
        <v/>
      </c>
      <c r="N138" s="58" t="str">
        <f>IF(AND('Infos voyageurs'!AA128="Cambodge",'Infos voyageurs'!AC128="décembre"),'Infos voyageurs'!AG128,"")</f>
        <v/>
      </c>
      <c r="P138" s="1"/>
      <c r="Q138" s="14"/>
      <c r="R138" s="24" t="str">
        <f>IF('Infos voyageurs'!AA128="Cambodge",'Infos voyageurs'!AI128,"")</f>
        <v/>
      </c>
      <c r="S138" s="14"/>
      <c r="T138" s="68"/>
      <c r="U138" s="54" t="str">
        <f>IF('Infos voyageurs'!AE128="Cambodge",'Infos voyageurs'!AL128,"")</f>
        <v/>
      </c>
      <c r="V138" s="68"/>
      <c r="W138" s="69"/>
      <c r="X138" s="56" t="str">
        <f>IF('Infos voyageurs'!AA128="Cambodge",'Infos voyageurs'!AN128,"")</f>
        <v/>
      </c>
      <c r="Y138" s="69"/>
      <c r="Z138" s="70"/>
      <c r="AA138" s="58">
        <f t="shared" si="4"/>
        <v>0</v>
      </c>
      <c r="AB138" s="70"/>
    </row>
    <row r="139" spans="1:185" x14ac:dyDescent="0.2">
      <c r="A139" s="1" t="str">
        <f>IF('Infos voyageurs'!AA129="Cambodge",'Infos voyageurs'!B129,"")</f>
        <v/>
      </c>
      <c r="B139" s="61">
        <f t="shared" si="3"/>
        <v>0</v>
      </c>
      <c r="C139" s="24" t="str">
        <f>IF(AND('Infos voyageurs'!AA129="Cambodge",'Infos voyageurs'!AC129="janvier"),'Infos voyageurs'!AG129,"")</f>
        <v/>
      </c>
      <c r="D139" s="24" t="str">
        <f>IF(AND('Infos voyageurs'!AA129="Cambodge",'Infos voyageurs'!AC129="février"),'Infos voyageurs'!AG129,"")</f>
        <v/>
      </c>
      <c r="E139" s="24" t="str">
        <f>IF(AND('Infos voyageurs'!AA129="Cambodge",'Infos voyageurs'!AC129="mars"),'Infos voyageurs'!AG129,"")</f>
        <v/>
      </c>
      <c r="F139" s="54" t="str">
        <f>IF(AND('Infos voyageurs'!AA129="Cambodge",'Infos voyageurs'!AC129="avril"),'Infos voyageurs'!AG129,"")</f>
        <v/>
      </c>
      <c r="G139" s="54" t="str">
        <f>IF(AND('Infos voyageurs'!AA129="Cambodge",'Infos voyageurs'!AC129="mai"),'Infos voyageurs'!AG129,"")</f>
        <v/>
      </c>
      <c r="H139" s="54" t="str">
        <f>IF(AND('Infos voyageurs'!AA130="Cambodge",'Infos voyageurs'!AC130="juin"),'Infos voyageurs'!AG130,"")</f>
        <v/>
      </c>
      <c r="I139" s="56" t="str">
        <f>IF(AND('Infos voyageurs'!AA129="Cambodge",'Infos voyageurs'!AC129="juillet"),'Infos voyageurs'!AG129,"")</f>
        <v/>
      </c>
      <c r="J139" s="56" t="str">
        <f>IF(AND('Infos voyageurs'!AA129="Cambodge",'Infos voyageurs'!AC129="août"),'Infos voyageurs'!AG129,"")</f>
        <v/>
      </c>
      <c r="K139" s="56" t="str">
        <f>IF(AND('Infos voyageurs'!AA129="Cambodge",'Infos voyageurs'!AC129="septembre"),'Infos voyageurs'!AG129,"")</f>
        <v/>
      </c>
      <c r="L139" s="58" t="str">
        <f>IF(AND('Infos voyageurs'!AA129="Cambodge",'Infos voyageurs'!AC129="octobre"),'Infos voyageurs'!AG129,"")</f>
        <v/>
      </c>
      <c r="M139" s="58" t="str">
        <f>IF(AND('Infos voyageurs'!AA129="Cambodge",'Infos voyageurs'!AC129="novembre"),'Infos voyageurs'!AG129,"")</f>
        <v/>
      </c>
      <c r="N139" s="58" t="str">
        <f>IF(AND('Infos voyageurs'!AA129="Cambodge",'Infos voyageurs'!AC129="décembre"),'Infos voyageurs'!AG129,"")</f>
        <v/>
      </c>
      <c r="P139" s="1"/>
      <c r="Q139" s="14"/>
      <c r="R139" s="24" t="str">
        <f>IF('Infos voyageurs'!AA129="Cambodge",'Infos voyageurs'!AI129,"")</f>
        <v/>
      </c>
      <c r="S139" s="14"/>
      <c r="T139" s="68"/>
      <c r="U139" s="54" t="str">
        <f>IF('Infos voyageurs'!AE129="Cambodge",'Infos voyageurs'!AL129,"")</f>
        <v/>
      </c>
      <c r="V139" s="68"/>
      <c r="W139" s="69"/>
      <c r="X139" s="56" t="str">
        <f>IF('Infos voyageurs'!AA129="Cambodge",'Infos voyageurs'!AN129,"")</f>
        <v/>
      </c>
      <c r="Y139" s="69"/>
      <c r="Z139" s="70"/>
      <c r="AA139" s="58">
        <f t="shared" si="4"/>
        <v>0</v>
      </c>
      <c r="AB139" s="70"/>
    </row>
    <row r="140" spans="1:185" x14ac:dyDescent="0.2">
      <c r="A140" s="1" t="str">
        <f>IF('Infos voyageurs'!AA130="Cambodge",'Infos voyageurs'!B130,"")</f>
        <v/>
      </c>
      <c r="B140" s="61">
        <f t="shared" si="3"/>
        <v>0</v>
      </c>
      <c r="C140" s="24" t="str">
        <f>IF(AND('Infos voyageurs'!AA130="Cambodge",'Infos voyageurs'!AC130="janvier"),'Infos voyageurs'!AG130,"")</f>
        <v/>
      </c>
      <c r="D140" s="24" t="str">
        <f>IF(AND('Infos voyageurs'!AA130="Cambodge",'Infos voyageurs'!AC130="février"),'Infos voyageurs'!AG130,"")</f>
        <v/>
      </c>
      <c r="E140" s="24" t="str">
        <f>IF(AND('Infos voyageurs'!AA130="Cambodge",'Infos voyageurs'!AC130="mars"),'Infos voyageurs'!AG130,"")</f>
        <v/>
      </c>
      <c r="F140" s="54" t="str">
        <f>IF(AND('Infos voyageurs'!AA130="Cambodge",'Infos voyageurs'!AC130="avril"),'Infos voyageurs'!AG130,"")</f>
        <v/>
      </c>
      <c r="G140" s="54" t="str">
        <f>IF(AND('Infos voyageurs'!AA130="Cambodge",'Infos voyageurs'!AC130="mai"),'Infos voyageurs'!AG130,"")</f>
        <v/>
      </c>
      <c r="H140" s="54" t="str">
        <f>IF(AND('Infos voyageurs'!AA131="Cambodge",'Infos voyageurs'!AC131="juin"),'Infos voyageurs'!AG131,"")</f>
        <v/>
      </c>
      <c r="I140" s="56" t="str">
        <f>IF(AND('Infos voyageurs'!AA130="Cambodge",'Infos voyageurs'!AC130="juillet"),'Infos voyageurs'!AG130,"")</f>
        <v/>
      </c>
      <c r="J140" s="56" t="str">
        <f>IF(AND('Infos voyageurs'!AA130="Cambodge",'Infos voyageurs'!AC130="août"),'Infos voyageurs'!AG130,"")</f>
        <v/>
      </c>
      <c r="K140" s="56" t="str">
        <f>IF(AND('Infos voyageurs'!AA130="Cambodge",'Infos voyageurs'!AC130="septembre"),'Infos voyageurs'!AG130,"")</f>
        <v/>
      </c>
      <c r="L140" s="58" t="str">
        <f>IF(AND('Infos voyageurs'!AA130="Cambodge",'Infos voyageurs'!AC130="octobre"),'Infos voyageurs'!AG130,"")</f>
        <v/>
      </c>
      <c r="M140" s="58" t="str">
        <f>IF(AND('Infos voyageurs'!AA130="Cambodge",'Infos voyageurs'!AC130="novembre"),'Infos voyageurs'!AG130,"")</f>
        <v/>
      </c>
      <c r="N140" s="58" t="str">
        <f>IF(AND('Infos voyageurs'!AA130="Cambodge",'Infos voyageurs'!AC130="décembre"),'Infos voyageurs'!AG130,"")</f>
        <v/>
      </c>
      <c r="P140" s="1"/>
      <c r="Q140" s="14"/>
      <c r="R140" s="24" t="str">
        <f>IF('Infos voyageurs'!AA130="Cambodge",'Infos voyageurs'!AI130,"")</f>
        <v/>
      </c>
      <c r="S140" s="14"/>
      <c r="T140" s="68"/>
      <c r="U140" s="54" t="str">
        <f>IF('Infos voyageurs'!AE130="Cambodge",'Infos voyageurs'!AL130,"")</f>
        <v/>
      </c>
      <c r="V140" s="68"/>
      <c r="W140" s="69"/>
      <c r="X140" s="56" t="str">
        <f>IF('Infos voyageurs'!AA130="Cambodge",'Infos voyageurs'!AN130,"")</f>
        <v/>
      </c>
      <c r="Y140" s="69"/>
      <c r="Z140" s="70"/>
      <c r="AA140" s="58">
        <f t="shared" si="4"/>
        <v>0</v>
      </c>
      <c r="AB140" s="70"/>
    </row>
    <row r="141" spans="1:185" x14ac:dyDescent="0.2">
      <c r="A141" s="1" t="str">
        <f>IF('Infos voyageurs'!AA131="Cambodge",'Infos voyageurs'!B131,"")</f>
        <v/>
      </c>
      <c r="B141" s="61">
        <f t="shared" ref="B141:B204" si="5">SUM(C141:N141)</f>
        <v>0</v>
      </c>
      <c r="C141" s="24" t="str">
        <f>IF(AND('Infos voyageurs'!AA131="Cambodge",'Infos voyageurs'!AC131="janvier"),'Infos voyageurs'!AG131,"")</f>
        <v/>
      </c>
      <c r="D141" s="24" t="str">
        <f>IF(AND('Infos voyageurs'!AA131="Cambodge",'Infos voyageurs'!AC131="février"),'Infos voyageurs'!AG131,"")</f>
        <v/>
      </c>
      <c r="E141" s="24" t="str">
        <f>IF(AND('Infos voyageurs'!AA131="Cambodge",'Infos voyageurs'!AC131="mars"),'Infos voyageurs'!AG131,"")</f>
        <v/>
      </c>
      <c r="F141" s="54" t="str">
        <f>IF(AND('Infos voyageurs'!AA131="Cambodge",'Infos voyageurs'!AC131="avril"),'Infos voyageurs'!AG131,"")</f>
        <v/>
      </c>
      <c r="G141" s="54" t="str">
        <f>IF(AND('Infos voyageurs'!AA131="Cambodge",'Infos voyageurs'!AC131="mai"),'Infos voyageurs'!AG131,"")</f>
        <v/>
      </c>
      <c r="H141" s="54" t="str">
        <f>IF(AND('Infos voyageurs'!AA132="Cambodge",'Infos voyageurs'!AC132="juin"),'Infos voyageurs'!AG132,"")</f>
        <v/>
      </c>
      <c r="I141" s="56" t="str">
        <f>IF(AND('Infos voyageurs'!AA131="Cambodge",'Infos voyageurs'!AC131="juillet"),'Infos voyageurs'!AG131,"")</f>
        <v/>
      </c>
      <c r="J141" s="56" t="str">
        <f>IF(AND('Infos voyageurs'!AA131="Cambodge",'Infos voyageurs'!AC131="août"),'Infos voyageurs'!AG131,"")</f>
        <v/>
      </c>
      <c r="K141" s="56" t="str">
        <f>IF(AND('Infos voyageurs'!AA131="Cambodge",'Infos voyageurs'!AC131="septembre"),'Infos voyageurs'!AG131,"")</f>
        <v/>
      </c>
      <c r="L141" s="58" t="str">
        <f>IF(AND('Infos voyageurs'!AA131="Cambodge",'Infos voyageurs'!AC131="octobre"),'Infos voyageurs'!AG131,"")</f>
        <v/>
      </c>
      <c r="M141" s="58" t="str">
        <f>IF(AND('Infos voyageurs'!AA131="Cambodge",'Infos voyageurs'!AC131="novembre"),'Infos voyageurs'!AG131,"")</f>
        <v/>
      </c>
      <c r="N141" s="58" t="str">
        <f>IF(AND('Infos voyageurs'!AA131="Cambodge",'Infos voyageurs'!AC131="décembre"),'Infos voyageurs'!AG131,"")</f>
        <v/>
      </c>
      <c r="P141" s="1"/>
      <c r="Q141" s="14"/>
      <c r="R141" s="24" t="str">
        <f>IF('Infos voyageurs'!AA131="Cambodge",'Infos voyageurs'!AI131,"")</f>
        <v/>
      </c>
      <c r="S141" s="14"/>
      <c r="T141" s="68"/>
      <c r="U141" s="54" t="str">
        <f>IF('Infos voyageurs'!AE131="Cambodge",'Infos voyageurs'!AL131,"")</f>
        <v/>
      </c>
      <c r="V141" s="68"/>
      <c r="W141" s="69"/>
      <c r="X141" s="56" t="str">
        <f>IF('Infos voyageurs'!AA131="Cambodge",'Infos voyageurs'!AN131,"")</f>
        <v/>
      </c>
      <c r="Y141" s="69"/>
      <c r="Z141" s="70"/>
      <c r="AA141" s="58">
        <f t="shared" ref="AA141:AA204" si="6">B141</f>
        <v>0</v>
      </c>
      <c r="AB141" s="70"/>
    </row>
    <row r="142" spans="1:185" s="30" customFormat="1" x14ac:dyDescent="0.2">
      <c r="A142" s="1" t="str">
        <f>IF('Infos voyageurs'!AA132="Cambodge",'Infos voyageurs'!B132,"")</f>
        <v/>
      </c>
      <c r="B142" s="61">
        <f t="shared" si="5"/>
        <v>0</v>
      </c>
      <c r="C142" s="24" t="str">
        <f>IF(AND('Infos voyageurs'!AA132="Cambodge",'Infos voyageurs'!AC132="janvier"),'Infos voyageurs'!AG132,"")</f>
        <v/>
      </c>
      <c r="D142" s="24" t="str">
        <f>IF(AND('Infos voyageurs'!AA132="Cambodge",'Infos voyageurs'!AC132="février"),'Infos voyageurs'!AG132,"")</f>
        <v/>
      </c>
      <c r="E142" s="24" t="str">
        <f>IF(AND('Infos voyageurs'!AA132="Cambodge",'Infos voyageurs'!AC132="mars"),'Infos voyageurs'!AG132,"")</f>
        <v/>
      </c>
      <c r="F142" s="54" t="str">
        <f>IF(AND('Infos voyageurs'!AA132="Cambodge",'Infos voyageurs'!AC132="avril"),'Infos voyageurs'!AG132,"")</f>
        <v/>
      </c>
      <c r="G142" s="54" t="str">
        <f>IF(AND('Infos voyageurs'!AA132="Cambodge",'Infos voyageurs'!AC132="mai"),'Infos voyageurs'!AG132,"")</f>
        <v/>
      </c>
      <c r="H142" s="54" t="str">
        <f>IF(AND('Infos voyageurs'!AA133="Cambodge",'Infos voyageurs'!AC133="juin"),'Infos voyageurs'!AG133,"")</f>
        <v/>
      </c>
      <c r="I142" s="56" t="str">
        <f>IF(AND('Infos voyageurs'!AA132="Cambodge",'Infos voyageurs'!AC132="juillet"),'Infos voyageurs'!AG132,"")</f>
        <v/>
      </c>
      <c r="J142" s="56" t="str">
        <f>IF(AND('Infos voyageurs'!AA132="Cambodge",'Infos voyageurs'!AC132="août"),'Infos voyageurs'!AG132,"")</f>
        <v/>
      </c>
      <c r="K142" s="56" t="str">
        <f>IF(AND('Infos voyageurs'!AA132="Cambodge",'Infos voyageurs'!AC132="septembre"),'Infos voyageurs'!AG132,"")</f>
        <v/>
      </c>
      <c r="L142" s="58" t="str">
        <f>IF(AND('Infos voyageurs'!AA132="Cambodge",'Infos voyageurs'!AC132="octobre"),'Infos voyageurs'!AG132,"")</f>
        <v/>
      </c>
      <c r="M142" s="58" t="str">
        <f>IF(AND('Infos voyageurs'!AA132="Cambodge",'Infos voyageurs'!AC132="novembre"),'Infos voyageurs'!AG132,"")</f>
        <v/>
      </c>
      <c r="N142" s="58" t="str">
        <f>IF(AND('Infos voyageurs'!AA132="Cambodge",'Infos voyageurs'!AC132="décembre"),'Infos voyageurs'!AG132,"")</f>
        <v/>
      </c>
      <c r="O142" s="4"/>
      <c r="P142" s="1"/>
      <c r="Q142" s="14"/>
      <c r="R142" s="24" t="str">
        <f>IF('Infos voyageurs'!AA132="Cambodge",'Infos voyageurs'!AI132,"")</f>
        <v/>
      </c>
      <c r="S142" s="14"/>
      <c r="T142" s="68"/>
      <c r="U142" s="54" t="str">
        <f>IF('Infos voyageurs'!AE132="Cambodge",'Infos voyageurs'!AL132,"")</f>
        <v/>
      </c>
      <c r="V142" s="68"/>
      <c r="W142" s="69"/>
      <c r="X142" s="56" t="str">
        <f>IF('Infos voyageurs'!AA132="Cambodge",'Infos voyageurs'!AN132,"")</f>
        <v/>
      </c>
      <c r="Y142" s="69"/>
      <c r="Z142" s="70"/>
      <c r="AA142" s="58">
        <f t="shared" si="6"/>
        <v>0</v>
      </c>
      <c r="AB142" s="70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</row>
    <row r="143" spans="1:185" s="30" customFormat="1" x14ac:dyDescent="0.2">
      <c r="A143" s="1" t="str">
        <f>IF('Infos voyageurs'!AA133="Cambodge",'Infos voyageurs'!B133,"")</f>
        <v/>
      </c>
      <c r="B143" s="61">
        <f t="shared" si="5"/>
        <v>0</v>
      </c>
      <c r="C143" s="24" t="str">
        <f>IF(AND('Infos voyageurs'!AA133="Cambodge",'Infos voyageurs'!AC133="janvier"),'Infos voyageurs'!AG133,"")</f>
        <v/>
      </c>
      <c r="D143" s="24" t="str">
        <f>IF(AND('Infos voyageurs'!AA133="Cambodge",'Infos voyageurs'!AC133="février"),'Infos voyageurs'!AG133,"")</f>
        <v/>
      </c>
      <c r="E143" s="24" t="str">
        <f>IF(AND('Infos voyageurs'!AA133="Cambodge",'Infos voyageurs'!AC133="mars"),'Infos voyageurs'!AG133,"")</f>
        <v/>
      </c>
      <c r="F143" s="54" t="str">
        <f>IF(AND('Infos voyageurs'!AA133="Cambodge",'Infos voyageurs'!AC133="avril"),'Infos voyageurs'!AG133,"")</f>
        <v/>
      </c>
      <c r="G143" s="54" t="str">
        <f>IF(AND('Infos voyageurs'!AA133="Cambodge",'Infos voyageurs'!AC133="mai"),'Infos voyageurs'!AG133,"")</f>
        <v/>
      </c>
      <c r="H143" s="54" t="str">
        <f>IF(AND('Infos voyageurs'!AA134="Cambodge",'Infos voyageurs'!AC134="juin"),'Infos voyageurs'!AG134,"")</f>
        <v/>
      </c>
      <c r="I143" s="56" t="str">
        <f>IF(AND('Infos voyageurs'!AA133="Cambodge",'Infos voyageurs'!AC133="juillet"),'Infos voyageurs'!AG133,"")</f>
        <v/>
      </c>
      <c r="J143" s="56" t="str">
        <f>IF(AND('Infos voyageurs'!AA133="Cambodge",'Infos voyageurs'!AC133="août"),'Infos voyageurs'!AG133,"")</f>
        <v/>
      </c>
      <c r="K143" s="56" t="str">
        <f>IF(AND('Infos voyageurs'!AA133="Cambodge",'Infos voyageurs'!AC133="septembre"),'Infos voyageurs'!AG133,"")</f>
        <v/>
      </c>
      <c r="L143" s="58" t="str">
        <f>IF(AND('Infos voyageurs'!AA133="Cambodge",'Infos voyageurs'!AC133="octobre"),'Infos voyageurs'!AG133,"")</f>
        <v/>
      </c>
      <c r="M143" s="58" t="str">
        <f>IF(AND('Infos voyageurs'!AA133="Cambodge",'Infos voyageurs'!AC133="novembre"),'Infos voyageurs'!AG133,"")</f>
        <v/>
      </c>
      <c r="N143" s="58" t="str">
        <f>IF(AND('Infos voyageurs'!AA133="Cambodge",'Infos voyageurs'!AC133="décembre"),'Infos voyageurs'!AG133,"")</f>
        <v/>
      </c>
      <c r="O143" s="4"/>
      <c r="P143" s="1"/>
      <c r="Q143" s="14"/>
      <c r="R143" s="24" t="str">
        <f>IF('Infos voyageurs'!AA133="Cambodge",'Infos voyageurs'!AI133,"")</f>
        <v/>
      </c>
      <c r="S143" s="14"/>
      <c r="T143" s="68"/>
      <c r="U143" s="54" t="str">
        <f>IF('Infos voyageurs'!AE133="Cambodge",'Infos voyageurs'!AL133,"")</f>
        <v/>
      </c>
      <c r="V143" s="68"/>
      <c r="W143" s="69"/>
      <c r="X143" s="56" t="str">
        <f>IF('Infos voyageurs'!AA133="Cambodge",'Infos voyageurs'!AN133,"")</f>
        <v/>
      </c>
      <c r="Y143" s="69"/>
      <c r="Z143" s="70"/>
      <c r="AA143" s="58">
        <f t="shared" si="6"/>
        <v>0</v>
      </c>
      <c r="AB143" s="70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</row>
    <row r="144" spans="1:185" x14ac:dyDescent="0.2">
      <c r="A144" s="1" t="str">
        <f>IF('Infos voyageurs'!AA134="Cambodge",'Infos voyageurs'!B134,"")</f>
        <v/>
      </c>
      <c r="B144" s="61">
        <f t="shared" si="5"/>
        <v>0</v>
      </c>
      <c r="C144" s="24" t="str">
        <f>IF(AND('Infos voyageurs'!AA134="Cambodge",'Infos voyageurs'!AC134="janvier"),'Infos voyageurs'!AG134,"")</f>
        <v/>
      </c>
      <c r="D144" s="24" t="str">
        <f>IF(AND('Infos voyageurs'!AA134="Cambodge",'Infos voyageurs'!AC134="février"),'Infos voyageurs'!AG134,"")</f>
        <v/>
      </c>
      <c r="E144" s="24" t="str">
        <f>IF(AND('Infos voyageurs'!AA134="Cambodge",'Infos voyageurs'!AC134="mars"),'Infos voyageurs'!AG134,"")</f>
        <v/>
      </c>
      <c r="F144" s="54" t="str">
        <f>IF(AND('Infos voyageurs'!AA134="Cambodge",'Infos voyageurs'!AC134="avril"),'Infos voyageurs'!AG134,"")</f>
        <v/>
      </c>
      <c r="G144" s="54" t="str">
        <f>IF(AND('Infos voyageurs'!AA134="Cambodge",'Infos voyageurs'!AC134="mai"),'Infos voyageurs'!AG134,"")</f>
        <v/>
      </c>
      <c r="H144" s="54" t="str">
        <f>IF(AND('Infos voyageurs'!AA135="Cambodge",'Infos voyageurs'!AC135="juin"),'Infos voyageurs'!AG135,"")</f>
        <v/>
      </c>
      <c r="I144" s="56" t="str">
        <f>IF(AND('Infos voyageurs'!AA134="Cambodge",'Infos voyageurs'!AC134="juillet"),'Infos voyageurs'!AG134,"")</f>
        <v/>
      </c>
      <c r="J144" s="56" t="str">
        <f>IF(AND('Infos voyageurs'!AA134="Cambodge",'Infos voyageurs'!AC134="août"),'Infos voyageurs'!AG134,"")</f>
        <v/>
      </c>
      <c r="K144" s="56" t="str">
        <f>IF(AND('Infos voyageurs'!AA134="Cambodge",'Infos voyageurs'!AC134="septembre"),'Infos voyageurs'!AG134,"")</f>
        <v/>
      </c>
      <c r="L144" s="58" t="str">
        <f>IF(AND('Infos voyageurs'!AA134="Cambodge",'Infos voyageurs'!AC134="octobre"),'Infos voyageurs'!AG134,"")</f>
        <v/>
      </c>
      <c r="M144" s="58" t="str">
        <f>IF(AND('Infos voyageurs'!AA134="Cambodge",'Infos voyageurs'!AC134="novembre"),'Infos voyageurs'!AG134,"")</f>
        <v/>
      </c>
      <c r="N144" s="58" t="str">
        <f>IF(AND('Infos voyageurs'!AA134="Cambodge",'Infos voyageurs'!AC134="décembre"),'Infos voyageurs'!AG134,"")</f>
        <v/>
      </c>
      <c r="P144" s="1"/>
      <c r="Q144" s="14"/>
      <c r="R144" s="24" t="str">
        <f>IF('Infos voyageurs'!AA134="Cambodge",'Infos voyageurs'!AI134,"")</f>
        <v/>
      </c>
      <c r="S144" s="14"/>
      <c r="T144" s="68"/>
      <c r="U144" s="54" t="str">
        <f>IF('Infos voyageurs'!AE134="Cambodge",'Infos voyageurs'!AL134,"")</f>
        <v/>
      </c>
      <c r="V144" s="68"/>
      <c r="W144" s="69"/>
      <c r="X144" s="56" t="str">
        <f>IF('Infos voyageurs'!AA134="Cambodge",'Infos voyageurs'!AN134,"")</f>
        <v/>
      </c>
      <c r="Y144" s="69"/>
      <c r="Z144" s="70"/>
      <c r="AA144" s="58">
        <f t="shared" si="6"/>
        <v>0</v>
      </c>
      <c r="AB144" s="70"/>
    </row>
    <row r="145" spans="1:185" x14ac:dyDescent="0.2">
      <c r="A145" s="1" t="str">
        <f>IF('Infos voyageurs'!AA135="Cambodge",'Infos voyageurs'!B135,"")</f>
        <v/>
      </c>
      <c r="B145" s="61">
        <f t="shared" si="5"/>
        <v>0</v>
      </c>
      <c r="C145" s="24" t="str">
        <f>IF(AND('Infos voyageurs'!AA135="Cambodge",'Infos voyageurs'!AC135="janvier"),'Infos voyageurs'!AG135,"")</f>
        <v/>
      </c>
      <c r="D145" s="24" t="str">
        <f>IF(AND('Infos voyageurs'!AA135="Cambodge",'Infos voyageurs'!AC135="février"),'Infos voyageurs'!AG135,"")</f>
        <v/>
      </c>
      <c r="E145" s="24" t="str">
        <f>IF(AND('Infos voyageurs'!AA135="Cambodge",'Infos voyageurs'!AC135="mars"),'Infos voyageurs'!AG135,"")</f>
        <v/>
      </c>
      <c r="F145" s="54" t="str">
        <f>IF(AND('Infos voyageurs'!AA135="Cambodge",'Infos voyageurs'!AC135="avril"),'Infos voyageurs'!AG135,"")</f>
        <v/>
      </c>
      <c r="G145" s="54" t="str">
        <f>IF(AND('Infos voyageurs'!AA135="Cambodge",'Infos voyageurs'!AC135="mai"),'Infos voyageurs'!AG135,"")</f>
        <v/>
      </c>
      <c r="H145" s="54" t="str">
        <f>IF(AND('Infos voyageurs'!AA136="Cambodge",'Infos voyageurs'!AC136="juin"),'Infos voyageurs'!AG136,"")</f>
        <v/>
      </c>
      <c r="I145" s="56" t="str">
        <f>IF(AND('Infos voyageurs'!AA135="Cambodge",'Infos voyageurs'!AC135="juillet"),'Infos voyageurs'!AG135,"")</f>
        <v/>
      </c>
      <c r="J145" s="56" t="str">
        <f>IF(AND('Infos voyageurs'!AA135="Cambodge",'Infos voyageurs'!AC135="août"),'Infos voyageurs'!AG135,"")</f>
        <v/>
      </c>
      <c r="K145" s="56" t="str">
        <f>IF(AND('Infos voyageurs'!AA135="Cambodge",'Infos voyageurs'!AC135="septembre"),'Infos voyageurs'!AG135,"")</f>
        <v/>
      </c>
      <c r="L145" s="58" t="str">
        <f>IF(AND('Infos voyageurs'!AA135="Cambodge",'Infos voyageurs'!AC135="octobre"),'Infos voyageurs'!AG135,"")</f>
        <v/>
      </c>
      <c r="M145" s="58" t="str">
        <f>IF(AND('Infos voyageurs'!AA135="Cambodge",'Infos voyageurs'!AC135="novembre"),'Infos voyageurs'!AG135,"")</f>
        <v/>
      </c>
      <c r="N145" s="58" t="str">
        <f>IF(AND('Infos voyageurs'!AA135="Cambodge",'Infos voyageurs'!AC135="décembre"),'Infos voyageurs'!AG135,"")</f>
        <v/>
      </c>
      <c r="P145" s="1"/>
      <c r="Q145" s="14"/>
      <c r="R145" s="24" t="str">
        <f>IF('Infos voyageurs'!AA135="Cambodge",'Infos voyageurs'!AI135,"")</f>
        <v/>
      </c>
      <c r="S145" s="14"/>
      <c r="T145" s="68"/>
      <c r="U145" s="54" t="str">
        <f>IF('Infos voyageurs'!AE135="Cambodge",'Infos voyageurs'!AL135,"")</f>
        <v/>
      </c>
      <c r="V145" s="68"/>
      <c r="W145" s="69"/>
      <c r="X145" s="56" t="str">
        <f>IF('Infos voyageurs'!AA135="Cambodge",'Infos voyageurs'!AN135,"")</f>
        <v/>
      </c>
      <c r="Y145" s="69"/>
      <c r="Z145" s="70"/>
      <c r="AA145" s="58">
        <f t="shared" si="6"/>
        <v>0</v>
      </c>
      <c r="AB145" s="70"/>
    </row>
    <row r="146" spans="1:185" x14ac:dyDescent="0.2">
      <c r="A146" s="1" t="str">
        <f>IF('Infos voyageurs'!AA136="Cambodge",'Infos voyageurs'!B136,"")</f>
        <v/>
      </c>
      <c r="B146" s="61">
        <f t="shared" si="5"/>
        <v>0</v>
      </c>
      <c r="C146" s="24" t="str">
        <f>IF(AND('Infos voyageurs'!AA136="Cambodge",'Infos voyageurs'!AC136="janvier"),'Infos voyageurs'!AG136,"")</f>
        <v/>
      </c>
      <c r="D146" s="24" t="str">
        <f>IF(AND('Infos voyageurs'!AA136="Cambodge",'Infos voyageurs'!AC136="février"),'Infos voyageurs'!AG136,"")</f>
        <v/>
      </c>
      <c r="E146" s="24" t="str">
        <f>IF(AND('Infos voyageurs'!AA136="Cambodge",'Infos voyageurs'!AC136="mars"),'Infos voyageurs'!AG136,"")</f>
        <v/>
      </c>
      <c r="F146" s="54" t="str">
        <f>IF(AND('Infos voyageurs'!AA136="Cambodge",'Infos voyageurs'!AC136="avril"),'Infos voyageurs'!AG136,"")</f>
        <v/>
      </c>
      <c r="G146" s="54" t="str">
        <f>IF(AND('Infos voyageurs'!AA136="Cambodge",'Infos voyageurs'!AC136="mai"),'Infos voyageurs'!AG136,"")</f>
        <v/>
      </c>
      <c r="H146" s="54" t="str">
        <f>IF(AND('Infos voyageurs'!AA137="Cambodge",'Infos voyageurs'!AC137="juin"),'Infos voyageurs'!AG137,"")</f>
        <v/>
      </c>
      <c r="I146" s="56" t="str">
        <f>IF(AND('Infos voyageurs'!AA136="Cambodge",'Infos voyageurs'!AC136="juillet"),'Infos voyageurs'!AG136,"")</f>
        <v/>
      </c>
      <c r="J146" s="56" t="str">
        <f>IF(AND('Infos voyageurs'!AA136="Cambodge",'Infos voyageurs'!AC136="août"),'Infos voyageurs'!AG136,"")</f>
        <v/>
      </c>
      <c r="K146" s="56" t="str">
        <f>IF(AND('Infos voyageurs'!AA136="Cambodge",'Infos voyageurs'!AC136="septembre"),'Infos voyageurs'!AG136,"")</f>
        <v/>
      </c>
      <c r="L146" s="58" t="str">
        <f>IF(AND('Infos voyageurs'!AA136="Cambodge",'Infos voyageurs'!AC136="octobre"),'Infos voyageurs'!AG136,"")</f>
        <v/>
      </c>
      <c r="M146" s="58" t="str">
        <f>IF(AND('Infos voyageurs'!AA136="Cambodge",'Infos voyageurs'!AC136="novembre"),'Infos voyageurs'!AG136,"")</f>
        <v/>
      </c>
      <c r="N146" s="58" t="str">
        <f>IF(AND('Infos voyageurs'!AA136="Cambodge",'Infos voyageurs'!AC136="décembre"),'Infos voyageurs'!AG136,"")</f>
        <v/>
      </c>
      <c r="P146" s="1"/>
      <c r="Q146" s="14"/>
      <c r="R146" s="24" t="str">
        <f>IF('Infos voyageurs'!AA136="Cambodge",'Infos voyageurs'!AI136,"")</f>
        <v/>
      </c>
      <c r="S146" s="14"/>
      <c r="T146" s="68"/>
      <c r="U146" s="54" t="str">
        <f>IF('Infos voyageurs'!AE136="Cambodge",'Infos voyageurs'!AL136,"")</f>
        <v/>
      </c>
      <c r="V146" s="68"/>
      <c r="W146" s="69"/>
      <c r="X146" s="56" t="str">
        <f>IF('Infos voyageurs'!AA136="Cambodge",'Infos voyageurs'!AN136,"")</f>
        <v/>
      </c>
      <c r="Y146" s="69"/>
      <c r="Z146" s="70"/>
      <c r="AA146" s="58">
        <f t="shared" si="6"/>
        <v>0</v>
      </c>
      <c r="AB146" s="70"/>
    </row>
    <row r="147" spans="1:185" s="30" customFormat="1" x14ac:dyDescent="0.2">
      <c r="A147" s="1" t="str">
        <f>IF('Infos voyageurs'!AA137="Cambodge",'Infos voyageurs'!B137,"")</f>
        <v/>
      </c>
      <c r="B147" s="61">
        <f t="shared" si="5"/>
        <v>0</v>
      </c>
      <c r="C147" s="24" t="str">
        <f>IF(AND('Infos voyageurs'!AA137="Cambodge",'Infos voyageurs'!AC137="janvier"),'Infos voyageurs'!AG137,"")</f>
        <v/>
      </c>
      <c r="D147" s="24" t="str">
        <f>IF(AND('Infos voyageurs'!AA137="Cambodge",'Infos voyageurs'!AC137="février"),'Infos voyageurs'!AG137,"")</f>
        <v/>
      </c>
      <c r="E147" s="24" t="str">
        <f>IF(AND('Infos voyageurs'!AA137="Cambodge",'Infos voyageurs'!AC137="mars"),'Infos voyageurs'!AG137,"")</f>
        <v/>
      </c>
      <c r="F147" s="54" t="str">
        <f>IF(AND('Infos voyageurs'!AA137="Cambodge",'Infos voyageurs'!AC137="avril"),'Infos voyageurs'!AG137,"")</f>
        <v/>
      </c>
      <c r="G147" s="54" t="str">
        <f>IF(AND('Infos voyageurs'!AA137="Cambodge",'Infos voyageurs'!AC137="mai"),'Infos voyageurs'!AG137,"")</f>
        <v/>
      </c>
      <c r="H147" s="54" t="str">
        <f>IF(AND('Infos voyageurs'!AA138="Cambodge",'Infos voyageurs'!AC138="juin"),'Infos voyageurs'!AG138,"")</f>
        <v/>
      </c>
      <c r="I147" s="56" t="str">
        <f>IF(AND('Infos voyageurs'!AA137="Cambodge",'Infos voyageurs'!AC137="juillet"),'Infos voyageurs'!AG137,"")</f>
        <v/>
      </c>
      <c r="J147" s="56" t="str">
        <f>IF(AND('Infos voyageurs'!AA137="Cambodge",'Infos voyageurs'!AC137="août"),'Infos voyageurs'!AG137,"")</f>
        <v/>
      </c>
      <c r="K147" s="56" t="str">
        <f>IF(AND('Infos voyageurs'!AA137="Cambodge",'Infos voyageurs'!AC137="septembre"),'Infos voyageurs'!AG137,"")</f>
        <v/>
      </c>
      <c r="L147" s="58" t="str">
        <f>IF(AND('Infos voyageurs'!AA137="Cambodge",'Infos voyageurs'!AC137="octobre"),'Infos voyageurs'!AG137,"")</f>
        <v/>
      </c>
      <c r="M147" s="58" t="str">
        <f>IF(AND('Infos voyageurs'!AA137="Cambodge",'Infos voyageurs'!AC137="novembre"),'Infos voyageurs'!AG137,"")</f>
        <v/>
      </c>
      <c r="N147" s="58" t="str">
        <f>IF(AND('Infos voyageurs'!AA137="Cambodge",'Infos voyageurs'!AC137="décembre"),'Infos voyageurs'!AG137,"")</f>
        <v/>
      </c>
      <c r="O147" s="4"/>
      <c r="P147" s="1"/>
      <c r="Q147" s="14"/>
      <c r="R147" s="24" t="str">
        <f>IF('Infos voyageurs'!AA137="Cambodge",'Infos voyageurs'!AI137,"")</f>
        <v/>
      </c>
      <c r="S147" s="14"/>
      <c r="T147" s="68"/>
      <c r="U147" s="54" t="str">
        <f>IF('Infos voyageurs'!AE137="Cambodge",'Infos voyageurs'!AL137,"")</f>
        <v/>
      </c>
      <c r="V147" s="68"/>
      <c r="W147" s="69"/>
      <c r="X147" s="56" t="str">
        <f>IF('Infos voyageurs'!AA137="Cambodge",'Infos voyageurs'!AN137,"")</f>
        <v/>
      </c>
      <c r="Y147" s="69"/>
      <c r="Z147" s="70"/>
      <c r="AA147" s="58">
        <f t="shared" si="6"/>
        <v>0</v>
      </c>
      <c r="AB147" s="70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</row>
    <row r="148" spans="1:185" x14ac:dyDescent="0.2">
      <c r="A148" s="1" t="str">
        <f>IF('Infos voyageurs'!AA138="Cambodge",'Infos voyageurs'!B138,"")</f>
        <v/>
      </c>
      <c r="B148" s="61">
        <f t="shared" si="5"/>
        <v>0</v>
      </c>
      <c r="C148" s="24" t="str">
        <f>IF(AND('Infos voyageurs'!AA138="Cambodge",'Infos voyageurs'!AC138="janvier"),'Infos voyageurs'!AG138,"")</f>
        <v/>
      </c>
      <c r="D148" s="24" t="str">
        <f>IF(AND('Infos voyageurs'!AA138="Cambodge",'Infos voyageurs'!AC138="février"),'Infos voyageurs'!AG138,"")</f>
        <v/>
      </c>
      <c r="E148" s="24" t="str">
        <f>IF(AND('Infos voyageurs'!AA138="Cambodge",'Infos voyageurs'!AC138="mars"),'Infos voyageurs'!AG138,"")</f>
        <v/>
      </c>
      <c r="F148" s="54" t="str">
        <f>IF(AND('Infos voyageurs'!AA138="Cambodge",'Infos voyageurs'!AC138="avril"),'Infos voyageurs'!AG138,"")</f>
        <v/>
      </c>
      <c r="G148" s="54" t="str">
        <f>IF(AND('Infos voyageurs'!AA138="Cambodge",'Infos voyageurs'!AC138="mai"),'Infos voyageurs'!AG138,"")</f>
        <v/>
      </c>
      <c r="H148" s="54" t="str">
        <f>IF(AND('Infos voyageurs'!AA139="Cambodge",'Infos voyageurs'!AC139="juin"),'Infos voyageurs'!AG139,"")</f>
        <v/>
      </c>
      <c r="I148" s="56" t="str">
        <f>IF(AND('Infos voyageurs'!AA138="Cambodge",'Infos voyageurs'!AC138="juillet"),'Infos voyageurs'!AG138,"")</f>
        <v/>
      </c>
      <c r="J148" s="56" t="str">
        <f>IF(AND('Infos voyageurs'!AA138="Cambodge",'Infos voyageurs'!AC138="août"),'Infos voyageurs'!AG138,"")</f>
        <v/>
      </c>
      <c r="K148" s="56" t="str">
        <f>IF(AND('Infos voyageurs'!AA138="Cambodge",'Infos voyageurs'!AC138="septembre"),'Infos voyageurs'!AG138,"")</f>
        <v/>
      </c>
      <c r="L148" s="58" t="str">
        <f>IF(AND('Infos voyageurs'!AA138="Cambodge",'Infos voyageurs'!AC138="octobre"),'Infos voyageurs'!AG138,"")</f>
        <v/>
      </c>
      <c r="M148" s="58" t="str">
        <f>IF(AND('Infos voyageurs'!AA138="Cambodge",'Infos voyageurs'!AC138="novembre"),'Infos voyageurs'!AG138,"")</f>
        <v/>
      </c>
      <c r="N148" s="58" t="str">
        <f>IF(AND('Infos voyageurs'!AA138="Cambodge",'Infos voyageurs'!AC138="décembre"),'Infos voyageurs'!AG138,"")</f>
        <v/>
      </c>
      <c r="P148" s="1"/>
      <c r="Q148" s="14"/>
      <c r="R148" s="24" t="str">
        <f>IF('Infos voyageurs'!AA138="Cambodge",'Infos voyageurs'!AI138,"")</f>
        <v/>
      </c>
      <c r="S148" s="14"/>
      <c r="T148" s="68"/>
      <c r="U148" s="54" t="str">
        <f>IF('Infos voyageurs'!AE138="Cambodge",'Infos voyageurs'!AL138,"")</f>
        <v/>
      </c>
      <c r="V148" s="68"/>
      <c r="W148" s="69"/>
      <c r="X148" s="56" t="str">
        <f>IF('Infos voyageurs'!AA138="Cambodge",'Infos voyageurs'!AN138,"")</f>
        <v/>
      </c>
      <c r="Y148" s="69"/>
      <c r="Z148" s="70"/>
      <c r="AA148" s="58">
        <f t="shared" si="6"/>
        <v>0</v>
      </c>
      <c r="AB148" s="70"/>
    </row>
    <row r="149" spans="1:185" x14ac:dyDescent="0.2">
      <c r="A149" s="1" t="str">
        <f>IF('Infos voyageurs'!AA139="Cambodge",'Infos voyageurs'!B139,"")</f>
        <v/>
      </c>
      <c r="B149" s="61">
        <f t="shared" si="5"/>
        <v>0</v>
      </c>
      <c r="C149" s="24" t="str">
        <f>IF(AND('Infos voyageurs'!AA139="Cambodge",'Infos voyageurs'!AC139="janvier"),'Infos voyageurs'!AG139,"")</f>
        <v/>
      </c>
      <c r="D149" s="24" t="str">
        <f>IF(AND('Infos voyageurs'!AA139="Cambodge",'Infos voyageurs'!AC139="février"),'Infos voyageurs'!AG139,"")</f>
        <v/>
      </c>
      <c r="E149" s="24" t="str">
        <f>IF(AND('Infos voyageurs'!AA139="Cambodge",'Infos voyageurs'!AC139="mars"),'Infos voyageurs'!AG139,"")</f>
        <v/>
      </c>
      <c r="F149" s="54" t="str">
        <f>IF(AND('Infos voyageurs'!AA139="Cambodge",'Infos voyageurs'!AC139="avril"),'Infos voyageurs'!AG139,"")</f>
        <v/>
      </c>
      <c r="G149" s="54" t="str">
        <f>IF(AND('Infos voyageurs'!AA139="Cambodge",'Infos voyageurs'!AC139="mai"),'Infos voyageurs'!AG139,"")</f>
        <v/>
      </c>
      <c r="H149" s="54" t="str">
        <f>IF(AND('Infos voyageurs'!AA140="Cambodge",'Infos voyageurs'!AC140="juin"),'Infos voyageurs'!AG140,"")</f>
        <v/>
      </c>
      <c r="I149" s="56" t="str">
        <f>IF(AND('Infos voyageurs'!AA139="Cambodge",'Infos voyageurs'!AC139="juillet"),'Infos voyageurs'!AG139,"")</f>
        <v/>
      </c>
      <c r="J149" s="56" t="str">
        <f>IF(AND('Infos voyageurs'!AA139="Cambodge",'Infos voyageurs'!AC139="août"),'Infos voyageurs'!AG139,"")</f>
        <v/>
      </c>
      <c r="K149" s="56" t="str">
        <f>IF(AND('Infos voyageurs'!AA139="Cambodge",'Infos voyageurs'!AC139="septembre"),'Infos voyageurs'!AG139,"")</f>
        <v/>
      </c>
      <c r="L149" s="58" t="str">
        <f>IF(AND('Infos voyageurs'!AA139="Cambodge",'Infos voyageurs'!AC139="octobre"),'Infos voyageurs'!AG139,"")</f>
        <v/>
      </c>
      <c r="M149" s="58" t="str">
        <f>IF(AND('Infos voyageurs'!AA139="Cambodge",'Infos voyageurs'!AC139="novembre"),'Infos voyageurs'!AG139,"")</f>
        <v/>
      </c>
      <c r="N149" s="58" t="str">
        <f>IF(AND('Infos voyageurs'!AA139="Cambodge",'Infos voyageurs'!AC139="décembre"),'Infos voyageurs'!AG139,"")</f>
        <v/>
      </c>
      <c r="P149" s="1"/>
      <c r="Q149" s="14"/>
      <c r="R149" s="24" t="str">
        <f>IF('Infos voyageurs'!AA139="Cambodge",'Infos voyageurs'!AI139,"")</f>
        <v/>
      </c>
      <c r="S149" s="14"/>
      <c r="T149" s="68"/>
      <c r="U149" s="54" t="str">
        <f>IF('Infos voyageurs'!AE139="Cambodge",'Infos voyageurs'!AL139,"")</f>
        <v/>
      </c>
      <c r="V149" s="68"/>
      <c r="W149" s="69"/>
      <c r="X149" s="56" t="str">
        <f>IF('Infos voyageurs'!AA139="Cambodge",'Infos voyageurs'!AN139,"")</f>
        <v/>
      </c>
      <c r="Y149" s="69"/>
      <c r="Z149" s="70"/>
      <c r="AA149" s="58">
        <f t="shared" si="6"/>
        <v>0</v>
      </c>
      <c r="AB149" s="70"/>
    </row>
    <row r="150" spans="1:185" x14ac:dyDescent="0.2">
      <c r="A150" s="1" t="str">
        <f>IF('Infos voyageurs'!AA140="Cambodge",'Infos voyageurs'!B140,"")</f>
        <v/>
      </c>
      <c r="B150" s="61">
        <f t="shared" si="5"/>
        <v>0</v>
      </c>
      <c r="C150" s="24" t="str">
        <f>IF(AND('Infos voyageurs'!AA140="Cambodge",'Infos voyageurs'!AC140="janvier"),'Infos voyageurs'!AG140,"")</f>
        <v/>
      </c>
      <c r="D150" s="24" t="str">
        <f>IF(AND('Infos voyageurs'!AA140="Cambodge",'Infos voyageurs'!AC140="février"),'Infos voyageurs'!AG140,"")</f>
        <v/>
      </c>
      <c r="E150" s="24" t="str">
        <f>IF(AND('Infos voyageurs'!AA140="Cambodge",'Infos voyageurs'!AC140="mars"),'Infos voyageurs'!AG140,"")</f>
        <v/>
      </c>
      <c r="F150" s="54" t="str">
        <f>IF(AND('Infos voyageurs'!AA140="Cambodge",'Infos voyageurs'!AC140="avril"),'Infos voyageurs'!AG140,"")</f>
        <v/>
      </c>
      <c r="G150" s="54" t="str">
        <f>IF(AND('Infos voyageurs'!AA140="Cambodge",'Infos voyageurs'!AC140="mai"),'Infos voyageurs'!AG140,"")</f>
        <v/>
      </c>
      <c r="H150" s="54" t="str">
        <f>IF(AND('Infos voyageurs'!AA141="Cambodge",'Infos voyageurs'!AC141="juin"),'Infos voyageurs'!AG141,"")</f>
        <v/>
      </c>
      <c r="I150" s="56" t="str">
        <f>IF(AND('Infos voyageurs'!AA140="Cambodge",'Infos voyageurs'!AC140="juillet"),'Infos voyageurs'!AG140,"")</f>
        <v/>
      </c>
      <c r="J150" s="56" t="str">
        <f>IF(AND('Infos voyageurs'!AA140="Cambodge",'Infos voyageurs'!AC140="août"),'Infos voyageurs'!AG140,"")</f>
        <v/>
      </c>
      <c r="K150" s="56" t="str">
        <f>IF(AND('Infos voyageurs'!AA140="Cambodge",'Infos voyageurs'!AC140="septembre"),'Infos voyageurs'!AG140,"")</f>
        <v/>
      </c>
      <c r="L150" s="58" t="str">
        <f>IF(AND('Infos voyageurs'!AA140="Cambodge",'Infos voyageurs'!AC140="octobre"),'Infos voyageurs'!AG140,"")</f>
        <v/>
      </c>
      <c r="M150" s="58" t="str">
        <f>IF(AND('Infos voyageurs'!AA140="Cambodge",'Infos voyageurs'!AC140="novembre"),'Infos voyageurs'!AG140,"")</f>
        <v/>
      </c>
      <c r="N150" s="58" t="str">
        <f>IF(AND('Infos voyageurs'!AA140="Cambodge",'Infos voyageurs'!AC140="décembre"),'Infos voyageurs'!AG140,"")</f>
        <v/>
      </c>
      <c r="P150" s="1"/>
      <c r="Q150" s="14"/>
      <c r="R150" s="24" t="str">
        <f>IF('Infos voyageurs'!AA140="Cambodge",'Infos voyageurs'!AI140,"")</f>
        <v/>
      </c>
      <c r="S150" s="14"/>
      <c r="T150" s="68"/>
      <c r="U150" s="54" t="str">
        <f>IF('Infos voyageurs'!AE140="Cambodge",'Infos voyageurs'!AL140,"")</f>
        <v/>
      </c>
      <c r="V150" s="68"/>
      <c r="W150" s="69"/>
      <c r="X150" s="56" t="str">
        <f>IF('Infos voyageurs'!AA140="Cambodge",'Infos voyageurs'!AN140,"")</f>
        <v/>
      </c>
      <c r="Y150" s="69"/>
      <c r="Z150" s="70"/>
      <c r="AA150" s="58">
        <f t="shared" si="6"/>
        <v>0</v>
      </c>
      <c r="AB150" s="70"/>
    </row>
    <row r="151" spans="1:185" s="30" customFormat="1" x14ac:dyDescent="0.2">
      <c r="A151" s="1" t="str">
        <f>IF('Infos voyageurs'!AA141="Cambodge",'Infos voyageurs'!B141,"")</f>
        <v/>
      </c>
      <c r="B151" s="61">
        <f t="shared" si="5"/>
        <v>0</v>
      </c>
      <c r="C151" s="24" t="str">
        <f>IF(AND('Infos voyageurs'!AA141="Cambodge",'Infos voyageurs'!AC141="janvier"),'Infos voyageurs'!AG141,"")</f>
        <v/>
      </c>
      <c r="D151" s="24" t="str">
        <f>IF(AND('Infos voyageurs'!AA141="Cambodge",'Infos voyageurs'!AC141="février"),'Infos voyageurs'!AG141,"")</f>
        <v/>
      </c>
      <c r="E151" s="24" t="str">
        <f>IF(AND('Infos voyageurs'!AA141="Cambodge",'Infos voyageurs'!AC141="mars"),'Infos voyageurs'!AG141,"")</f>
        <v/>
      </c>
      <c r="F151" s="54" t="str">
        <f>IF(AND('Infos voyageurs'!AA141="Cambodge",'Infos voyageurs'!AC141="avril"),'Infos voyageurs'!AG141,"")</f>
        <v/>
      </c>
      <c r="G151" s="54" t="str">
        <f>IF(AND('Infos voyageurs'!AA141="Cambodge",'Infos voyageurs'!AC141="mai"),'Infos voyageurs'!AG141,"")</f>
        <v/>
      </c>
      <c r="H151" s="54" t="str">
        <f>IF(AND('Infos voyageurs'!AA142="Cambodge",'Infos voyageurs'!AC142="juin"),'Infos voyageurs'!AG142,"")</f>
        <v/>
      </c>
      <c r="I151" s="56" t="str">
        <f>IF(AND('Infos voyageurs'!AA141="Cambodge",'Infos voyageurs'!AC141="juillet"),'Infos voyageurs'!AG141,"")</f>
        <v/>
      </c>
      <c r="J151" s="56" t="str">
        <f>IF(AND('Infos voyageurs'!AA141="Cambodge",'Infos voyageurs'!AC141="août"),'Infos voyageurs'!AG141,"")</f>
        <v/>
      </c>
      <c r="K151" s="56" t="str">
        <f>IF(AND('Infos voyageurs'!AA141="Cambodge",'Infos voyageurs'!AC141="septembre"),'Infos voyageurs'!AG141,"")</f>
        <v/>
      </c>
      <c r="L151" s="58" t="str">
        <f>IF(AND('Infos voyageurs'!AA141="Cambodge",'Infos voyageurs'!AC141="octobre"),'Infos voyageurs'!AG141,"")</f>
        <v/>
      </c>
      <c r="M151" s="58" t="str">
        <f>IF(AND('Infos voyageurs'!AA141="Cambodge",'Infos voyageurs'!AC141="novembre"),'Infos voyageurs'!AG141,"")</f>
        <v/>
      </c>
      <c r="N151" s="58" t="str">
        <f>IF(AND('Infos voyageurs'!AA141="Cambodge",'Infos voyageurs'!AC141="décembre"),'Infos voyageurs'!AG141,"")</f>
        <v/>
      </c>
      <c r="O151" s="4"/>
      <c r="P151" s="1"/>
      <c r="Q151" s="14"/>
      <c r="R151" s="24" t="str">
        <f>IF('Infos voyageurs'!AA141="Cambodge",'Infos voyageurs'!AI141,"")</f>
        <v/>
      </c>
      <c r="S151" s="14"/>
      <c r="T151" s="68"/>
      <c r="U151" s="54" t="str">
        <f>IF('Infos voyageurs'!AE141="Cambodge",'Infos voyageurs'!AL141,"")</f>
        <v/>
      </c>
      <c r="V151" s="68"/>
      <c r="W151" s="69"/>
      <c r="X151" s="56" t="str">
        <f>IF('Infos voyageurs'!AA141="Cambodge",'Infos voyageurs'!AN141,"")</f>
        <v/>
      </c>
      <c r="Y151" s="69"/>
      <c r="Z151" s="70"/>
      <c r="AA151" s="58">
        <f t="shared" si="6"/>
        <v>0</v>
      </c>
      <c r="AB151" s="70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</row>
    <row r="152" spans="1:185" s="30" customFormat="1" x14ac:dyDescent="0.2">
      <c r="A152" s="1" t="str">
        <f>IF('Infos voyageurs'!AA142="Cambodge",'Infos voyageurs'!B142,"")</f>
        <v/>
      </c>
      <c r="B152" s="61">
        <f t="shared" si="5"/>
        <v>0</v>
      </c>
      <c r="C152" s="24" t="str">
        <f>IF(AND('Infos voyageurs'!AA142="Cambodge",'Infos voyageurs'!AC142="janvier"),'Infos voyageurs'!AG142,"")</f>
        <v/>
      </c>
      <c r="D152" s="24" t="str">
        <f>IF(AND('Infos voyageurs'!AA142="Cambodge",'Infos voyageurs'!AC142="février"),'Infos voyageurs'!AG142,"")</f>
        <v/>
      </c>
      <c r="E152" s="24" t="str">
        <f>IF(AND('Infos voyageurs'!AA142="Cambodge",'Infos voyageurs'!AC142="mars"),'Infos voyageurs'!AG142,"")</f>
        <v/>
      </c>
      <c r="F152" s="54" t="str">
        <f>IF(AND('Infos voyageurs'!AA142="Cambodge",'Infos voyageurs'!AC142="avril"),'Infos voyageurs'!AG142,"")</f>
        <v/>
      </c>
      <c r="G152" s="54" t="str">
        <f>IF(AND('Infos voyageurs'!AA142="Cambodge",'Infos voyageurs'!AC142="mai"),'Infos voyageurs'!AG142,"")</f>
        <v/>
      </c>
      <c r="H152" s="54" t="str">
        <f>IF(AND('Infos voyageurs'!AA143="Cambodge",'Infos voyageurs'!AC143="juin"),'Infos voyageurs'!AG143,"")</f>
        <v/>
      </c>
      <c r="I152" s="56" t="str">
        <f>IF(AND('Infos voyageurs'!AA142="Cambodge",'Infos voyageurs'!AC142="juillet"),'Infos voyageurs'!AG142,"")</f>
        <v/>
      </c>
      <c r="J152" s="56" t="str">
        <f>IF(AND('Infos voyageurs'!AA142="Cambodge",'Infos voyageurs'!AC142="août"),'Infos voyageurs'!AG142,"")</f>
        <v/>
      </c>
      <c r="K152" s="56" t="str">
        <f>IF(AND('Infos voyageurs'!AA142="Cambodge",'Infos voyageurs'!AC142="septembre"),'Infos voyageurs'!AG142,"")</f>
        <v/>
      </c>
      <c r="L152" s="58" t="str">
        <f>IF(AND('Infos voyageurs'!AA142="Cambodge",'Infos voyageurs'!AC142="octobre"),'Infos voyageurs'!AG142,"")</f>
        <v/>
      </c>
      <c r="M152" s="58" t="str">
        <f>IF(AND('Infos voyageurs'!AA142="Cambodge",'Infos voyageurs'!AC142="novembre"),'Infos voyageurs'!AG142,"")</f>
        <v/>
      </c>
      <c r="N152" s="58" t="str">
        <f>IF(AND('Infos voyageurs'!AA142="Cambodge",'Infos voyageurs'!AC142="décembre"),'Infos voyageurs'!AG142,"")</f>
        <v/>
      </c>
      <c r="O152" s="4"/>
      <c r="P152" s="1"/>
      <c r="Q152" s="14"/>
      <c r="R152" s="24" t="str">
        <f>IF('Infos voyageurs'!AA142="Cambodge",'Infos voyageurs'!AI142,"")</f>
        <v/>
      </c>
      <c r="S152" s="14"/>
      <c r="T152" s="68"/>
      <c r="U152" s="54" t="str">
        <f>IF('Infos voyageurs'!AE142="Cambodge",'Infos voyageurs'!AL142,"")</f>
        <v/>
      </c>
      <c r="V152" s="68"/>
      <c r="W152" s="69"/>
      <c r="X152" s="56" t="str">
        <f>IF('Infos voyageurs'!AA142="Cambodge",'Infos voyageurs'!AN142,"")</f>
        <v/>
      </c>
      <c r="Y152" s="69"/>
      <c r="Z152" s="70"/>
      <c r="AA152" s="58">
        <f t="shared" si="6"/>
        <v>0</v>
      </c>
      <c r="AB152" s="70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</row>
    <row r="153" spans="1:185" s="30" customFormat="1" x14ac:dyDescent="0.2">
      <c r="A153" s="1" t="str">
        <f>IF('Infos voyageurs'!AA143="Cambodge",'Infos voyageurs'!B143,"")</f>
        <v/>
      </c>
      <c r="B153" s="61">
        <f t="shared" si="5"/>
        <v>0</v>
      </c>
      <c r="C153" s="24" t="str">
        <f>IF(AND('Infos voyageurs'!AA143="Cambodge",'Infos voyageurs'!AC143="janvier"),'Infos voyageurs'!AG143,"")</f>
        <v/>
      </c>
      <c r="D153" s="24" t="str">
        <f>IF(AND('Infos voyageurs'!AA143="Cambodge",'Infos voyageurs'!AC143="février"),'Infos voyageurs'!AG143,"")</f>
        <v/>
      </c>
      <c r="E153" s="24" t="str">
        <f>IF(AND('Infos voyageurs'!AA143="Cambodge",'Infos voyageurs'!AC143="mars"),'Infos voyageurs'!AG143,"")</f>
        <v/>
      </c>
      <c r="F153" s="54" t="str">
        <f>IF(AND('Infos voyageurs'!AA143="Cambodge",'Infos voyageurs'!AC143="avril"),'Infos voyageurs'!AG143,"")</f>
        <v/>
      </c>
      <c r="G153" s="54" t="str">
        <f>IF(AND('Infos voyageurs'!AA143="Cambodge",'Infos voyageurs'!AC143="mai"),'Infos voyageurs'!AG143,"")</f>
        <v/>
      </c>
      <c r="H153" s="54" t="str">
        <f>IF(AND('Infos voyageurs'!AA144="Cambodge",'Infos voyageurs'!AC144="juin"),'Infos voyageurs'!AG144,"")</f>
        <v/>
      </c>
      <c r="I153" s="56" t="str">
        <f>IF(AND('Infos voyageurs'!AA143="Cambodge",'Infos voyageurs'!AC143="juillet"),'Infos voyageurs'!AG143,"")</f>
        <v/>
      </c>
      <c r="J153" s="56" t="str">
        <f>IF(AND('Infos voyageurs'!AA143="Cambodge",'Infos voyageurs'!AC143="août"),'Infos voyageurs'!AG143,"")</f>
        <v/>
      </c>
      <c r="K153" s="56" t="str">
        <f>IF(AND('Infos voyageurs'!AA143="Cambodge",'Infos voyageurs'!AC143="septembre"),'Infos voyageurs'!AG143,"")</f>
        <v/>
      </c>
      <c r="L153" s="58" t="str">
        <f>IF(AND('Infos voyageurs'!AA143="Cambodge",'Infos voyageurs'!AC143="octobre"),'Infos voyageurs'!AG143,"")</f>
        <v/>
      </c>
      <c r="M153" s="58" t="str">
        <f>IF(AND('Infos voyageurs'!AA143="Cambodge",'Infos voyageurs'!AC143="novembre"),'Infos voyageurs'!AG143,"")</f>
        <v/>
      </c>
      <c r="N153" s="58" t="str">
        <f>IF(AND('Infos voyageurs'!AA143="Cambodge",'Infos voyageurs'!AC143="décembre"),'Infos voyageurs'!AG143,"")</f>
        <v/>
      </c>
      <c r="O153" s="4"/>
      <c r="P153" s="1"/>
      <c r="Q153" s="14"/>
      <c r="R153" s="24" t="str">
        <f>IF('Infos voyageurs'!AA143="Cambodge",'Infos voyageurs'!AI143,"")</f>
        <v/>
      </c>
      <c r="S153" s="14"/>
      <c r="T153" s="68"/>
      <c r="U153" s="54" t="str">
        <f>IF('Infos voyageurs'!AE143="Cambodge",'Infos voyageurs'!AL143,"")</f>
        <v/>
      </c>
      <c r="V153" s="68"/>
      <c r="W153" s="69"/>
      <c r="X153" s="56" t="str">
        <f>IF('Infos voyageurs'!AA143="Cambodge",'Infos voyageurs'!AN143,"")</f>
        <v/>
      </c>
      <c r="Y153" s="69"/>
      <c r="Z153" s="70"/>
      <c r="AA153" s="58">
        <f t="shared" si="6"/>
        <v>0</v>
      </c>
      <c r="AB153" s="70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</row>
    <row r="154" spans="1:185" x14ac:dyDescent="0.2">
      <c r="A154" s="1" t="str">
        <f>IF('Infos voyageurs'!AA144="Cambodge",'Infos voyageurs'!B144,"")</f>
        <v/>
      </c>
      <c r="B154" s="61">
        <f t="shared" si="5"/>
        <v>0</v>
      </c>
      <c r="C154" s="24" t="str">
        <f>IF(AND('Infos voyageurs'!AA144="Cambodge",'Infos voyageurs'!AC144="janvier"),'Infos voyageurs'!AG144,"")</f>
        <v/>
      </c>
      <c r="D154" s="24" t="str">
        <f>IF(AND('Infos voyageurs'!AA144="Cambodge",'Infos voyageurs'!AC144="février"),'Infos voyageurs'!AG144,"")</f>
        <v/>
      </c>
      <c r="E154" s="24" t="str">
        <f>IF(AND('Infos voyageurs'!AA144="Cambodge",'Infos voyageurs'!AC144="mars"),'Infos voyageurs'!AG144,"")</f>
        <v/>
      </c>
      <c r="F154" s="54" t="str">
        <f>IF(AND('Infos voyageurs'!AA144="Cambodge",'Infos voyageurs'!AC144="avril"),'Infos voyageurs'!AG144,"")</f>
        <v/>
      </c>
      <c r="G154" s="54" t="str">
        <f>IF(AND('Infos voyageurs'!AA144="Cambodge",'Infos voyageurs'!AC144="mai"),'Infos voyageurs'!AG144,"")</f>
        <v/>
      </c>
      <c r="H154" s="54" t="str">
        <f>IF(AND('Infos voyageurs'!AA145="Cambodge",'Infos voyageurs'!AC145="juin"),'Infos voyageurs'!AG145,"")</f>
        <v/>
      </c>
      <c r="I154" s="56" t="str">
        <f>IF(AND('Infos voyageurs'!AA144="Cambodge",'Infos voyageurs'!AC144="juillet"),'Infos voyageurs'!AG144,"")</f>
        <v/>
      </c>
      <c r="J154" s="56" t="str">
        <f>IF(AND('Infos voyageurs'!AA144="Cambodge",'Infos voyageurs'!AC144="août"),'Infos voyageurs'!AG144,"")</f>
        <v/>
      </c>
      <c r="K154" s="56" t="str">
        <f>IF(AND('Infos voyageurs'!AA144="Cambodge",'Infos voyageurs'!AC144="septembre"),'Infos voyageurs'!AG144,"")</f>
        <v/>
      </c>
      <c r="L154" s="58" t="str">
        <f>IF(AND('Infos voyageurs'!AA144="Cambodge",'Infos voyageurs'!AC144="octobre"),'Infos voyageurs'!AG144,"")</f>
        <v/>
      </c>
      <c r="M154" s="58" t="str">
        <f>IF(AND('Infos voyageurs'!AA144="Cambodge",'Infos voyageurs'!AC144="novembre"),'Infos voyageurs'!AG144,"")</f>
        <v/>
      </c>
      <c r="N154" s="58" t="str">
        <f>IF(AND('Infos voyageurs'!AA144="Cambodge",'Infos voyageurs'!AC144="décembre"),'Infos voyageurs'!AG144,"")</f>
        <v/>
      </c>
      <c r="P154" s="1"/>
      <c r="Q154" s="14"/>
      <c r="R154" s="24" t="str">
        <f>IF('Infos voyageurs'!AA144="Cambodge",'Infos voyageurs'!AI144,"")</f>
        <v/>
      </c>
      <c r="S154" s="14"/>
      <c r="T154" s="68"/>
      <c r="U154" s="54" t="str">
        <f>IF('Infos voyageurs'!AE144="Cambodge",'Infos voyageurs'!AL144,"")</f>
        <v/>
      </c>
      <c r="V154" s="68"/>
      <c r="W154" s="69"/>
      <c r="X154" s="56" t="str">
        <f>IF('Infos voyageurs'!AA144="Cambodge",'Infos voyageurs'!AN144,"")</f>
        <v/>
      </c>
      <c r="Y154" s="69"/>
      <c r="Z154" s="70"/>
      <c r="AA154" s="58">
        <f t="shared" si="6"/>
        <v>0</v>
      </c>
      <c r="AB154" s="70"/>
    </row>
    <row r="155" spans="1:185" s="30" customFormat="1" x14ac:dyDescent="0.2">
      <c r="A155" s="1" t="str">
        <f>IF('Infos voyageurs'!AA145="Cambodge",'Infos voyageurs'!B145,"")</f>
        <v/>
      </c>
      <c r="B155" s="61">
        <f t="shared" si="5"/>
        <v>0</v>
      </c>
      <c r="C155" s="24" t="str">
        <f>IF(AND('Infos voyageurs'!AA145="Cambodge",'Infos voyageurs'!AC145="janvier"),'Infos voyageurs'!AG145,"")</f>
        <v/>
      </c>
      <c r="D155" s="24" t="str">
        <f>IF(AND('Infos voyageurs'!AA145="Cambodge",'Infos voyageurs'!AC145="février"),'Infos voyageurs'!AG145,"")</f>
        <v/>
      </c>
      <c r="E155" s="24" t="str">
        <f>IF(AND('Infos voyageurs'!AA145="Cambodge",'Infos voyageurs'!AC145="mars"),'Infos voyageurs'!AG145,"")</f>
        <v/>
      </c>
      <c r="F155" s="54" t="str">
        <f>IF(AND('Infos voyageurs'!AA145="Cambodge",'Infos voyageurs'!AC145="avril"),'Infos voyageurs'!AG145,"")</f>
        <v/>
      </c>
      <c r="G155" s="54" t="str">
        <f>IF(AND('Infos voyageurs'!AA145="Cambodge",'Infos voyageurs'!AC145="mai"),'Infos voyageurs'!AG145,"")</f>
        <v/>
      </c>
      <c r="H155" s="54" t="str">
        <f>IF(AND('Infos voyageurs'!AA146="Cambodge",'Infos voyageurs'!AC146="juin"),'Infos voyageurs'!AG146,"")</f>
        <v/>
      </c>
      <c r="I155" s="56" t="str">
        <f>IF(AND('Infos voyageurs'!AA145="Cambodge",'Infos voyageurs'!AC145="juillet"),'Infos voyageurs'!AG145,"")</f>
        <v/>
      </c>
      <c r="J155" s="56" t="str">
        <f>IF(AND('Infos voyageurs'!AA145="Cambodge",'Infos voyageurs'!AC145="août"),'Infos voyageurs'!AG145,"")</f>
        <v/>
      </c>
      <c r="K155" s="56" t="str">
        <f>IF(AND('Infos voyageurs'!AA145="Cambodge",'Infos voyageurs'!AC145="septembre"),'Infos voyageurs'!AG145,"")</f>
        <v/>
      </c>
      <c r="L155" s="58" t="str">
        <f>IF(AND('Infos voyageurs'!AA145="Cambodge",'Infos voyageurs'!AC145="octobre"),'Infos voyageurs'!AG145,"")</f>
        <v/>
      </c>
      <c r="M155" s="58" t="str">
        <f>IF(AND('Infos voyageurs'!AA145="Cambodge",'Infos voyageurs'!AC145="novembre"),'Infos voyageurs'!AG145,"")</f>
        <v/>
      </c>
      <c r="N155" s="58" t="str">
        <f>IF(AND('Infos voyageurs'!AA145="Cambodge",'Infos voyageurs'!AC145="décembre"),'Infos voyageurs'!AG145,"")</f>
        <v/>
      </c>
      <c r="O155" s="4"/>
      <c r="P155" s="1"/>
      <c r="Q155" s="14"/>
      <c r="R155" s="24" t="str">
        <f>IF('Infos voyageurs'!AA145="Cambodge",'Infos voyageurs'!AI145,"")</f>
        <v/>
      </c>
      <c r="S155" s="14"/>
      <c r="T155" s="68"/>
      <c r="U155" s="54" t="str">
        <f>IF('Infos voyageurs'!AE145="Cambodge",'Infos voyageurs'!AL145,"")</f>
        <v/>
      </c>
      <c r="V155" s="68"/>
      <c r="W155" s="69"/>
      <c r="X155" s="56" t="str">
        <f>IF('Infos voyageurs'!AA145="Cambodge",'Infos voyageurs'!AN145,"")</f>
        <v/>
      </c>
      <c r="Y155" s="69"/>
      <c r="Z155" s="70"/>
      <c r="AA155" s="58">
        <f t="shared" si="6"/>
        <v>0</v>
      </c>
      <c r="AB155" s="70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</row>
    <row r="156" spans="1:185" s="30" customFormat="1" x14ac:dyDescent="0.2">
      <c r="A156" s="1" t="str">
        <f>IF('Infos voyageurs'!AA146="Cambodge",'Infos voyageurs'!B146,"")</f>
        <v/>
      </c>
      <c r="B156" s="61">
        <f t="shared" si="5"/>
        <v>0</v>
      </c>
      <c r="C156" s="24" t="str">
        <f>IF(AND('Infos voyageurs'!AA146="Cambodge",'Infos voyageurs'!AC146="janvier"),'Infos voyageurs'!AG146,"")</f>
        <v/>
      </c>
      <c r="D156" s="24" t="str">
        <f>IF(AND('Infos voyageurs'!AA146="Cambodge",'Infos voyageurs'!AC146="février"),'Infos voyageurs'!AG146,"")</f>
        <v/>
      </c>
      <c r="E156" s="24" t="str">
        <f>IF(AND('Infos voyageurs'!AA146="Cambodge",'Infos voyageurs'!AC146="mars"),'Infos voyageurs'!AG146,"")</f>
        <v/>
      </c>
      <c r="F156" s="54" t="str">
        <f>IF(AND('Infos voyageurs'!AA146="Cambodge",'Infos voyageurs'!AC146="avril"),'Infos voyageurs'!AG146,"")</f>
        <v/>
      </c>
      <c r="G156" s="54" t="str">
        <f>IF(AND('Infos voyageurs'!AA146="Cambodge",'Infos voyageurs'!AC146="mai"),'Infos voyageurs'!AG146,"")</f>
        <v/>
      </c>
      <c r="H156" s="54" t="str">
        <f>IF(AND('Infos voyageurs'!AA147="Cambodge",'Infos voyageurs'!AC147="juin"),'Infos voyageurs'!AG147,"")</f>
        <v/>
      </c>
      <c r="I156" s="56" t="str">
        <f>IF(AND('Infos voyageurs'!AA146="Cambodge",'Infos voyageurs'!AC146="juillet"),'Infos voyageurs'!AG146,"")</f>
        <v/>
      </c>
      <c r="J156" s="56" t="str">
        <f>IF(AND('Infos voyageurs'!AA146="Cambodge",'Infos voyageurs'!AC146="août"),'Infos voyageurs'!AG146,"")</f>
        <v/>
      </c>
      <c r="K156" s="56" t="str">
        <f>IF(AND('Infos voyageurs'!AA146="Cambodge",'Infos voyageurs'!AC146="septembre"),'Infos voyageurs'!AG146,"")</f>
        <v/>
      </c>
      <c r="L156" s="58" t="str">
        <f>IF(AND('Infos voyageurs'!AA146="Cambodge",'Infos voyageurs'!AC146="octobre"),'Infos voyageurs'!AG146,"")</f>
        <v/>
      </c>
      <c r="M156" s="58" t="str">
        <f>IF(AND('Infos voyageurs'!AA146="Cambodge",'Infos voyageurs'!AC146="novembre"),'Infos voyageurs'!AG146,"")</f>
        <v/>
      </c>
      <c r="N156" s="58" t="str">
        <f>IF(AND('Infos voyageurs'!AA146="Cambodge",'Infos voyageurs'!AC146="décembre"),'Infos voyageurs'!AG146,"")</f>
        <v/>
      </c>
      <c r="O156" s="4"/>
      <c r="P156" s="1"/>
      <c r="Q156" s="14"/>
      <c r="R156" s="24" t="str">
        <f>IF('Infos voyageurs'!AA146="Cambodge",'Infos voyageurs'!AI146,"")</f>
        <v/>
      </c>
      <c r="S156" s="14"/>
      <c r="T156" s="68"/>
      <c r="U156" s="54" t="str">
        <f>IF('Infos voyageurs'!AE146="Cambodge",'Infos voyageurs'!AL146,"")</f>
        <v/>
      </c>
      <c r="V156" s="68"/>
      <c r="W156" s="69"/>
      <c r="X156" s="56" t="str">
        <f>IF('Infos voyageurs'!AA146="Cambodge",'Infos voyageurs'!AN146,"")</f>
        <v/>
      </c>
      <c r="Y156" s="69"/>
      <c r="Z156" s="70"/>
      <c r="AA156" s="58">
        <f t="shared" si="6"/>
        <v>0</v>
      </c>
      <c r="AB156" s="70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</row>
    <row r="157" spans="1:185" s="30" customFormat="1" x14ac:dyDescent="0.2">
      <c r="A157" s="1" t="str">
        <f>IF('Infos voyageurs'!AA147="Cambodge",'Infos voyageurs'!B147,"")</f>
        <v/>
      </c>
      <c r="B157" s="61">
        <f t="shared" si="5"/>
        <v>0</v>
      </c>
      <c r="C157" s="24" t="str">
        <f>IF(AND('Infos voyageurs'!AA147="Cambodge",'Infos voyageurs'!AC147="janvier"),'Infos voyageurs'!AG147,"")</f>
        <v/>
      </c>
      <c r="D157" s="24" t="str">
        <f>IF(AND('Infos voyageurs'!AA147="Cambodge",'Infos voyageurs'!AC147="février"),'Infos voyageurs'!AG147,"")</f>
        <v/>
      </c>
      <c r="E157" s="24" t="str">
        <f>IF(AND('Infos voyageurs'!AA147="Cambodge",'Infos voyageurs'!AC147="mars"),'Infos voyageurs'!AG147,"")</f>
        <v/>
      </c>
      <c r="F157" s="54" t="str">
        <f>IF(AND('Infos voyageurs'!AA147="Cambodge",'Infos voyageurs'!AC147="avril"),'Infos voyageurs'!AG147,"")</f>
        <v/>
      </c>
      <c r="G157" s="54" t="str">
        <f>IF(AND('Infos voyageurs'!AA147="Cambodge",'Infos voyageurs'!AC147="mai"),'Infos voyageurs'!AG147,"")</f>
        <v/>
      </c>
      <c r="H157" s="54" t="str">
        <f>IF(AND('Infos voyageurs'!AA148="Cambodge",'Infos voyageurs'!AC148="juin"),'Infos voyageurs'!AG148,"")</f>
        <v/>
      </c>
      <c r="I157" s="56" t="str">
        <f>IF(AND('Infos voyageurs'!AA147="Cambodge",'Infos voyageurs'!AC147="juillet"),'Infos voyageurs'!AG147,"")</f>
        <v/>
      </c>
      <c r="J157" s="56" t="str">
        <f>IF(AND('Infos voyageurs'!AA147="Cambodge",'Infos voyageurs'!AC147="août"),'Infos voyageurs'!AG147,"")</f>
        <v/>
      </c>
      <c r="K157" s="56" t="str">
        <f>IF(AND('Infos voyageurs'!AA147="Cambodge",'Infos voyageurs'!AC147="septembre"),'Infos voyageurs'!AG147,"")</f>
        <v/>
      </c>
      <c r="L157" s="58" t="str">
        <f>IF(AND('Infos voyageurs'!AA147="Cambodge",'Infos voyageurs'!AC147="octobre"),'Infos voyageurs'!AG147,"")</f>
        <v/>
      </c>
      <c r="M157" s="58" t="str">
        <f>IF(AND('Infos voyageurs'!AA147="Cambodge",'Infos voyageurs'!AC147="novembre"),'Infos voyageurs'!AG147,"")</f>
        <v/>
      </c>
      <c r="N157" s="58" t="str">
        <f>IF(AND('Infos voyageurs'!AA147="Cambodge",'Infos voyageurs'!AC147="décembre"),'Infos voyageurs'!AG147,"")</f>
        <v/>
      </c>
      <c r="O157" s="4"/>
      <c r="P157" s="1"/>
      <c r="Q157" s="14"/>
      <c r="R157" s="24" t="str">
        <f>IF('Infos voyageurs'!AA147="Cambodge",'Infos voyageurs'!AI147,"")</f>
        <v/>
      </c>
      <c r="S157" s="14"/>
      <c r="T157" s="68"/>
      <c r="U157" s="54" t="str">
        <f>IF('Infos voyageurs'!AE147="Cambodge",'Infos voyageurs'!AL147,"")</f>
        <v/>
      </c>
      <c r="V157" s="68"/>
      <c r="W157" s="69"/>
      <c r="X157" s="56" t="str">
        <f>IF('Infos voyageurs'!AA147="Cambodge",'Infos voyageurs'!AN147,"")</f>
        <v/>
      </c>
      <c r="Y157" s="69"/>
      <c r="Z157" s="70"/>
      <c r="AA157" s="58">
        <f t="shared" si="6"/>
        <v>0</v>
      </c>
      <c r="AB157" s="70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</row>
    <row r="158" spans="1:185" s="30" customFormat="1" x14ac:dyDescent="0.2">
      <c r="A158" s="1" t="str">
        <f>IF('Infos voyageurs'!AA148="Cambodge",'Infos voyageurs'!B148,"")</f>
        <v/>
      </c>
      <c r="B158" s="61">
        <f t="shared" si="5"/>
        <v>0</v>
      </c>
      <c r="C158" s="24" t="str">
        <f>IF(AND('Infos voyageurs'!AA148="Cambodge",'Infos voyageurs'!AC148="janvier"),'Infos voyageurs'!AG148,"")</f>
        <v/>
      </c>
      <c r="D158" s="24" t="str">
        <f>IF(AND('Infos voyageurs'!AA148="Cambodge",'Infos voyageurs'!AC148="février"),'Infos voyageurs'!AG148,"")</f>
        <v/>
      </c>
      <c r="E158" s="24" t="str">
        <f>IF(AND('Infos voyageurs'!AA148="Cambodge",'Infos voyageurs'!AC148="mars"),'Infos voyageurs'!AG148,"")</f>
        <v/>
      </c>
      <c r="F158" s="54" t="str">
        <f>IF(AND('Infos voyageurs'!AA148="Cambodge",'Infos voyageurs'!AC148="avril"),'Infos voyageurs'!AG148,"")</f>
        <v/>
      </c>
      <c r="G158" s="54" t="str">
        <f>IF(AND('Infos voyageurs'!AA148="Cambodge",'Infos voyageurs'!AC148="mai"),'Infos voyageurs'!AG148,"")</f>
        <v/>
      </c>
      <c r="H158" s="54" t="str">
        <f>IF(AND('Infos voyageurs'!AA149="Cambodge",'Infos voyageurs'!AC149="juin"),'Infos voyageurs'!AG149,"")</f>
        <v/>
      </c>
      <c r="I158" s="56" t="str">
        <f>IF(AND('Infos voyageurs'!AA148="Cambodge",'Infos voyageurs'!AC148="juillet"),'Infos voyageurs'!AG148,"")</f>
        <v/>
      </c>
      <c r="J158" s="56" t="str">
        <f>IF(AND('Infos voyageurs'!AA148="Cambodge",'Infos voyageurs'!AC148="août"),'Infos voyageurs'!AG148,"")</f>
        <v/>
      </c>
      <c r="K158" s="56" t="str">
        <f>IF(AND('Infos voyageurs'!AA148="Cambodge",'Infos voyageurs'!AC148="septembre"),'Infos voyageurs'!AG148,"")</f>
        <v/>
      </c>
      <c r="L158" s="58" t="str">
        <f>IF(AND('Infos voyageurs'!AA148="Cambodge",'Infos voyageurs'!AC148="octobre"),'Infos voyageurs'!AG148,"")</f>
        <v/>
      </c>
      <c r="M158" s="58" t="str">
        <f>IF(AND('Infos voyageurs'!AA148="Cambodge",'Infos voyageurs'!AC148="novembre"),'Infos voyageurs'!AG148,"")</f>
        <v/>
      </c>
      <c r="N158" s="58" t="str">
        <f>IF(AND('Infos voyageurs'!AA148="Cambodge",'Infos voyageurs'!AC148="décembre"),'Infos voyageurs'!AG148,"")</f>
        <v/>
      </c>
      <c r="O158" s="4"/>
      <c r="P158" s="1"/>
      <c r="Q158" s="14"/>
      <c r="R158" s="24" t="str">
        <f>IF('Infos voyageurs'!AA148="Cambodge",'Infos voyageurs'!AI148,"")</f>
        <v/>
      </c>
      <c r="S158" s="14"/>
      <c r="T158" s="68"/>
      <c r="U158" s="54" t="str">
        <f>IF('Infos voyageurs'!AE148="Cambodge",'Infos voyageurs'!AL148,"")</f>
        <v/>
      </c>
      <c r="V158" s="68"/>
      <c r="W158" s="69"/>
      <c r="X158" s="56" t="str">
        <f>IF('Infos voyageurs'!AA148="Cambodge",'Infos voyageurs'!AN148,"")</f>
        <v/>
      </c>
      <c r="Y158" s="69"/>
      <c r="Z158" s="70"/>
      <c r="AA158" s="58">
        <f t="shared" si="6"/>
        <v>0</v>
      </c>
      <c r="AB158" s="70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</row>
    <row r="159" spans="1:185" s="35" customFormat="1" x14ac:dyDescent="0.2">
      <c r="A159" s="1" t="str">
        <f>IF('Infos voyageurs'!AA149="Cambodge",'Infos voyageurs'!B149,"")</f>
        <v/>
      </c>
      <c r="B159" s="61">
        <f t="shared" si="5"/>
        <v>0</v>
      </c>
      <c r="C159" s="24" t="str">
        <f>IF(AND('Infos voyageurs'!AA149="Cambodge",'Infos voyageurs'!AC149="janvier"),'Infos voyageurs'!AG149,"")</f>
        <v/>
      </c>
      <c r="D159" s="24" t="str">
        <f>IF(AND('Infos voyageurs'!AA149="Cambodge",'Infos voyageurs'!AC149="février"),'Infos voyageurs'!AG149,"")</f>
        <v/>
      </c>
      <c r="E159" s="24" t="str">
        <f>IF(AND('Infos voyageurs'!AA149="Cambodge",'Infos voyageurs'!AC149="mars"),'Infos voyageurs'!AG149,"")</f>
        <v/>
      </c>
      <c r="F159" s="54" t="str">
        <f>IF(AND('Infos voyageurs'!AA149="Cambodge",'Infos voyageurs'!AC149="avril"),'Infos voyageurs'!AG149,"")</f>
        <v/>
      </c>
      <c r="G159" s="54" t="str">
        <f>IF(AND('Infos voyageurs'!AA149="Cambodge",'Infos voyageurs'!AC149="mai"),'Infos voyageurs'!AG149,"")</f>
        <v/>
      </c>
      <c r="H159" s="54" t="str">
        <f>IF(AND('Infos voyageurs'!AA150="Cambodge",'Infos voyageurs'!AC150="juin"),'Infos voyageurs'!AG150,"")</f>
        <v/>
      </c>
      <c r="I159" s="56" t="str">
        <f>IF(AND('Infos voyageurs'!AA149="Cambodge",'Infos voyageurs'!AC149="juillet"),'Infos voyageurs'!AG149,"")</f>
        <v/>
      </c>
      <c r="J159" s="56" t="str">
        <f>IF(AND('Infos voyageurs'!AA149="Cambodge",'Infos voyageurs'!AC149="août"),'Infos voyageurs'!AG149,"")</f>
        <v/>
      </c>
      <c r="K159" s="56" t="str">
        <f>IF(AND('Infos voyageurs'!AA149="Cambodge",'Infos voyageurs'!AC149="septembre"),'Infos voyageurs'!AG149,"")</f>
        <v/>
      </c>
      <c r="L159" s="58" t="str">
        <f>IF(AND('Infos voyageurs'!AA149="Cambodge",'Infos voyageurs'!AC149="octobre"),'Infos voyageurs'!AG149,"")</f>
        <v/>
      </c>
      <c r="M159" s="58" t="str">
        <f>IF(AND('Infos voyageurs'!AA149="Cambodge",'Infos voyageurs'!AC149="novembre"),'Infos voyageurs'!AG149,"")</f>
        <v/>
      </c>
      <c r="N159" s="58" t="str">
        <f>IF(AND('Infos voyageurs'!AA149="Cambodge",'Infos voyageurs'!AC149="décembre"),'Infos voyageurs'!AG149,"")</f>
        <v/>
      </c>
      <c r="O159" s="4"/>
      <c r="P159" s="1"/>
      <c r="Q159" s="14"/>
      <c r="R159" s="24" t="str">
        <f>IF('Infos voyageurs'!AA149="Cambodge",'Infos voyageurs'!AI149,"")</f>
        <v/>
      </c>
      <c r="S159" s="14"/>
      <c r="T159" s="68"/>
      <c r="U159" s="54" t="str">
        <f>IF('Infos voyageurs'!AE149="Cambodge",'Infos voyageurs'!AL149,"")</f>
        <v/>
      </c>
      <c r="V159" s="68"/>
      <c r="W159" s="69"/>
      <c r="X159" s="56" t="str">
        <f>IF('Infos voyageurs'!AA149="Cambodge",'Infos voyageurs'!AN149,"")</f>
        <v/>
      </c>
      <c r="Y159" s="69"/>
      <c r="Z159" s="70"/>
      <c r="AA159" s="58">
        <f t="shared" si="6"/>
        <v>0</v>
      </c>
      <c r="AB159" s="70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</row>
    <row r="160" spans="1:185" x14ac:dyDescent="0.2">
      <c r="A160" s="1" t="str">
        <f>IF('Infos voyageurs'!AA150="Cambodge",'Infos voyageurs'!B150,"")</f>
        <v/>
      </c>
      <c r="B160" s="61">
        <f t="shared" si="5"/>
        <v>0</v>
      </c>
      <c r="C160" s="24" t="str">
        <f>IF(AND('Infos voyageurs'!AA150="Cambodge",'Infos voyageurs'!AC150="janvier"),'Infos voyageurs'!AG150,"")</f>
        <v/>
      </c>
      <c r="D160" s="24" t="str">
        <f>IF(AND('Infos voyageurs'!AA150="Cambodge",'Infos voyageurs'!AC150="février"),'Infos voyageurs'!AG150,"")</f>
        <v/>
      </c>
      <c r="E160" s="24" t="str">
        <f>IF(AND('Infos voyageurs'!AA150="Cambodge",'Infos voyageurs'!AC150="mars"),'Infos voyageurs'!AG150,"")</f>
        <v/>
      </c>
      <c r="F160" s="54" t="str">
        <f>IF(AND('Infos voyageurs'!AA150="Cambodge",'Infos voyageurs'!AC150="avril"),'Infos voyageurs'!AG150,"")</f>
        <v/>
      </c>
      <c r="G160" s="54" t="str">
        <f>IF(AND('Infos voyageurs'!AA150="Cambodge",'Infos voyageurs'!AC150="mai"),'Infos voyageurs'!AG150,"")</f>
        <v/>
      </c>
      <c r="H160" s="54" t="str">
        <f>IF(AND('Infos voyageurs'!AA151="Cambodge",'Infos voyageurs'!AC151="juin"),'Infos voyageurs'!AG151,"")</f>
        <v/>
      </c>
      <c r="I160" s="56" t="str">
        <f>IF(AND('Infos voyageurs'!AA150="Cambodge",'Infos voyageurs'!AC150="juillet"),'Infos voyageurs'!AG150,"")</f>
        <v/>
      </c>
      <c r="J160" s="56" t="str">
        <f>IF(AND('Infos voyageurs'!AA150="Cambodge",'Infos voyageurs'!AC150="août"),'Infos voyageurs'!AG150,"")</f>
        <v/>
      </c>
      <c r="K160" s="56" t="str">
        <f>IF(AND('Infos voyageurs'!AA150="Cambodge",'Infos voyageurs'!AC150="septembre"),'Infos voyageurs'!AG150,"")</f>
        <v/>
      </c>
      <c r="L160" s="58" t="str">
        <f>IF(AND('Infos voyageurs'!AA150="Cambodge",'Infos voyageurs'!AC150="octobre"),'Infos voyageurs'!AG150,"")</f>
        <v/>
      </c>
      <c r="M160" s="58" t="str">
        <f>IF(AND('Infos voyageurs'!AA150="Cambodge",'Infos voyageurs'!AC150="novembre"),'Infos voyageurs'!AG150,"")</f>
        <v/>
      </c>
      <c r="N160" s="58" t="str">
        <f>IF(AND('Infos voyageurs'!AA150="Cambodge",'Infos voyageurs'!AC150="décembre"),'Infos voyageurs'!AG150,"")</f>
        <v/>
      </c>
      <c r="P160" s="1"/>
      <c r="Q160" s="14"/>
      <c r="R160" s="24" t="str">
        <f>IF('Infos voyageurs'!AA150="Cambodge",'Infos voyageurs'!AI150,"")</f>
        <v/>
      </c>
      <c r="S160" s="14"/>
      <c r="T160" s="68"/>
      <c r="U160" s="54" t="str">
        <f>IF('Infos voyageurs'!AE150="Cambodge",'Infos voyageurs'!AL150,"")</f>
        <v/>
      </c>
      <c r="V160" s="68"/>
      <c r="W160" s="69"/>
      <c r="X160" s="56" t="str">
        <f>IF('Infos voyageurs'!AA150="Cambodge",'Infos voyageurs'!AN150,"")</f>
        <v/>
      </c>
      <c r="Y160" s="69"/>
      <c r="Z160" s="70"/>
      <c r="AA160" s="58">
        <f t="shared" si="6"/>
        <v>0</v>
      </c>
      <c r="AB160" s="70"/>
    </row>
    <row r="161" spans="1:185" s="30" customFormat="1" x14ac:dyDescent="0.2">
      <c r="A161" s="1" t="str">
        <f>IF('Infos voyageurs'!AA151="Cambodge",'Infos voyageurs'!B151,"")</f>
        <v/>
      </c>
      <c r="B161" s="61">
        <f t="shared" si="5"/>
        <v>0</v>
      </c>
      <c r="C161" s="24" t="str">
        <f>IF(AND('Infos voyageurs'!AA151="Cambodge",'Infos voyageurs'!AC151="janvier"),'Infos voyageurs'!AG151,"")</f>
        <v/>
      </c>
      <c r="D161" s="24" t="str">
        <f>IF(AND('Infos voyageurs'!AA151="Cambodge",'Infos voyageurs'!AC151="février"),'Infos voyageurs'!AG151,"")</f>
        <v/>
      </c>
      <c r="E161" s="24" t="str">
        <f>IF(AND('Infos voyageurs'!AA151="Cambodge",'Infos voyageurs'!AC151="mars"),'Infos voyageurs'!AG151,"")</f>
        <v/>
      </c>
      <c r="F161" s="54" t="str">
        <f>IF(AND('Infos voyageurs'!AA151="Cambodge",'Infos voyageurs'!AC151="avril"),'Infos voyageurs'!AG151,"")</f>
        <v/>
      </c>
      <c r="G161" s="54" t="str">
        <f>IF(AND('Infos voyageurs'!AA151="Cambodge",'Infos voyageurs'!AC151="mai"),'Infos voyageurs'!AG151,"")</f>
        <v/>
      </c>
      <c r="H161" s="54" t="str">
        <f>IF(AND('Infos voyageurs'!AA152="Cambodge",'Infos voyageurs'!AC152="juin"),'Infos voyageurs'!AG152,"")</f>
        <v/>
      </c>
      <c r="I161" s="56" t="str">
        <f>IF(AND('Infos voyageurs'!AA151="Cambodge",'Infos voyageurs'!AC151="juillet"),'Infos voyageurs'!AG151,"")</f>
        <v/>
      </c>
      <c r="J161" s="56" t="str">
        <f>IF(AND('Infos voyageurs'!AA151="Cambodge",'Infos voyageurs'!AC151="août"),'Infos voyageurs'!AG151,"")</f>
        <v/>
      </c>
      <c r="K161" s="56" t="str">
        <f>IF(AND('Infos voyageurs'!AA151="Cambodge",'Infos voyageurs'!AC151="septembre"),'Infos voyageurs'!AG151,"")</f>
        <v/>
      </c>
      <c r="L161" s="58" t="str">
        <f>IF(AND('Infos voyageurs'!AA151="Cambodge",'Infos voyageurs'!AC151="octobre"),'Infos voyageurs'!AG151,"")</f>
        <v/>
      </c>
      <c r="M161" s="58" t="str">
        <f>IF(AND('Infos voyageurs'!AA151="Cambodge",'Infos voyageurs'!AC151="novembre"),'Infos voyageurs'!AG151,"")</f>
        <v/>
      </c>
      <c r="N161" s="58" t="str">
        <f>IF(AND('Infos voyageurs'!AA151="Cambodge",'Infos voyageurs'!AC151="décembre"),'Infos voyageurs'!AG151,"")</f>
        <v/>
      </c>
      <c r="O161" s="4"/>
      <c r="P161" s="1"/>
      <c r="Q161" s="14"/>
      <c r="R161" s="24" t="str">
        <f>IF('Infos voyageurs'!AA151="Cambodge",'Infos voyageurs'!AI151,"")</f>
        <v/>
      </c>
      <c r="S161" s="14"/>
      <c r="T161" s="68"/>
      <c r="U161" s="54" t="str">
        <f>IF('Infos voyageurs'!AE151="Cambodge",'Infos voyageurs'!AL151,"")</f>
        <v/>
      </c>
      <c r="V161" s="68"/>
      <c r="W161" s="69"/>
      <c r="X161" s="56" t="str">
        <f>IF('Infos voyageurs'!AA151="Cambodge",'Infos voyageurs'!AN151,"")</f>
        <v/>
      </c>
      <c r="Y161" s="69"/>
      <c r="Z161" s="70"/>
      <c r="AA161" s="58">
        <f t="shared" si="6"/>
        <v>0</v>
      </c>
      <c r="AB161" s="70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</row>
    <row r="162" spans="1:185" s="30" customFormat="1" x14ac:dyDescent="0.2">
      <c r="A162" s="1" t="str">
        <f>IF('Infos voyageurs'!AA152="Cambodge",'Infos voyageurs'!B152,"")</f>
        <v/>
      </c>
      <c r="B162" s="61">
        <f t="shared" si="5"/>
        <v>0</v>
      </c>
      <c r="C162" s="24" t="str">
        <f>IF(AND('Infos voyageurs'!AA152="Cambodge",'Infos voyageurs'!AC152="janvier"),'Infos voyageurs'!AG152,"")</f>
        <v/>
      </c>
      <c r="D162" s="24" t="str">
        <f>IF(AND('Infos voyageurs'!AA152="Cambodge",'Infos voyageurs'!AC152="février"),'Infos voyageurs'!AG152,"")</f>
        <v/>
      </c>
      <c r="E162" s="24" t="str">
        <f>IF(AND('Infos voyageurs'!AA152="Cambodge",'Infos voyageurs'!AC152="mars"),'Infos voyageurs'!AG152,"")</f>
        <v/>
      </c>
      <c r="F162" s="54" t="str">
        <f>IF(AND('Infos voyageurs'!AA152="Cambodge",'Infos voyageurs'!AC152="avril"),'Infos voyageurs'!AG152,"")</f>
        <v/>
      </c>
      <c r="G162" s="54" t="str">
        <f>IF(AND('Infos voyageurs'!AA152="Cambodge",'Infos voyageurs'!AC152="mai"),'Infos voyageurs'!AG152,"")</f>
        <v/>
      </c>
      <c r="H162" s="54" t="str">
        <f>IF(AND('Infos voyageurs'!AA153="Cambodge",'Infos voyageurs'!AC153="juin"),'Infos voyageurs'!AG153,"")</f>
        <v/>
      </c>
      <c r="I162" s="56" t="str">
        <f>IF(AND('Infos voyageurs'!AA152="Cambodge",'Infos voyageurs'!AC152="juillet"),'Infos voyageurs'!AG152,"")</f>
        <v/>
      </c>
      <c r="J162" s="56" t="str">
        <f>IF(AND('Infos voyageurs'!AA152="Cambodge",'Infos voyageurs'!AC152="août"),'Infos voyageurs'!AG152,"")</f>
        <v/>
      </c>
      <c r="K162" s="56" t="str">
        <f>IF(AND('Infos voyageurs'!AA152="Cambodge",'Infos voyageurs'!AC152="septembre"),'Infos voyageurs'!AG152,"")</f>
        <v/>
      </c>
      <c r="L162" s="58" t="str">
        <f>IF(AND('Infos voyageurs'!AA152="Cambodge",'Infos voyageurs'!AC152="octobre"),'Infos voyageurs'!AG152,"")</f>
        <v/>
      </c>
      <c r="M162" s="58" t="str">
        <f>IF(AND('Infos voyageurs'!AA152="Cambodge",'Infos voyageurs'!AC152="novembre"),'Infos voyageurs'!AG152,"")</f>
        <v/>
      </c>
      <c r="N162" s="58" t="str">
        <f>IF(AND('Infos voyageurs'!AA152="Cambodge",'Infos voyageurs'!AC152="décembre"),'Infos voyageurs'!AG152,"")</f>
        <v/>
      </c>
      <c r="O162" s="4"/>
      <c r="P162" s="1"/>
      <c r="Q162" s="14"/>
      <c r="R162" s="24" t="str">
        <f>IF('Infos voyageurs'!AA152="Cambodge",'Infos voyageurs'!AI152,"")</f>
        <v/>
      </c>
      <c r="S162" s="14"/>
      <c r="T162" s="68"/>
      <c r="U162" s="54" t="str">
        <f>IF('Infos voyageurs'!AE152="Cambodge",'Infos voyageurs'!AL152,"")</f>
        <v/>
      </c>
      <c r="V162" s="68"/>
      <c r="W162" s="69"/>
      <c r="X162" s="56" t="str">
        <f>IF('Infos voyageurs'!AA152="Cambodge",'Infos voyageurs'!AN152,"")</f>
        <v/>
      </c>
      <c r="Y162" s="69"/>
      <c r="Z162" s="70"/>
      <c r="AA162" s="58">
        <f t="shared" si="6"/>
        <v>0</v>
      </c>
      <c r="AB162" s="70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</row>
    <row r="163" spans="1:185" s="30" customFormat="1" x14ac:dyDescent="0.2">
      <c r="A163" s="1" t="str">
        <f>IF('Infos voyageurs'!AA153="Cambodge",'Infos voyageurs'!B153,"")</f>
        <v/>
      </c>
      <c r="B163" s="61">
        <f t="shared" si="5"/>
        <v>0</v>
      </c>
      <c r="C163" s="24" t="str">
        <f>IF(AND('Infos voyageurs'!AA153="Cambodge",'Infos voyageurs'!AC153="janvier"),'Infos voyageurs'!AG153,"")</f>
        <v/>
      </c>
      <c r="D163" s="24" t="str">
        <f>IF(AND('Infos voyageurs'!AA153="Cambodge",'Infos voyageurs'!AC153="février"),'Infos voyageurs'!AG153,"")</f>
        <v/>
      </c>
      <c r="E163" s="24" t="str">
        <f>IF(AND('Infos voyageurs'!AA153="Cambodge",'Infos voyageurs'!AC153="mars"),'Infos voyageurs'!AG153,"")</f>
        <v/>
      </c>
      <c r="F163" s="54" t="str">
        <f>IF(AND('Infos voyageurs'!AA153="Cambodge",'Infos voyageurs'!AC153="avril"),'Infos voyageurs'!AG153,"")</f>
        <v/>
      </c>
      <c r="G163" s="54" t="str">
        <f>IF(AND('Infos voyageurs'!AA153="Cambodge",'Infos voyageurs'!AC153="mai"),'Infos voyageurs'!AG153,"")</f>
        <v/>
      </c>
      <c r="H163" s="54" t="str">
        <f>IF(AND('Infos voyageurs'!AA154="Cambodge",'Infos voyageurs'!AC154="juin"),'Infos voyageurs'!AG154,"")</f>
        <v/>
      </c>
      <c r="I163" s="56" t="str">
        <f>IF(AND('Infos voyageurs'!AA153="Cambodge",'Infos voyageurs'!AC153="juillet"),'Infos voyageurs'!AG153,"")</f>
        <v/>
      </c>
      <c r="J163" s="56" t="str">
        <f>IF(AND('Infos voyageurs'!AA153="Cambodge",'Infos voyageurs'!AC153="août"),'Infos voyageurs'!AG153,"")</f>
        <v/>
      </c>
      <c r="K163" s="56" t="str">
        <f>IF(AND('Infos voyageurs'!AA153="Cambodge",'Infos voyageurs'!AC153="septembre"),'Infos voyageurs'!AG153,"")</f>
        <v/>
      </c>
      <c r="L163" s="58" t="str">
        <f>IF(AND('Infos voyageurs'!AA153="Cambodge",'Infos voyageurs'!AC153="octobre"),'Infos voyageurs'!AG153,"")</f>
        <v/>
      </c>
      <c r="M163" s="58" t="str">
        <f>IF(AND('Infos voyageurs'!AA153="Cambodge",'Infos voyageurs'!AC153="novembre"),'Infos voyageurs'!AG153,"")</f>
        <v/>
      </c>
      <c r="N163" s="58" t="str">
        <f>IF(AND('Infos voyageurs'!AA153="Cambodge",'Infos voyageurs'!AC153="décembre"),'Infos voyageurs'!AG153,"")</f>
        <v/>
      </c>
      <c r="O163" s="4"/>
      <c r="P163" s="1"/>
      <c r="Q163" s="14"/>
      <c r="R163" s="24" t="str">
        <f>IF('Infos voyageurs'!AA153="Cambodge",'Infos voyageurs'!AI153,"")</f>
        <v/>
      </c>
      <c r="S163" s="14"/>
      <c r="T163" s="68"/>
      <c r="U163" s="54" t="str">
        <f>IF('Infos voyageurs'!AE153="Cambodge",'Infos voyageurs'!AL153,"")</f>
        <v/>
      </c>
      <c r="V163" s="68"/>
      <c r="W163" s="69"/>
      <c r="X163" s="56" t="str">
        <f>IF('Infos voyageurs'!AA153="Cambodge",'Infos voyageurs'!AN153,"")</f>
        <v/>
      </c>
      <c r="Y163" s="69"/>
      <c r="Z163" s="70"/>
      <c r="AA163" s="58">
        <f t="shared" si="6"/>
        <v>0</v>
      </c>
      <c r="AB163" s="70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</row>
    <row r="164" spans="1:185" s="30" customFormat="1" x14ac:dyDescent="0.2">
      <c r="A164" s="1" t="str">
        <f>IF('Infos voyageurs'!AA154="Cambodge",'Infos voyageurs'!B154,"")</f>
        <v/>
      </c>
      <c r="B164" s="61">
        <f t="shared" si="5"/>
        <v>0</v>
      </c>
      <c r="C164" s="24" t="str">
        <f>IF(AND('Infos voyageurs'!AA154="Cambodge",'Infos voyageurs'!AC154="janvier"),'Infos voyageurs'!AG154,"")</f>
        <v/>
      </c>
      <c r="D164" s="24" t="str">
        <f>IF(AND('Infos voyageurs'!AA154="Cambodge",'Infos voyageurs'!AC154="février"),'Infos voyageurs'!AG154,"")</f>
        <v/>
      </c>
      <c r="E164" s="24" t="str">
        <f>IF(AND('Infos voyageurs'!AA154="Cambodge",'Infos voyageurs'!AC154="mars"),'Infos voyageurs'!AG154,"")</f>
        <v/>
      </c>
      <c r="F164" s="54" t="str">
        <f>IF(AND('Infos voyageurs'!AA154="Cambodge",'Infos voyageurs'!AC154="avril"),'Infos voyageurs'!AG154,"")</f>
        <v/>
      </c>
      <c r="G164" s="54" t="str">
        <f>IF(AND('Infos voyageurs'!AA154="Cambodge",'Infos voyageurs'!AC154="mai"),'Infos voyageurs'!AG154,"")</f>
        <v/>
      </c>
      <c r="H164" s="54" t="str">
        <f>IF(AND('Infos voyageurs'!AA155="Cambodge",'Infos voyageurs'!AC155="juin"),'Infos voyageurs'!AG155,"")</f>
        <v/>
      </c>
      <c r="I164" s="56" t="str">
        <f>IF(AND('Infos voyageurs'!AA154="Cambodge",'Infos voyageurs'!AC154="juillet"),'Infos voyageurs'!AG154,"")</f>
        <v/>
      </c>
      <c r="J164" s="56" t="str">
        <f>IF(AND('Infos voyageurs'!AA154="Cambodge",'Infos voyageurs'!AC154="août"),'Infos voyageurs'!AG154,"")</f>
        <v/>
      </c>
      <c r="K164" s="56" t="str">
        <f>IF(AND('Infos voyageurs'!AA154="Cambodge",'Infos voyageurs'!AC154="septembre"),'Infos voyageurs'!AG154,"")</f>
        <v/>
      </c>
      <c r="L164" s="58" t="str">
        <f>IF(AND('Infos voyageurs'!AA154="Cambodge",'Infos voyageurs'!AC154="octobre"),'Infos voyageurs'!AG154,"")</f>
        <v/>
      </c>
      <c r="M164" s="58" t="str">
        <f>IF(AND('Infos voyageurs'!AA154="Cambodge",'Infos voyageurs'!AC154="novembre"),'Infos voyageurs'!AG154,"")</f>
        <v/>
      </c>
      <c r="N164" s="58" t="str">
        <f>IF(AND('Infos voyageurs'!AA154="Cambodge",'Infos voyageurs'!AC154="décembre"),'Infos voyageurs'!AG154,"")</f>
        <v/>
      </c>
      <c r="O164" s="4"/>
      <c r="P164" s="1"/>
      <c r="Q164" s="14"/>
      <c r="R164" s="24" t="str">
        <f>IF('Infos voyageurs'!AA154="Cambodge",'Infos voyageurs'!AI154,"")</f>
        <v/>
      </c>
      <c r="S164" s="14"/>
      <c r="T164" s="68"/>
      <c r="U164" s="54" t="str">
        <f>IF('Infos voyageurs'!AE154="Cambodge",'Infos voyageurs'!AL154,"")</f>
        <v/>
      </c>
      <c r="V164" s="68"/>
      <c r="W164" s="69"/>
      <c r="X164" s="56" t="str">
        <f>IF('Infos voyageurs'!AA154="Cambodge",'Infos voyageurs'!AN154,"")</f>
        <v/>
      </c>
      <c r="Y164" s="69"/>
      <c r="Z164" s="70"/>
      <c r="AA164" s="58">
        <f t="shared" si="6"/>
        <v>0</v>
      </c>
      <c r="AB164" s="70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</row>
    <row r="165" spans="1:185" s="30" customFormat="1" x14ac:dyDescent="0.2">
      <c r="A165" s="1" t="str">
        <f>IF('Infos voyageurs'!AA155="Cambodge",'Infos voyageurs'!B155,"")</f>
        <v/>
      </c>
      <c r="B165" s="61">
        <f t="shared" si="5"/>
        <v>0</v>
      </c>
      <c r="C165" s="24" t="str">
        <f>IF(AND('Infos voyageurs'!AA155="Cambodge",'Infos voyageurs'!AC155="janvier"),'Infos voyageurs'!AG155,"")</f>
        <v/>
      </c>
      <c r="D165" s="24" t="str">
        <f>IF(AND('Infos voyageurs'!AA155="Cambodge",'Infos voyageurs'!AC155="février"),'Infos voyageurs'!AG155,"")</f>
        <v/>
      </c>
      <c r="E165" s="24" t="str">
        <f>IF(AND('Infos voyageurs'!AA155="Cambodge",'Infos voyageurs'!AC155="mars"),'Infos voyageurs'!AG155,"")</f>
        <v/>
      </c>
      <c r="F165" s="54" t="str">
        <f>IF(AND('Infos voyageurs'!AA155="Cambodge",'Infos voyageurs'!AC155="avril"),'Infos voyageurs'!AG155,"")</f>
        <v/>
      </c>
      <c r="G165" s="54" t="str">
        <f>IF(AND('Infos voyageurs'!AA155="Cambodge",'Infos voyageurs'!AC155="mai"),'Infos voyageurs'!AG155,"")</f>
        <v/>
      </c>
      <c r="H165" s="54" t="str">
        <f>IF(AND('Infos voyageurs'!AA156="Cambodge",'Infos voyageurs'!AC156="juin"),'Infos voyageurs'!AG156,"")</f>
        <v/>
      </c>
      <c r="I165" s="56" t="str">
        <f>IF(AND('Infos voyageurs'!AA155="Cambodge",'Infos voyageurs'!AC155="juillet"),'Infos voyageurs'!AG155,"")</f>
        <v/>
      </c>
      <c r="J165" s="56" t="str">
        <f>IF(AND('Infos voyageurs'!AA155="Cambodge",'Infos voyageurs'!AC155="août"),'Infos voyageurs'!AG155,"")</f>
        <v/>
      </c>
      <c r="K165" s="56" t="str">
        <f>IF(AND('Infos voyageurs'!AA155="Cambodge",'Infos voyageurs'!AC155="septembre"),'Infos voyageurs'!AG155,"")</f>
        <v/>
      </c>
      <c r="L165" s="58" t="str">
        <f>IF(AND('Infos voyageurs'!AA155="Cambodge",'Infos voyageurs'!AC155="octobre"),'Infos voyageurs'!AG155,"")</f>
        <v/>
      </c>
      <c r="M165" s="58" t="str">
        <f>IF(AND('Infos voyageurs'!AA155="Cambodge",'Infos voyageurs'!AC155="novembre"),'Infos voyageurs'!AG155,"")</f>
        <v/>
      </c>
      <c r="N165" s="58" t="str">
        <f>IF(AND('Infos voyageurs'!AA155="Cambodge",'Infos voyageurs'!AC155="décembre"),'Infos voyageurs'!AG155,"")</f>
        <v/>
      </c>
      <c r="O165" s="4"/>
      <c r="P165" s="1"/>
      <c r="Q165" s="14"/>
      <c r="R165" s="24" t="str">
        <f>IF('Infos voyageurs'!AA155="Cambodge",'Infos voyageurs'!AI155,"")</f>
        <v/>
      </c>
      <c r="S165" s="14"/>
      <c r="T165" s="68"/>
      <c r="U165" s="54" t="str">
        <f>IF('Infos voyageurs'!AE155="Cambodge",'Infos voyageurs'!AL155,"")</f>
        <v/>
      </c>
      <c r="V165" s="68"/>
      <c r="W165" s="69"/>
      <c r="X165" s="56" t="str">
        <f>IF('Infos voyageurs'!AA155="Cambodge",'Infos voyageurs'!AN155,"")</f>
        <v/>
      </c>
      <c r="Y165" s="69"/>
      <c r="Z165" s="70"/>
      <c r="AA165" s="58">
        <f t="shared" si="6"/>
        <v>0</v>
      </c>
      <c r="AB165" s="70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</row>
    <row r="166" spans="1:185" s="30" customFormat="1" x14ac:dyDescent="0.2">
      <c r="A166" s="1" t="str">
        <f>IF('Infos voyageurs'!AA156="Cambodge",'Infos voyageurs'!B156,"")</f>
        <v/>
      </c>
      <c r="B166" s="61">
        <f t="shared" si="5"/>
        <v>0</v>
      </c>
      <c r="C166" s="24" t="str">
        <f>IF(AND('Infos voyageurs'!AA156="Cambodge",'Infos voyageurs'!AC156="janvier"),'Infos voyageurs'!AG156,"")</f>
        <v/>
      </c>
      <c r="D166" s="24" t="str">
        <f>IF(AND('Infos voyageurs'!AA156="Cambodge",'Infos voyageurs'!AC156="février"),'Infos voyageurs'!AG156,"")</f>
        <v/>
      </c>
      <c r="E166" s="24" t="str">
        <f>IF(AND('Infos voyageurs'!AA156="Cambodge",'Infos voyageurs'!AC156="mars"),'Infos voyageurs'!AG156,"")</f>
        <v/>
      </c>
      <c r="F166" s="54" t="str">
        <f>IF(AND('Infos voyageurs'!AA156="Cambodge",'Infos voyageurs'!AC156="avril"),'Infos voyageurs'!AG156,"")</f>
        <v/>
      </c>
      <c r="G166" s="54" t="str">
        <f>IF(AND('Infos voyageurs'!AA156="Cambodge",'Infos voyageurs'!AC156="mai"),'Infos voyageurs'!AG156,"")</f>
        <v/>
      </c>
      <c r="H166" s="54" t="str">
        <f>IF(AND('Infos voyageurs'!AA157="Cambodge",'Infos voyageurs'!AC157="juin"),'Infos voyageurs'!AG157,"")</f>
        <v/>
      </c>
      <c r="I166" s="56" t="str">
        <f>IF(AND('Infos voyageurs'!AA156="Cambodge",'Infos voyageurs'!AC156="juillet"),'Infos voyageurs'!AG156,"")</f>
        <v/>
      </c>
      <c r="J166" s="56" t="str">
        <f>IF(AND('Infos voyageurs'!AA156="Cambodge",'Infos voyageurs'!AC156="août"),'Infos voyageurs'!AG156,"")</f>
        <v/>
      </c>
      <c r="K166" s="56" t="str">
        <f>IF(AND('Infos voyageurs'!AA156="Cambodge",'Infos voyageurs'!AC156="septembre"),'Infos voyageurs'!AG156,"")</f>
        <v/>
      </c>
      <c r="L166" s="58" t="str">
        <f>IF(AND('Infos voyageurs'!AA156="Cambodge",'Infos voyageurs'!AC156="octobre"),'Infos voyageurs'!AG156,"")</f>
        <v/>
      </c>
      <c r="M166" s="58" t="str">
        <f>IF(AND('Infos voyageurs'!AA156="Cambodge",'Infos voyageurs'!AC156="novembre"),'Infos voyageurs'!AG156,"")</f>
        <v/>
      </c>
      <c r="N166" s="58" t="str">
        <f>IF(AND('Infos voyageurs'!AA156="Cambodge",'Infos voyageurs'!AC156="décembre"),'Infos voyageurs'!AG156,"")</f>
        <v/>
      </c>
      <c r="O166" s="4"/>
      <c r="P166" s="1"/>
      <c r="Q166" s="14"/>
      <c r="R166" s="24" t="str">
        <f>IF('Infos voyageurs'!AA156="Cambodge",'Infos voyageurs'!AI156,"")</f>
        <v/>
      </c>
      <c r="S166" s="14"/>
      <c r="T166" s="68"/>
      <c r="U166" s="54" t="str">
        <f>IF('Infos voyageurs'!AE156="Cambodge",'Infos voyageurs'!AL156,"")</f>
        <v/>
      </c>
      <c r="V166" s="68"/>
      <c r="W166" s="69"/>
      <c r="X166" s="56" t="str">
        <f>IF('Infos voyageurs'!AA156="Cambodge",'Infos voyageurs'!AN156,"")</f>
        <v/>
      </c>
      <c r="Y166" s="69"/>
      <c r="Z166" s="70"/>
      <c r="AA166" s="58">
        <f t="shared" si="6"/>
        <v>0</v>
      </c>
      <c r="AB166" s="70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</row>
    <row r="167" spans="1:185" s="30" customFormat="1" x14ac:dyDescent="0.2">
      <c r="A167" s="1" t="str">
        <f>IF('Infos voyageurs'!AA157="Cambodge",'Infos voyageurs'!B157,"")</f>
        <v/>
      </c>
      <c r="B167" s="61">
        <f t="shared" si="5"/>
        <v>0</v>
      </c>
      <c r="C167" s="24" t="str">
        <f>IF(AND('Infos voyageurs'!AA157="Cambodge",'Infos voyageurs'!AC157="janvier"),'Infos voyageurs'!AG157,"")</f>
        <v/>
      </c>
      <c r="D167" s="24" t="str">
        <f>IF(AND('Infos voyageurs'!AA157="Cambodge",'Infos voyageurs'!AC157="février"),'Infos voyageurs'!AG157,"")</f>
        <v/>
      </c>
      <c r="E167" s="24" t="str">
        <f>IF(AND('Infos voyageurs'!AA157="Cambodge",'Infos voyageurs'!AC157="mars"),'Infos voyageurs'!AG157,"")</f>
        <v/>
      </c>
      <c r="F167" s="54" t="str">
        <f>IF(AND('Infos voyageurs'!AA157="Cambodge",'Infos voyageurs'!AC157="avril"),'Infos voyageurs'!AG157,"")</f>
        <v/>
      </c>
      <c r="G167" s="54" t="str">
        <f>IF(AND('Infos voyageurs'!AA157="Cambodge",'Infos voyageurs'!AC157="mai"),'Infos voyageurs'!AG157,"")</f>
        <v/>
      </c>
      <c r="H167" s="54" t="str">
        <f>IF(AND('Infos voyageurs'!AA158="Cambodge",'Infos voyageurs'!AC158="juin"),'Infos voyageurs'!AG158,"")</f>
        <v/>
      </c>
      <c r="I167" s="56" t="str">
        <f>IF(AND('Infos voyageurs'!AA157="Cambodge",'Infos voyageurs'!AC157="juillet"),'Infos voyageurs'!AG157,"")</f>
        <v/>
      </c>
      <c r="J167" s="56" t="str">
        <f>IF(AND('Infos voyageurs'!AA157="Cambodge",'Infos voyageurs'!AC157="août"),'Infos voyageurs'!AG157,"")</f>
        <v/>
      </c>
      <c r="K167" s="56" t="str">
        <f>IF(AND('Infos voyageurs'!AA157="Cambodge",'Infos voyageurs'!AC157="septembre"),'Infos voyageurs'!AG157,"")</f>
        <v/>
      </c>
      <c r="L167" s="58" t="str">
        <f>IF(AND('Infos voyageurs'!AA157="Cambodge",'Infos voyageurs'!AC157="octobre"),'Infos voyageurs'!AG157,"")</f>
        <v/>
      </c>
      <c r="M167" s="58" t="str">
        <f>IF(AND('Infos voyageurs'!AA157="Cambodge",'Infos voyageurs'!AC157="novembre"),'Infos voyageurs'!AG157,"")</f>
        <v/>
      </c>
      <c r="N167" s="58" t="str">
        <f>IF(AND('Infos voyageurs'!AA157="Cambodge",'Infos voyageurs'!AC157="décembre"),'Infos voyageurs'!AG157,"")</f>
        <v/>
      </c>
      <c r="O167" s="4"/>
      <c r="P167" s="1"/>
      <c r="Q167" s="14"/>
      <c r="R167" s="24" t="str">
        <f>IF('Infos voyageurs'!AA157="Cambodge",'Infos voyageurs'!AI157,"")</f>
        <v/>
      </c>
      <c r="S167" s="14"/>
      <c r="T167" s="68"/>
      <c r="U167" s="54" t="str">
        <f>IF('Infos voyageurs'!AE157="Cambodge",'Infos voyageurs'!AL157,"")</f>
        <v/>
      </c>
      <c r="V167" s="68"/>
      <c r="W167" s="69"/>
      <c r="X167" s="56" t="str">
        <f>IF('Infos voyageurs'!AA157="Cambodge",'Infos voyageurs'!AN157,"")</f>
        <v/>
      </c>
      <c r="Y167" s="69"/>
      <c r="Z167" s="70"/>
      <c r="AA167" s="58">
        <f t="shared" si="6"/>
        <v>0</v>
      </c>
      <c r="AB167" s="70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</row>
    <row r="168" spans="1:185" s="30" customFormat="1" x14ac:dyDescent="0.2">
      <c r="A168" s="1" t="str">
        <f>IF('Infos voyageurs'!AA158="Cambodge",'Infos voyageurs'!B158,"")</f>
        <v/>
      </c>
      <c r="B168" s="61">
        <f t="shared" si="5"/>
        <v>0</v>
      </c>
      <c r="C168" s="24" t="str">
        <f>IF(AND('Infos voyageurs'!AA158="Cambodge",'Infos voyageurs'!AC158="janvier"),'Infos voyageurs'!AG158,"")</f>
        <v/>
      </c>
      <c r="D168" s="24" t="str">
        <f>IF(AND('Infos voyageurs'!AA158="Cambodge",'Infos voyageurs'!AC158="février"),'Infos voyageurs'!AG158,"")</f>
        <v/>
      </c>
      <c r="E168" s="24" t="str">
        <f>IF(AND('Infos voyageurs'!AA158="Cambodge",'Infos voyageurs'!AC158="mars"),'Infos voyageurs'!AG158,"")</f>
        <v/>
      </c>
      <c r="F168" s="54" t="str">
        <f>IF(AND('Infos voyageurs'!AA158="Cambodge",'Infos voyageurs'!AC158="avril"),'Infos voyageurs'!AG158,"")</f>
        <v/>
      </c>
      <c r="G168" s="54" t="str">
        <f>IF(AND('Infos voyageurs'!AA158="Cambodge",'Infos voyageurs'!AC158="mai"),'Infos voyageurs'!AG158,"")</f>
        <v/>
      </c>
      <c r="H168" s="54" t="str">
        <f>IF(AND('Infos voyageurs'!AA159="Cambodge",'Infos voyageurs'!AC159="juin"),'Infos voyageurs'!AG159,"")</f>
        <v/>
      </c>
      <c r="I168" s="56" t="str">
        <f>IF(AND('Infos voyageurs'!AA158="Cambodge",'Infos voyageurs'!AC158="juillet"),'Infos voyageurs'!AG158,"")</f>
        <v/>
      </c>
      <c r="J168" s="56" t="str">
        <f>IF(AND('Infos voyageurs'!AA158="Cambodge",'Infos voyageurs'!AC158="août"),'Infos voyageurs'!AG158,"")</f>
        <v/>
      </c>
      <c r="K168" s="56" t="str">
        <f>IF(AND('Infos voyageurs'!AA158="Cambodge",'Infos voyageurs'!AC158="septembre"),'Infos voyageurs'!AG158,"")</f>
        <v/>
      </c>
      <c r="L168" s="58" t="str">
        <f>IF(AND('Infos voyageurs'!AA158="Cambodge",'Infos voyageurs'!AC158="octobre"),'Infos voyageurs'!AG158,"")</f>
        <v/>
      </c>
      <c r="M168" s="58" t="str">
        <f>IF(AND('Infos voyageurs'!AA158="Cambodge",'Infos voyageurs'!AC158="novembre"),'Infos voyageurs'!AG158,"")</f>
        <v/>
      </c>
      <c r="N168" s="58" t="str">
        <f>IF(AND('Infos voyageurs'!AA158="Cambodge",'Infos voyageurs'!AC158="décembre"),'Infos voyageurs'!AG158,"")</f>
        <v/>
      </c>
      <c r="O168" s="4"/>
      <c r="P168" s="1"/>
      <c r="Q168" s="14"/>
      <c r="R168" s="24" t="str">
        <f>IF('Infos voyageurs'!AA158="Cambodge",'Infos voyageurs'!AI158,"")</f>
        <v/>
      </c>
      <c r="S168" s="14"/>
      <c r="T168" s="68"/>
      <c r="U168" s="54" t="str">
        <f>IF('Infos voyageurs'!AE158="Cambodge",'Infos voyageurs'!AL158,"")</f>
        <v/>
      </c>
      <c r="V168" s="68"/>
      <c r="W168" s="69"/>
      <c r="X168" s="56" t="str">
        <f>IF('Infos voyageurs'!AA158="Cambodge",'Infos voyageurs'!AN158,"")</f>
        <v/>
      </c>
      <c r="Y168" s="69"/>
      <c r="Z168" s="70"/>
      <c r="AA168" s="58">
        <f t="shared" si="6"/>
        <v>0</v>
      </c>
      <c r="AB168" s="70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</row>
    <row r="169" spans="1:185" s="30" customFormat="1" x14ac:dyDescent="0.2">
      <c r="A169" s="1" t="str">
        <f>IF('Infos voyageurs'!AA159="Cambodge",'Infos voyageurs'!B159,"")</f>
        <v/>
      </c>
      <c r="B169" s="61">
        <f t="shared" si="5"/>
        <v>0</v>
      </c>
      <c r="C169" s="24" t="str">
        <f>IF(AND('Infos voyageurs'!AA159="Cambodge",'Infos voyageurs'!AC159="janvier"),'Infos voyageurs'!AG159,"")</f>
        <v/>
      </c>
      <c r="D169" s="24" t="str">
        <f>IF(AND('Infos voyageurs'!AA159="Cambodge",'Infos voyageurs'!AC159="février"),'Infos voyageurs'!AG159,"")</f>
        <v/>
      </c>
      <c r="E169" s="24" t="str">
        <f>IF(AND('Infos voyageurs'!AA159="Cambodge",'Infos voyageurs'!AC159="mars"),'Infos voyageurs'!AG159,"")</f>
        <v/>
      </c>
      <c r="F169" s="54" t="str">
        <f>IF(AND('Infos voyageurs'!AA159="Cambodge",'Infos voyageurs'!AC159="avril"),'Infos voyageurs'!AG159,"")</f>
        <v/>
      </c>
      <c r="G169" s="54" t="str">
        <f>IF(AND('Infos voyageurs'!AA159="Cambodge",'Infos voyageurs'!AC159="mai"),'Infos voyageurs'!AG159,"")</f>
        <v/>
      </c>
      <c r="H169" s="54" t="str">
        <f>IF(AND('Infos voyageurs'!AA160="Cambodge",'Infos voyageurs'!AC160="juin"),'Infos voyageurs'!AG160,"")</f>
        <v/>
      </c>
      <c r="I169" s="56" t="str">
        <f>IF(AND('Infos voyageurs'!AA159="Cambodge",'Infos voyageurs'!AC159="juillet"),'Infos voyageurs'!AG159,"")</f>
        <v/>
      </c>
      <c r="J169" s="56" t="str">
        <f>IF(AND('Infos voyageurs'!AA159="Cambodge",'Infos voyageurs'!AC159="août"),'Infos voyageurs'!AG159,"")</f>
        <v/>
      </c>
      <c r="K169" s="56" t="str">
        <f>IF(AND('Infos voyageurs'!AA159="Cambodge",'Infos voyageurs'!AC159="septembre"),'Infos voyageurs'!AG159,"")</f>
        <v/>
      </c>
      <c r="L169" s="58" t="str">
        <f>IF(AND('Infos voyageurs'!AA159="Cambodge",'Infos voyageurs'!AC159="octobre"),'Infos voyageurs'!AG159,"")</f>
        <v/>
      </c>
      <c r="M169" s="58" t="str">
        <f>IF(AND('Infos voyageurs'!AA159="Cambodge",'Infos voyageurs'!AC159="novembre"),'Infos voyageurs'!AG159,"")</f>
        <v/>
      </c>
      <c r="N169" s="58" t="str">
        <f>IF(AND('Infos voyageurs'!AA159="Cambodge",'Infos voyageurs'!AC159="décembre"),'Infos voyageurs'!AG159,"")</f>
        <v/>
      </c>
      <c r="O169" s="4"/>
      <c r="P169" s="1"/>
      <c r="Q169" s="14"/>
      <c r="R169" s="24" t="str">
        <f>IF('Infos voyageurs'!AA159="Cambodge",'Infos voyageurs'!AI159,"")</f>
        <v/>
      </c>
      <c r="S169" s="14"/>
      <c r="T169" s="68"/>
      <c r="U169" s="54" t="str">
        <f>IF('Infos voyageurs'!AE159="Cambodge",'Infos voyageurs'!AL159,"")</f>
        <v/>
      </c>
      <c r="V169" s="68"/>
      <c r="W169" s="69"/>
      <c r="X169" s="56" t="str">
        <f>IF('Infos voyageurs'!AA159="Cambodge",'Infos voyageurs'!AN159,"")</f>
        <v/>
      </c>
      <c r="Y169" s="69"/>
      <c r="Z169" s="70"/>
      <c r="AA169" s="58">
        <f t="shared" si="6"/>
        <v>0</v>
      </c>
      <c r="AB169" s="70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</row>
    <row r="170" spans="1:185" s="30" customFormat="1" x14ac:dyDescent="0.2">
      <c r="A170" s="1" t="str">
        <f>IF('Infos voyageurs'!AA160="Cambodge",'Infos voyageurs'!B160,"")</f>
        <v/>
      </c>
      <c r="B170" s="61">
        <f t="shared" si="5"/>
        <v>0</v>
      </c>
      <c r="C170" s="24" t="str">
        <f>IF(AND('Infos voyageurs'!AA160="Cambodge",'Infos voyageurs'!AC160="janvier"),'Infos voyageurs'!AG160,"")</f>
        <v/>
      </c>
      <c r="D170" s="24" t="str">
        <f>IF(AND('Infos voyageurs'!AA160="Cambodge",'Infos voyageurs'!AC160="février"),'Infos voyageurs'!AG160,"")</f>
        <v/>
      </c>
      <c r="E170" s="24" t="str">
        <f>IF(AND('Infos voyageurs'!AA160="Cambodge",'Infos voyageurs'!AC160="mars"),'Infos voyageurs'!AG160,"")</f>
        <v/>
      </c>
      <c r="F170" s="54" t="str">
        <f>IF(AND('Infos voyageurs'!AA160="Cambodge",'Infos voyageurs'!AC160="avril"),'Infos voyageurs'!AG160,"")</f>
        <v/>
      </c>
      <c r="G170" s="54" t="str">
        <f>IF(AND('Infos voyageurs'!AA160="Cambodge",'Infos voyageurs'!AC160="mai"),'Infos voyageurs'!AG160,"")</f>
        <v/>
      </c>
      <c r="H170" s="54" t="str">
        <f>IF(AND('Infos voyageurs'!AA161="Cambodge",'Infos voyageurs'!AC161="juin"),'Infos voyageurs'!AG161,"")</f>
        <v/>
      </c>
      <c r="I170" s="56" t="str">
        <f>IF(AND('Infos voyageurs'!AA160="Cambodge",'Infos voyageurs'!AC160="juillet"),'Infos voyageurs'!AG160,"")</f>
        <v/>
      </c>
      <c r="J170" s="56" t="str">
        <f>IF(AND('Infos voyageurs'!AA160="Cambodge",'Infos voyageurs'!AC160="août"),'Infos voyageurs'!AG160,"")</f>
        <v/>
      </c>
      <c r="K170" s="56" t="str">
        <f>IF(AND('Infos voyageurs'!AA160="Cambodge",'Infos voyageurs'!AC160="septembre"),'Infos voyageurs'!AG160,"")</f>
        <v/>
      </c>
      <c r="L170" s="58" t="str">
        <f>IF(AND('Infos voyageurs'!AA160="Cambodge",'Infos voyageurs'!AC160="octobre"),'Infos voyageurs'!AG160,"")</f>
        <v/>
      </c>
      <c r="M170" s="58" t="str">
        <f>IF(AND('Infos voyageurs'!AA160="Cambodge",'Infos voyageurs'!AC160="novembre"),'Infos voyageurs'!AG160,"")</f>
        <v/>
      </c>
      <c r="N170" s="58" t="str">
        <f>IF(AND('Infos voyageurs'!AA160="Cambodge",'Infos voyageurs'!AC160="décembre"),'Infos voyageurs'!AG160,"")</f>
        <v/>
      </c>
      <c r="O170" s="4"/>
      <c r="P170" s="1"/>
      <c r="Q170" s="14"/>
      <c r="R170" s="24" t="str">
        <f>IF('Infos voyageurs'!AA160="Cambodge",'Infos voyageurs'!AI160,"")</f>
        <v/>
      </c>
      <c r="S170" s="14"/>
      <c r="T170" s="68"/>
      <c r="U170" s="54" t="str">
        <f>IF('Infos voyageurs'!AE160="Cambodge",'Infos voyageurs'!AL160,"")</f>
        <v/>
      </c>
      <c r="V170" s="68"/>
      <c r="W170" s="69"/>
      <c r="X170" s="56" t="str">
        <f>IF('Infos voyageurs'!AA160="Cambodge",'Infos voyageurs'!AN160,"")</f>
        <v/>
      </c>
      <c r="Y170" s="69"/>
      <c r="Z170" s="70"/>
      <c r="AA170" s="58">
        <f t="shared" si="6"/>
        <v>0</v>
      </c>
      <c r="AB170" s="70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</row>
    <row r="171" spans="1:185" s="30" customFormat="1" x14ac:dyDescent="0.2">
      <c r="A171" s="1" t="str">
        <f>IF('Infos voyageurs'!AA161="Cambodge",'Infos voyageurs'!B161,"")</f>
        <v/>
      </c>
      <c r="B171" s="61">
        <f t="shared" si="5"/>
        <v>0</v>
      </c>
      <c r="C171" s="24" t="str">
        <f>IF(AND('Infos voyageurs'!AA161="Cambodge",'Infos voyageurs'!AC161="janvier"),'Infos voyageurs'!AG161,"")</f>
        <v/>
      </c>
      <c r="D171" s="24" t="str">
        <f>IF(AND('Infos voyageurs'!AA161="Cambodge",'Infos voyageurs'!AC161="février"),'Infos voyageurs'!AG161,"")</f>
        <v/>
      </c>
      <c r="E171" s="24" t="str">
        <f>IF(AND('Infos voyageurs'!AA161="Cambodge",'Infos voyageurs'!AC161="mars"),'Infos voyageurs'!AG161,"")</f>
        <v/>
      </c>
      <c r="F171" s="54" t="str">
        <f>IF(AND('Infos voyageurs'!AA161="Cambodge",'Infos voyageurs'!AC161="avril"),'Infos voyageurs'!AG161,"")</f>
        <v/>
      </c>
      <c r="G171" s="54" t="str">
        <f>IF(AND('Infos voyageurs'!AA161="Cambodge",'Infos voyageurs'!AC161="mai"),'Infos voyageurs'!AG161,"")</f>
        <v/>
      </c>
      <c r="H171" s="54" t="str">
        <f>IF(AND('Infos voyageurs'!AA162="Cambodge",'Infos voyageurs'!AC162="juin"),'Infos voyageurs'!AG162,"")</f>
        <v/>
      </c>
      <c r="I171" s="56" t="str">
        <f>IF(AND('Infos voyageurs'!AA161="Cambodge",'Infos voyageurs'!AC161="juillet"),'Infos voyageurs'!AG161,"")</f>
        <v/>
      </c>
      <c r="J171" s="56" t="str">
        <f>IF(AND('Infos voyageurs'!AA161="Cambodge",'Infos voyageurs'!AC161="août"),'Infos voyageurs'!AG161,"")</f>
        <v/>
      </c>
      <c r="K171" s="56" t="str">
        <f>IF(AND('Infos voyageurs'!AA161="Cambodge",'Infos voyageurs'!AC161="septembre"),'Infos voyageurs'!AG161,"")</f>
        <v/>
      </c>
      <c r="L171" s="58" t="str">
        <f>IF(AND('Infos voyageurs'!AA161="Cambodge",'Infos voyageurs'!AC161="octobre"),'Infos voyageurs'!AG161,"")</f>
        <v/>
      </c>
      <c r="M171" s="58" t="str">
        <f>IF(AND('Infos voyageurs'!AA161="Cambodge",'Infos voyageurs'!AC161="novembre"),'Infos voyageurs'!AG161,"")</f>
        <v/>
      </c>
      <c r="N171" s="58" t="str">
        <f>IF(AND('Infos voyageurs'!AA161="Cambodge",'Infos voyageurs'!AC161="décembre"),'Infos voyageurs'!AG161,"")</f>
        <v/>
      </c>
      <c r="O171" s="4"/>
      <c r="P171" s="1"/>
      <c r="Q171" s="14"/>
      <c r="R171" s="24" t="str">
        <f>IF('Infos voyageurs'!AA161="Cambodge",'Infos voyageurs'!AI161,"")</f>
        <v/>
      </c>
      <c r="S171" s="14"/>
      <c r="T171" s="68"/>
      <c r="U171" s="54" t="str">
        <f>IF('Infos voyageurs'!AE161="Cambodge",'Infos voyageurs'!AL161,"")</f>
        <v/>
      </c>
      <c r="V171" s="68"/>
      <c r="W171" s="69"/>
      <c r="X171" s="56" t="str">
        <f>IF('Infos voyageurs'!AA161="Cambodge",'Infos voyageurs'!AN161,"")</f>
        <v/>
      </c>
      <c r="Y171" s="69"/>
      <c r="Z171" s="70"/>
      <c r="AA171" s="58">
        <f t="shared" si="6"/>
        <v>0</v>
      </c>
      <c r="AB171" s="70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</row>
    <row r="172" spans="1:185" s="30" customFormat="1" x14ac:dyDescent="0.2">
      <c r="A172" s="1" t="str">
        <f>IF('Infos voyageurs'!AA162="Cambodge",'Infos voyageurs'!B162,"")</f>
        <v/>
      </c>
      <c r="B172" s="61">
        <f t="shared" si="5"/>
        <v>0</v>
      </c>
      <c r="C172" s="24" t="str">
        <f>IF(AND('Infos voyageurs'!AA162="Cambodge",'Infos voyageurs'!AC162="janvier"),'Infos voyageurs'!AG162,"")</f>
        <v/>
      </c>
      <c r="D172" s="24" t="str">
        <f>IF(AND('Infos voyageurs'!AA162="Cambodge",'Infos voyageurs'!AC162="février"),'Infos voyageurs'!AG162,"")</f>
        <v/>
      </c>
      <c r="E172" s="24" t="str">
        <f>IF(AND('Infos voyageurs'!AA162="Cambodge",'Infos voyageurs'!AC162="mars"),'Infos voyageurs'!AG162,"")</f>
        <v/>
      </c>
      <c r="F172" s="54" t="str">
        <f>IF(AND('Infos voyageurs'!AA162="Cambodge",'Infos voyageurs'!AC162="avril"),'Infos voyageurs'!AG162,"")</f>
        <v/>
      </c>
      <c r="G172" s="54" t="str">
        <f>IF(AND('Infos voyageurs'!AA162="Cambodge",'Infos voyageurs'!AC162="mai"),'Infos voyageurs'!AG162,"")</f>
        <v/>
      </c>
      <c r="H172" s="54" t="str">
        <f>IF(AND('Infos voyageurs'!AA163="Cambodge",'Infos voyageurs'!AC163="juin"),'Infos voyageurs'!AG163,"")</f>
        <v/>
      </c>
      <c r="I172" s="56" t="str">
        <f>IF(AND('Infos voyageurs'!AA162="Cambodge",'Infos voyageurs'!AC162="juillet"),'Infos voyageurs'!AG162,"")</f>
        <v/>
      </c>
      <c r="J172" s="56" t="str">
        <f>IF(AND('Infos voyageurs'!AA162="Cambodge",'Infos voyageurs'!AC162="août"),'Infos voyageurs'!AG162,"")</f>
        <v/>
      </c>
      <c r="K172" s="56" t="str">
        <f>IF(AND('Infos voyageurs'!AA162="Cambodge",'Infos voyageurs'!AC162="septembre"),'Infos voyageurs'!AG162,"")</f>
        <v/>
      </c>
      <c r="L172" s="58" t="str">
        <f>IF(AND('Infos voyageurs'!AA162="Cambodge",'Infos voyageurs'!AC162="octobre"),'Infos voyageurs'!AG162,"")</f>
        <v/>
      </c>
      <c r="M172" s="58" t="str">
        <f>IF(AND('Infos voyageurs'!AA162="Cambodge",'Infos voyageurs'!AC162="novembre"),'Infos voyageurs'!AG162,"")</f>
        <v/>
      </c>
      <c r="N172" s="58" t="str">
        <f>IF(AND('Infos voyageurs'!AA162="Cambodge",'Infos voyageurs'!AC162="décembre"),'Infos voyageurs'!AG162,"")</f>
        <v/>
      </c>
      <c r="O172" s="4"/>
      <c r="P172" s="1"/>
      <c r="Q172" s="14"/>
      <c r="R172" s="24" t="str">
        <f>IF('Infos voyageurs'!AA162="Cambodge",'Infos voyageurs'!AI162,"")</f>
        <v/>
      </c>
      <c r="S172" s="14"/>
      <c r="T172" s="68"/>
      <c r="U172" s="54" t="str">
        <f>IF('Infos voyageurs'!AE162="Cambodge",'Infos voyageurs'!AL162,"")</f>
        <v/>
      </c>
      <c r="V172" s="68"/>
      <c r="W172" s="69"/>
      <c r="X172" s="56" t="str">
        <f>IF('Infos voyageurs'!AA162="Cambodge",'Infos voyageurs'!AN162,"")</f>
        <v/>
      </c>
      <c r="Y172" s="69"/>
      <c r="Z172" s="70"/>
      <c r="AA172" s="58">
        <f t="shared" si="6"/>
        <v>0</v>
      </c>
      <c r="AB172" s="70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</row>
    <row r="173" spans="1:185" s="30" customFormat="1" x14ac:dyDescent="0.2">
      <c r="A173" s="1" t="str">
        <f>IF('Infos voyageurs'!AA163="Cambodge",'Infos voyageurs'!B163,"")</f>
        <v/>
      </c>
      <c r="B173" s="61">
        <f t="shared" si="5"/>
        <v>0</v>
      </c>
      <c r="C173" s="24" t="str">
        <f>IF(AND('Infos voyageurs'!AA163="Cambodge",'Infos voyageurs'!AC163="janvier"),'Infos voyageurs'!AG163,"")</f>
        <v/>
      </c>
      <c r="D173" s="24" t="str">
        <f>IF(AND('Infos voyageurs'!AA163="Cambodge",'Infos voyageurs'!AC163="février"),'Infos voyageurs'!AG163,"")</f>
        <v/>
      </c>
      <c r="E173" s="24" t="str">
        <f>IF(AND('Infos voyageurs'!AA163="Cambodge",'Infos voyageurs'!AC163="mars"),'Infos voyageurs'!AG163,"")</f>
        <v/>
      </c>
      <c r="F173" s="54" t="str">
        <f>IF(AND('Infos voyageurs'!AA163="Cambodge",'Infos voyageurs'!AC163="avril"),'Infos voyageurs'!AG163,"")</f>
        <v/>
      </c>
      <c r="G173" s="54" t="str">
        <f>IF(AND('Infos voyageurs'!AA163="Cambodge",'Infos voyageurs'!AC163="mai"),'Infos voyageurs'!AG163,"")</f>
        <v/>
      </c>
      <c r="H173" s="54" t="str">
        <f>IF(AND('Infos voyageurs'!AA164="Cambodge",'Infos voyageurs'!AC164="juin"),'Infos voyageurs'!AG164,"")</f>
        <v/>
      </c>
      <c r="I173" s="56" t="str">
        <f>IF(AND('Infos voyageurs'!AA163="Cambodge",'Infos voyageurs'!AC163="juillet"),'Infos voyageurs'!AG163,"")</f>
        <v/>
      </c>
      <c r="J173" s="56" t="str">
        <f>IF(AND('Infos voyageurs'!AA163="Cambodge",'Infos voyageurs'!AC163="août"),'Infos voyageurs'!AG163,"")</f>
        <v/>
      </c>
      <c r="K173" s="56" t="str">
        <f>IF(AND('Infos voyageurs'!AA163="Cambodge",'Infos voyageurs'!AC163="septembre"),'Infos voyageurs'!AG163,"")</f>
        <v/>
      </c>
      <c r="L173" s="58" t="str">
        <f>IF(AND('Infos voyageurs'!AA163="Cambodge",'Infos voyageurs'!AC163="octobre"),'Infos voyageurs'!AG163,"")</f>
        <v/>
      </c>
      <c r="M173" s="58" t="str">
        <f>IF(AND('Infos voyageurs'!AA163="Cambodge",'Infos voyageurs'!AC163="novembre"),'Infos voyageurs'!AG163,"")</f>
        <v/>
      </c>
      <c r="N173" s="58" t="str">
        <f>IF(AND('Infos voyageurs'!AA163="Cambodge",'Infos voyageurs'!AC163="décembre"),'Infos voyageurs'!AG163,"")</f>
        <v/>
      </c>
      <c r="O173" s="4"/>
      <c r="P173" s="1"/>
      <c r="Q173" s="14"/>
      <c r="R173" s="24" t="str">
        <f>IF('Infos voyageurs'!AA163="Cambodge",'Infos voyageurs'!AI163,"")</f>
        <v/>
      </c>
      <c r="S173" s="14"/>
      <c r="T173" s="68"/>
      <c r="U173" s="54" t="str">
        <f>IF('Infos voyageurs'!AE163="Cambodge",'Infos voyageurs'!AL163,"")</f>
        <v/>
      </c>
      <c r="V173" s="68"/>
      <c r="W173" s="69"/>
      <c r="X173" s="56" t="str">
        <f>IF('Infos voyageurs'!AA163="Cambodge",'Infos voyageurs'!AN163,"")</f>
        <v/>
      </c>
      <c r="Y173" s="69"/>
      <c r="Z173" s="70"/>
      <c r="AA173" s="58">
        <f t="shared" si="6"/>
        <v>0</v>
      </c>
      <c r="AB173" s="70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</row>
    <row r="174" spans="1:185" s="30" customFormat="1" x14ac:dyDescent="0.2">
      <c r="A174" s="1" t="str">
        <f>IF('Infos voyageurs'!AA164="Cambodge",'Infos voyageurs'!B164,"")</f>
        <v/>
      </c>
      <c r="B174" s="61">
        <f t="shared" si="5"/>
        <v>0</v>
      </c>
      <c r="C174" s="24" t="str">
        <f>IF(AND('Infos voyageurs'!AA164="Cambodge",'Infos voyageurs'!AC164="janvier"),'Infos voyageurs'!AG164,"")</f>
        <v/>
      </c>
      <c r="D174" s="24" t="str">
        <f>IF(AND('Infos voyageurs'!AA164="Cambodge",'Infos voyageurs'!AC164="février"),'Infos voyageurs'!AG164,"")</f>
        <v/>
      </c>
      <c r="E174" s="24" t="str">
        <f>IF(AND('Infos voyageurs'!AA164="Cambodge",'Infos voyageurs'!AC164="mars"),'Infos voyageurs'!AG164,"")</f>
        <v/>
      </c>
      <c r="F174" s="54" t="str">
        <f>IF(AND('Infos voyageurs'!AA164="Cambodge",'Infos voyageurs'!AC164="avril"),'Infos voyageurs'!AG164,"")</f>
        <v/>
      </c>
      <c r="G174" s="54" t="str">
        <f>IF(AND('Infos voyageurs'!AA164="Cambodge",'Infos voyageurs'!AC164="mai"),'Infos voyageurs'!AG164,"")</f>
        <v/>
      </c>
      <c r="H174" s="54" t="str">
        <f>IF(AND('Infos voyageurs'!AA165="Cambodge",'Infos voyageurs'!AC165="juin"),'Infos voyageurs'!AG165,"")</f>
        <v/>
      </c>
      <c r="I174" s="56" t="str">
        <f>IF(AND('Infos voyageurs'!AA164="Cambodge",'Infos voyageurs'!AC164="juillet"),'Infos voyageurs'!AG164,"")</f>
        <v/>
      </c>
      <c r="J174" s="56" t="str">
        <f>IF(AND('Infos voyageurs'!AA164="Cambodge",'Infos voyageurs'!AC164="août"),'Infos voyageurs'!AG164,"")</f>
        <v/>
      </c>
      <c r="K174" s="56" t="str">
        <f>IF(AND('Infos voyageurs'!AA164="Cambodge",'Infos voyageurs'!AC164="septembre"),'Infos voyageurs'!AG164,"")</f>
        <v/>
      </c>
      <c r="L174" s="58" t="str">
        <f>IF(AND('Infos voyageurs'!AA164="Cambodge",'Infos voyageurs'!AC164="octobre"),'Infos voyageurs'!AG164,"")</f>
        <v/>
      </c>
      <c r="M174" s="58" t="str">
        <f>IF(AND('Infos voyageurs'!AA164="Cambodge",'Infos voyageurs'!AC164="novembre"),'Infos voyageurs'!AG164,"")</f>
        <v/>
      </c>
      <c r="N174" s="58" t="str">
        <f>IF(AND('Infos voyageurs'!AA164="Cambodge",'Infos voyageurs'!AC164="décembre"),'Infos voyageurs'!AG164,"")</f>
        <v/>
      </c>
      <c r="O174" s="4"/>
      <c r="P174" s="1"/>
      <c r="Q174" s="14"/>
      <c r="R174" s="24" t="str">
        <f>IF('Infos voyageurs'!AA164="Cambodge",'Infos voyageurs'!AI164,"")</f>
        <v/>
      </c>
      <c r="S174" s="14"/>
      <c r="T174" s="68"/>
      <c r="U174" s="54" t="str">
        <f>IF('Infos voyageurs'!AE164="Cambodge",'Infos voyageurs'!AL164,"")</f>
        <v/>
      </c>
      <c r="V174" s="68"/>
      <c r="W174" s="69"/>
      <c r="X174" s="56" t="str">
        <f>IF('Infos voyageurs'!AA164="Cambodge",'Infos voyageurs'!AN164,"")</f>
        <v/>
      </c>
      <c r="Y174" s="69"/>
      <c r="Z174" s="70"/>
      <c r="AA174" s="58">
        <f t="shared" si="6"/>
        <v>0</v>
      </c>
      <c r="AB174" s="70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</row>
    <row r="175" spans="1:185" s="30" customFormat="1" x14ac:dyDescent="0.2">
      <c r="A175" s="1" t="str">
        <f>IF('Infos voyageurs'!AA165="Cambodge",'Infos voyageurs'!B165,"")</f>
        <v/>
      </c>
      <c r="B175" s="61">
        <f t="shared" si="5"/>
        <v>0</v>
      </c>
      <c r="C175" s="24" t="str">
        <f>IF(AND('Infos voyageurs'!AA165="Cambodge",'Infos voyageurs'!AC165="janvier"),'Infos voyageurs'!AG165,"")</f>
        <v/>
      </c>
      <c r="D175" s="24" t="str">
        <f>IF(AND('Infos voyageurs'!AA165="Cambodge",'Infos voyageurs'!AC165="février"),'Infos voyageurs'!AG165,"")</f>
        <v/>
      </c>
      <c r="E175" s="24" t="str">
        <f>IF(AND('Infos voyageurs'!AA165="Cambodge",'Infos voyageurs'!AC165="mars"),'Infos voyageurs'!AG165,"")</f>
        <v/>
      </c>
      <c r="F175" s="54" t="str">
        <f>IF(AND('Infos voyageurs'!AA165="Cambodge",'Infos voyageurs'!AC165="avril"),'Infos voyageurs'!AG165,"")</f>
        <v/>
      </c>
      <c r="G175" s="54" t="str">
        <f>IF(AND('Infos voyageurs'!AA165="Cambodge",'Infos voyageurs'!AC165="mai"),'Infos voyageurs'!AG165,"")</f>
        <v/>
      </c>
      <c r="H175" s="54" t="str">
        <f>IF(AND('Infos voyageurs'!AA166="Cambodge",'Infos voyageurs'!AC166="juin"),'Infos voyageurs'!AG166,"")</f>
        <v/>
      </c>
      <c r="I175" s="56" t="str">
        <f>IF(AND('Infos voyageurs'!AA165="Cambodge",'Infos voyageurs'!AC165="juillet"),'Infos voyageurs'!AG165,"")</f>
        <v/>
      </c>
      <c r="J175" s="56" t="str">
        <f>IF(AND('Infos voyageurs'!AA165="Cambodge",'Infos voyageurs'!AC165="août"),'Infos voyageurs'!AG165,"")</f>
        <v/>
      </c>
      <c r="K175" s="56" t="str">
        <f>IF(AND('Infos voyageurs'!AA165="Cambodge",'Infos voyageurs'!AC165="septembre"),'Infos voyageurs'!AG165,"")</f>
        <v/>
      </c>
      <c r="L175" s="58" t="str">
        <f>IF(AND('Infos voyageurs'!AA165="Cambodge",'Infos voyageurs'!AC165="octobre"),'Infos voyageurs'!AG165,"")</f>
        <v/>
      </c>
      <c r="M175" s="58" t="str">
        <f>IF(AND('Infos voyageurs'!AA165="Cambodge",'Infos voyageurs'!AC165="novembre"),'Infos voyageurs'!AG165,"")</f>
        <v/>
      </c>
      <c r="N175" s="58" t="str">
        <f>IF(AND('Infos voyageurs'!AA165="Cambodge",'Infos voyageurs'!AC165="décembre"),'Infos voyageurs'!AG165,"")</f>
        <v/>
      </c>
      <c r="O175" s="4"/>
      <c r="P175" s="1"/>
      <c r="Q175" s="14"/>
      <c r="R175" s="24" t="str">
        <f>IF('Infos voyageurs'!AA165="Cambodge",'Infos voyageurs'!AI165,"")</f>
        <v/>
      </c>
      <c r="S175" s="14"/>
      <c r="T175" s="68"/>
      <c r="U175" s="54" t="str">
        <f>IF('Infos voyageurs'!AE165="Cambodge",'Infos voyageurs'!AL165,"")</f>
        <v/>
      </c>
      <c r="V175" s="68"/>
      <c r="W175" s="69"/>
      <c r="X175" s="56" t="str">
        <f>IF('Infos voyageurs'!AA165="Cambodge",'Infos voyageurs'!AN165,"")</f>
        <v/>
      </c>
      <c r="Y175" s="69"/>
      <c r="Z175" s="70"/>
      <c r="AA175" s="58">
        <f t="shared" si="6"/>
        <v>0</v>
      </c>
      <c r="AB175" s="70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</row>
    <row r="176" spans="1:185" s="30" customFormat="1" x14ac:dyDescent="0.2">
      <c r="A176" s="1" t="str">
        <f>IF('Infos voyageurs'!AA166="Cambodge",'Infos voyageurs'!B166,"")</f>
        <v/>
      </c>
      <c r="B176" s="61">
        <f t="shared" si="5"/>
        <v>0</v>
      </c>
      <c r="C176" s="24" t="str">
        <f>IF(AND('Infos voyageurs'!AA166="Cambodge",'Infos voyageurs'!AC166="janvier"),'Infos voyageurs'!AG166,"")</f>
        <v/>
      </c>
      <c r="D176" s="24" t="str">
        <f>IF(AND('Infos voyageurs'!AA166="Cambodge",'Infos voyageurs'!AC166="février"),'Infos voyageurs'!AG166,"")</f>
        <v/>
      </c>
      <c r="E176" s="24" t="str">
        <f>IF(AND('Infos voyageurs'!AA166="Cambodge",'Infos voyageurs'!AC166="mars"),'Infos voyageurs'!AG166,"")</f>
        <v/>
      </c>
      <c r="F176" s="54" t="str">
        <f>IF(AND('Infos voyageurs'!AA166="Cambodge",'Infos voyageurs'!AC166="avril"),'Infos voyageurs'!AG166,"")</f>
        <v/>
      </c>
      <c r="G176" s="54" t="str">
        <f>IF(AND('Infos voyageurs'!AA166="Cambodge",'Infos voyageurs'!AC166="mai"),'Infos voyageurs'!AG166,"")</f>
        <v/>
      </c>
      <c r="H176" s="54" t="str">
        <f>IF(AND('Infos voyageurs'!AA167="Cambodge",'Infos voyageurs'!AC167="juin"),'Infos voyageurs'!AG167,"")</f>
        <v/>
      </c>
      <c r="I176" s="56" t="str">
        <f>IF(AND('Infos voyageurs'!AA166="Cambodge",'Infos voyageurs'!AC166="juillet"),'Infos voyageurs'!AG166,"")</f>
        <v/>
      </c>
      <c r="J176" s="56" t="str">
        <f>IF(AND('Infos voyageurs'!AA166="Cambodge",'Infos voyageurs'!AC166="août"),'Infos voyageurs'!AG166,"")</f>
        <v/>
      </c>
      <c r="K176" s="56" t="str">
        <f>IF(AND('Infos voyageurs'!AA166="Cambodge",'Infos voyageurs'!AC166="septembre"),'Infos voyageurs'!AG166,"")</f>
        <v/>
      </c>
      <c r="L176" s="58" t="str">
        <f>IF(AND('Infos voyageurs'!AA166="Cambodge",'Infos voyageurs'!AC166="octobre"),'Infos voyageurs'!AG166,"")</f>
        <v/>
      </c>
      <c r="M176" s="58" t="str">
        <f>IF(AND('Infos voyageurs'!AA166="Cambodge",'Infos voyageurs'!AC166="novembre"),'Infos voyageurs'!AG166,"")</f>
        <v/>
      </c>
      <c r="N176" s="58" t="str">
        <f>IF(AND('Infos voyageurs'!AA166="Cambodge",'Infos voyageurs'!AC166="décembre"),'Infos voyageurs'!AG166,"")</f>
        <v/>
      </c>
      <c r="O176" s="4"/>
      <c r="P176" s="1"/>
      <c r="Q176" s="14"/>
      <c r="R176" s="24" t="str">
        <f>IF('Infos voyageurs'!AA166="Cambodge",'Infos voyageurs'!AI166,"")</f>
        <v/>
      </c>
      <c r="S176" s="14"/>
      <c r="T176" s="68"/>
      <c r="U176" s="54" t="str">
        <f>IF('Infos voyageurs'!AE166="Cambodge",'Infos voyageurs'!AL166,"")</f>
        <v/>
      </c>
      <c r="V176" s="68"/>
      <c r="W176" s="69"/>
      <c r="X176" s="56" t="str">
        <f>IF('Infos voyageurs'!AA166="Cambodge",'Infos voyageurs'!AN166,"")</f>
        <v/>
      </c>
      <c r="Y176" s="69"/>
      <c r="Z176" s="70"/>
      <c r="AA176" s="58">
        <f t="shared" si="6"/>
        <v>0</v>
      </c>
      <c r="AB176" s="70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</row>
    <row r="177" spans="1:185" s="30" customFormat="1" x14ac:dyDescent="0.2">
      <c r="A177" s="1" t="str">
        <f>IF('Infos voyageurs'!AA167="Cambodge",'Infos voyageurs'!B167,"")</f>
        <v/>
      </c>
      <c r="B177" s="61">
        <f t="shared" si="5"/>
        <v>0</v>
      </c>
      <c r="C177" s="24" t="str">
        <f>IF(AND('Infos voyageurs'!AA167="Cambodge",'Infos voyageurs'!AC167="janvier"),'Infos voyageurs'!AG167,"")</f>
        <v/>
      </c>
      <c r="D177" s="24" t="str">
        <f>IF(AND('Infos voyageurs'!AA167="Cambodge",'Infos voyageurs'!AC167="février"),'Infos voyageurs'!AG167,"")</f>
        <v/>
      </c>
      <c r="E177" s="24" t="str">
        <f>IF(AND('Infos voyageurs'!AA167="Cambodge",'Infos voyageurs'!AC167="mars"),'Infos voyageurs'!AG167,"")</f>
        <v/>
      </c>
      <c r="F177" s="54" t="str">
        <f>IF(AND('Infos voyageurs'!AA167="Cambodge",'Infos voyageurs'!AC167="avril"),'Infos voyageurs'!AG167,"")</f>
        <v/>
      </c>
      <c r="G177" s="54" t="str">
        <f>IF(AND('Infos voyageurs'!AA167="Cambodge",'Infos voyageurs'!AC167="mai"),'Infos voyageurs'!AG167,"")</f>
        <v/>
      </c>
      <c r="H177" s="54" t="str">
        <f>IF(AND('Infos voyageurs'!AA168="Cambodge",'Infos voyageurs'!AC168="juin"),'Infos voyageurs'!AG168,"")</f>
        <v/>
      </c>
      <c r="I177" s="56" t="str">
        <f>IF(AND('Infos voyageurs'!AA167="Cambodge",'Infos voyageurs'!AC167="juillet"),'Infos voyageurs'!AG167,"")</f>
        <v/>
      </c>
      <c r="J177" s="56" t="str">
        <f>IF(AND('Infos voyageurs'!AA167="Cambodge",'Infos voyageurs'!AC167="août"),'Infos voyageurs'!AG167,"")</f>
        <v/>
      </c>
      <c r="K177" s="56" t="str">
        <f>IF(AND('Infos voyageurs'!AA167="Cambodge",'Infos voyageurs'!AC167="septembre"),'Infos voyageurs'!AG167,"")</f>
        <v/>
      </c>
      <c r="L177" s="58" t="str">
        <f>IF(AND('Infos voyageurs'!AA167="Cambodge",'Infos voyageurs'!AC167="octobre"),'Infos voyageurs'!AG167,"")</f>
        <v/>
      </c>
      <c r="M177" s="58" t="str">
        <f>IF(AND('Infos voyageurs'!AA167="Cambodge",'Infos voyageurs'!AC167="novembre"),'Infos voyageurs'!AG167,"")</f>
        <v/>
      </c>
      <c r="N177" s="58" t="str">
        <f>IF(AND('Infos voyageurs'!AA167="Cambodge",'Infos voyageurs'!AC167="décembre"),'Infos voyageurs'!AG167,"")</f>
        <v/>
      </c>
      <c r="O177" s="4"/>
      <c r="P177" s="1"/>
      <c r="Q177" s="14"/>
      <c r="R177" s="24" t="str">
        <f>IF('Infos voyageurs'!AA167="Cambodge",'Infos voyageurs'!AI167,"")</f>
        <v/>
      </c>
      <c r="S177" s="14"/>
      <c r="T177" s="68"/>
      <c r="U177" s="54" t="str">
        <f>IF('Infos voyageurs'!AE167="Cambodge",'Infos voyageurs'!AL167,"")</f>
        <v/>
      </c>
      <c r="V177" s="68"/>
      <c r="W177" s="69"/>
      <c r="X177" s="56" t="str">
        <f>IF('Infos voyageurs'!AA167="Cambodge",'Infos voyageurs'!AN167,"")</f>
        <v/>
      </c>
      <c r="Y177" s="69"/>
      <c r="Z177" s="70"/>
      <c r="AA177" s="58">
        <f t="shared" si="6"/>
        <v>0</v>
      </c>
      <c r="AB177" s="70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</row>
    <row r="178" spans="1:185" s="30" customFormat="1" x14ac:dyDescent="0.2">
      <c r="A178" s="1" t="str">
        <f>IF('Infos voyageurs'!AA168="Cambodge",'Infos voyageurs'!B168,"")</f>
        <v/>
      </c>
      <c r="B178" s="61">
        <f t="shared" si="5"/>
        <v>0</v>
      </c>
      <c r="C178" s="24" t="str">
        <f>IF(AND('Infos voyageurs'!AA168="Cambodge",'Infos voyageurs'!AC168="janvier"),'Infos voyageurs'!AG168,"")</f>
        <v/>
      </c>
      <c r="D178" s="24" t="str">
        <f>IF(AND('Infos voyageurs'!AA168="Cambodge",'Infos voyageurs'!AC168="février"),'Infos voyageurs'!AG168,"")</f>
        <v/>
      </c>
      <c r="E178" s="24" t="str">
        <f>IF(AND('Infos voyageurs'!AA168="Cambodge",'Infos voyageurs'!AC168="mars"),'Infos voyageurs'!AG168,"")</f>
        <v/>
      </c>
      <c r="F178" s="54" t="str">
        <f>IF(AND('Infos voyageurs'!AA168="Cambodge",'Infos voyageurs'!AC168="avril"),'Infos voyageurs'!AG168,"")</f>
        <v/>
      </c>
      <c r="G178" s="54" t="str">
        <f>IF(AND('Infos voyageurs'!AA168="Cambodge",'Infos voyageurs'!AC168="mai"),'Infos voyageurs'!AG168,"")</f>
        <v/>
      </c>
      <c r="H178" s="54" t="str">
        <f>IF(AND('Infos voyageurs'!AA169="Cambodge",'Infos voyageurs'!AC169="juin"),'Infos voyageurs'!AG169,"")</f>
        <v/>
      </c>
      <c r="I178" s="56" t="str">
        <f>IF(AND('Infos voyageurs'!AA168="Cambodge",'Infos voyageurs'!AC168="juillet"),'Infos voyageurs'!AG168,"")</f>
        <v/>
      </c>
      <c r="J178" s="56" t="str">
        <f>IF(AND('Infos voyageurs'!AA168="Cambodge",'Infos voyageurs'!AC168="août"),'Infos voyageurs'!AG168,"")</f>
        <v/>
      </c>
      <c r="K178" s="56" t="str">
        <f>IF(AND('Infos voyageurs'!AA168="Cambodge",'Infos voyageurs'!AC168="septembre"),'Infos voyageurs'!AG168,"")</f>
        <v/>
      </c>
      <c r="L178" s="58" t="str">
        <f>IF(AND('Infos voyageurs'!AA168="Cambodge",'Infos voyageurs'!AC168="octobre"),'Infos voyageurs'!AG168,"")</f>
        <v/>
      </c>
      <c r="M178" s="58" t="str">
        <f>IF(AND('Infos voyageurs'!AA168="Cambodge",'Infos voyageurs'!AC168="novembre"),'Infos voyageurs'!AG168,"")</f>
        <v/>
      </c>
      <c r="N178" s="58" t="str">
        <f>IF(AND('Infos voyageurs'!AA168="Cambodge",'Infos voyageurs'!AC168="décembre"),'Infos voyageurs'!AG168,"")</f>
        <v/>
      </c>
      <c r="O178" s="4"/>
      <c r="P178" s="1"/>
      <c r="Q178" s="14"/>
      <c r="R178" s="24" t="str">
        <f>IF('Infos voyageurs'!AA168="Cambodge",'Infos voyageurs'!AI168,"")</f>
        <v/>
      </c>
      <c r="S178" s="14"/>
      <c r="T178" s="68"/>
      <c r="U178" s="54" t="str">
        <f>IF('Infos voyageurs'!AE168="Cambodge",'Infos voyageurs'!AL168,"")</f>
        <v/>
      </c>
      <c r="V178" s="68"/>
      <c r="W178" s="69"/>
      <c r="X178" s="56" t="str">
        <f>IF('Infos voyageurs'!AA168="Cambodge",'Infos voyageurs'!AN168,"")</f>
        <v/>
      </c>
      <c r="Y178" s="69"/>
      <c r="Z178" s="70"/>
      <c r="AA178" s="58">
        <f t="shared" si="6"/>
        <v>0</v>
      </c>
      <c r="AB178" s="70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</row>
    <row r="179" spans="1:185" s="30" customFormat="1" x14ac:dyDescent="0.2">
      <c r="A179" s="1" t="str">
        <f>IF('Infos voyageurs'!AA169="Cambodge",'Infos voyageurs'!B169,"")</f>
        <v/>
      </c>
      <c r="B179" s="61">
        <f t="shared" si="5"/>
        <v>0</v>
      </c>
      <c r="C179" s="24" t="str">
        <f>IF(AND('Infos voyageurs'!AA169="Cambodge",'Infos voyageurs'!AC169="janvier"),'Infos voyageurs'!AG169,"")</f>
        <v/>
      </c>
      <c r="D179" s="24" t="str">
        <f>IF(AND('Infos voyageurs'!AA169="Cambodge",'Infos voyageurs'!AC169="février"),'Infos voyageurs'!AG169,"")</f>
        <v/>
      </c>
      <c r="E179" s="24" t="str">
        <f>IF(AND('Infos voyageurs'!AA169="Cambodge",'Infos voyageurs'!AC169="mars"),'Infos voyageurs'!AG169,"")</f>
        <v/>
      </c>
      <c r="F179" s="54" t="str">
        <f>IF(AND('Infos voyageurs'!AA169="Cambodge",'Infos voyageurs'!AC169="avril"),'Infos voyageurs'!AG169,"")</f>
        <v/>
      </c>
      <c r="G179" s="54" t="str">
        <f>IF(AND('Infos voyageurs'!AA169="Cambodge",'Infos voyageurs'!AC169="mai"),'Infos voyageurs'!AG169,"")</f>
        <v/>
      </c>
      <c r="H179" s="54" t="str">
        <f>IF(AND('Infos voyageurs'!AA170="Cambodge",'Infos voyageurs'!AC170="juin"),'Infos voyageurs'!AG170,"")</f>
        <v/>
      </c>
      <c r="I179" s="56" t="str">
        <f>IF(AND('Infos voyageurs'!AA169="Cambodge",'Infos voyageurs'!AC169="juillet"),'Infos voyageurs'!AG169,"")</f>
        <v/>
      </c>
      <c r="J179" s="56" t="str">
        <f>IF(AND('Infos voyageurs'!AA169="Cambodge",'Infos voyageurs'!AC169="août"),'Infos voyageurs'!AG169,"")</f>
        <v/>
      </c>
      <c r="K179" s="56" t="str">
        <f>IF(AND('Infos voyageurs'!AA169="Cambodge",'Infos voyageurs'!AC169="septembre"),'Infos voyageurs'!AG169,"")</f>
        <v/>
      </c>
      <c r="L179" s="58" t="str">
        <f>IF(AND('Infos voyageurs'!AA169="Cambodge",'Infos voyageurs'!AC169="octobre"),'Infos voyageurs'!AG169,"")</f>
        <v/>
      </c>
      <c r="M179" s="58" t="str">
        <f>IF(AND('Infos voyageurs'!AA169="Cambodge",'Infos voyageurs'!AC169="novembre"),'Infos voyageurs'!AG169,"")</f>
        <v/>
      </c>
      <c r="N179" s="58" t="str">
        <f>IF(AND('Infos voyageurs'!AA169="Cambodge",'Infos voyageurs'!AC169="décembre"),'Infos voyageurs'!AG169,"")</f>
        <v/>
      </c>
      <c r="O179" s="4"/>
      <c r="P179" s="1"/>
      <c r="Q179" s="14"/>
      <c r="R179" s="24" t="str">
        <f>IF('Infos voyageurs'!AA169="Cambodge",'Infos voyageurs'!AI169,"")</f>
        <v/>
      </c>
      <c r="S179" s="14"/>
      <c r="T179" s="68"/>
      <c r="U179" s="54" t="str">
        <f>IF('Infos voyageurs'!AE169="Cambodge",'Infos voyageurs'!AL169,"")</f>
        <v/>
      </c>
      <c r="V179" s="68"/>
      <c r="W179" s="69"/>
      <c r="X179" s="56" t="str">
        <f>IF('Infos voyageurs'!AA169="Cambodge",'Infos voyageurs'!AN169,"")</f>
        <v/>
      </c>
      <c r="Y179" s="69"/>
      <c r="Z179" s="70"/>
      <c r="AA179" s="58">
        <f t="shared" si="6"/>
        <v>0</v>
      </c>
      <c r="AB179" s="70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</row>
    <row r="180" spans="1:185" s="30" customFormat="1" x14ac:dyDescent="0.2">
      <c r="A180" s="1" t="str">
        <f>IF('Infos voyageurs'!AA170="Cambodge",'Infos voyageurs'!B170,"")</f>
        <v/>
      </c>
      <c r="B180" s="61">
        <f t="shared" si="5"/>
        <v>0</v>
      </c>
      <c r="C180" s="24" t="str">
        <f>IF(AND('Infos voyageurs'!AA170="Cambodge",'Infos voyageurs'!AC170="janvier"),'Infos voyageurs'!AG170,"")</f>
        <v/>
      </c>
      <c r="D180" s="24" t="str">
        <f>IF(AND('Infos voyageurs'!AA170="Cambodge",'Infos voyageurs'!AC170="février"),'Infos voyageurs'!AG170,"")</f>
        <v/>
      </c>
      <c r="E180" s="24" t="str">
        <f>IF(AND('Infos voyageurs'!AA170="Cambodge",'Infos voyageurs'!AC170="mars"),'Infos voyageurs'!AG170,"")</f>
        <v/>
      </c>
      <c r="F180" s="54" t="str">
        <f>IF(AND('Infos voyageurs'!AA170="Cambodge",'Infos voyageurs'!AC170="avril"),'Infos voyageurs'!AG170,"")</f>
        <v/>
      </c>
      <c r="G180" s="54" t="str">
        <f>IF(AND('Infos voyageurs'!AA170="Cambodge",'Infos voyageurs'!AC170="mai"),'Infos voyageurs'!AG170,"")</f>
        <v/>
      </c>
      <c r="H180" s="54" t="str">
        <f>IF(AND('Infos voyageurs'!AA171="Cambodge",'Infos voyageurs'!AC171="juin"),'Infos voyageurs'!AG171,"")</f>
        <v/>
      </c>
      <c r="I180" s="56" t="str">
        <f>IF(AND('Infos voyageurs'!AA170="Cambodge",'Infos voyageurs'!AC170="juillet"),'Infos voyageurs'!AG170,"")</f>
        <v/>
      </c>
      <c r="J180" s="56" t="str">
        <f>IF(AND('Infos voyageurs'!AA170="Cambodge",'Infos voyageurs'!AC170="août"),'Infos voyageurs'!AG170,"")</f>
        <v/>
      </c>
      <c r="K180" s="56" t="str">
        <f>IF(AND('Infos voyageurs'!AA170="Cambodge",'Infos voyageurs'!AC170="septembre"),'Infos voyageurs'!AG170,"")</f>
        <v/>
      </c>
      <c r="L180" s="58" t="str">
        <f>IF(AND('Infos voyageurs'!AA170="Cambodge",'Infos voyageurs'!AC170="octobre"),'Infos voyageurs'!AG170,"")</f>
        <v/>
      </c>
      <c r="M180" s="58" t="str">
        <f>IF(AND('Infos voyageurs'!AA170="Cambodge",'Infos voyageurs'!AC170="novembre"),'Infos voyageurs'!AG170,"")</f>
        <v/>
      </c>
      <c r="N180" s="58" t="str">
        <f>IF(AND('Infos voyageurs'!AA170="Cambodge",'Infos voyageurs'!AC170="décembre"),'Infos voyageurs'!AG170,"")</f>
        <v/>
      </c>
      <c r="O180" s="4"/>
      <c r="P180" s="1"/>
      <c r="Q180" s="14"/>
      <c r="R180" s="24" t="str">
        <f>IF('Infos voyageurs'!AA170="Cambodge",'Infos voyageurs'!AI170,"")</f>
        <v/>
      </c>
      <c r="S180" s="14"/>
      <c r="T180" s="68"/>
      <c r="U180" s="54" t="str">
        <f>IF('Infos voyageurs'!AE170="Cambodge",'Infos voyageurs'!AL170,"")</f>
        <v/>
      </c>
      <c r="V180" s="68"/>
      <c r="W180" s="69"/>
      <c r="X180" s="56" t="str">
        <f>IF('Infos voyageurs'!AA170="Cambodge",'Infos voyageurs'!AN170,"")</f>
        <v/>
      </c>
      <c r="Y180" s="69"/>
      <c r="Z180" s="70"/>
      <c r="AA180" s="58">
        <f t="shared" si="6"/>
        <v>0</v>
      </c>
      <c r="AB180" s="70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</row>
    <row r="181" spans="1:185" s="30" customFormat="1" x14ac:dyDescent="0.2">
      <c r="A181" s="1" t="str">
        <f>IF('Infos voyageurs'!AA171="Cambodge",'Infos voyageurs'!B171,"")</f>
        <v/>
      </c>
      <c r="B181" s="61">
        <f t="shared" si="5"/>
        <v>0</v>
      </c>
      <c r="C181" s="24" t="str">
        <f>IF(AND('Infos voyageurs'!AA171="Cambodge",'Infos voyageurs'!AC171="janvier"),'Infos voyageurs'!AG171,"")</f>
        <v/>
      </c>
      <c r="D181" s="24" t="str">
        <f>IF(AND('Infos voyageurs'!AA171="Cambodge",'Infos voyageurs'!AC171="février"),'Infos voyageurs'!AG171,"")</f>
        <v/>
      </c>
      <c r="E181" s="24" t="str">
        <f>IF(AND('Infos voyageurs'!AA171="Cambodge",'Infos voyageurs'!AC171="mars"),'Infos voyageurs'!AG171,"")</f>
        <v/>
      </c>
      <c r="F181" s="54" t="str">
        <f>IF(AND('Infos voyageurs'!AA171="Cambodge",'Infos voyageurs'!AC171="avril"),'Infos voyageurs'!AG171,"")</f>
        <v/>
      </c>
      <c r="G181" s="54" t="str">
        <f>IF(AND('Infos voyageurs'!AA171="Cambodge",'Infos voyageurs'!AC171="mai"),'Infos voyageurs'!AG171,"")</f>
        <v/>
      </c>
      <c r="H181" s="54" t="str">
        <f>IF(AND('Infos voyageurs'!AA172="Cambodge",'Infos voyageurs'!AC172="juin"),'Infos voyageurs'!AG172,"")</f>
        <v/>
      </c>
      <c r="I181" s="56" t="str">
        <f>IF(AND('Infos voyageurs'!AA171="Cambodge",'Infos voyageurs'!AC171="juillet"),'Infos voyageurs'!AG171,"")</f>
        <v/>
      </c>
      <c r="J181" s="56" t="str">
        <f>IF(AND('Infos voyageurs'!AA171="Cambodge",'Infos voyageurs'!AC171="août"),'Infos voyageurs'!AG171,"")</f>
        <v/>
      </c>
      <c r="K181" s="56" t="str">
        <f>IF(AND('Infos voyageurs'!AA171="Cambodge",'Infos voyageurs'!AC171="septembre"),'Infos voyageurs'!AG171,"")</f>
        <v/>
      </c>
      <c r="L181" s="58" t="str">
        <f>IF(AND('Infos voyageurs'!AA171="Cambodge",'Infos voyageurs'!AC171="octobre"),'Infos voyageurs'!AG171,"")</f>
        <v/>
      </c>
      <c r="M181" s="58" t="str">
        <f>IF(AND('Infos voyageurs'!AA171="Cambodge",'Infos voyageurs'!AC171="novembre"),'Infos voyageurs'!AG171,"")</f>
        <v/>
      </c>
      <c r="N181" s="58" t="str">
        <f>IF(AND('Infos voyageurs'!AA171="Cambodge",'Infos voyageurs'!AC171="décembre"),'Infos voyageurs'!AG171,"")</f>
        <v/>
      </c>
      <c r="O181" s="4"/>
      <c r="P181" s="1"/>
      <c r="Q181" s="14"/>
      <c r="R181" s="24" t="str">
        <f>IF('Infos voyageurs'!AA171="Cambodge",'Infos voyageurs'!AI171,"")</f>
        <v/>
      </c>
      <c r="S181" s="14"/>
      <c r="T181" s="68"/>
      <c r="U181" s="54" t="str">
        <f>IF('Infos voyageurs'!AE171="Cambodge",'Infos voyageurs'!AL171,"")</f>
        <v/>
      </c>
      <c r="V181" s="68"/>
      <c r="W181" s="69"/>
      <c r="X181" s="56" t="str">
        <f>IF('Infos voyageurs'!AA171="Cambodge",'Infos voyageurs'!AN171,"")</f>
        <v/>
      </c>
      <c r="Y181" s="69"/>
      <c r="Z181" s="70"/>
      <c r="AA181" s="58">
        <f t="shared" si="6"/>
        <v>0</v>
      </c>
      <c r="AB181" s="70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</row>
    <row r="182" spans="1:185" s="30" customFormat="1" x14ac:dyDescent="0.2">
      <c r="A182" s="1" t="str">
        <f>IF('Infos voyageurs'!AA172="Cambodge",'Infos voyageurs'!B172,"")</f>
        <v/>
      </c>
      <c r="B182" s="61">
        <f t="shared" si="5"/>
        <v>0</v>
      </c>
      <c r="C182" s="24" t="str">
        <f>IF(AND('Infos voyageurs'!AA172="Cambodge",'Infos voyageurs'!AC172="janvier"),'Infos voyageurs'!AG172,"")</f>
        <v/>
      </c>
      <c r="D182" s="24" t="str">
        <f>IF(AND('Infos voyageurs'!AA172="Cambodge",'Infos voyageurs'!AC172="février"),'Infos voyageurs'!AG172,"")</f>
        <v/>
      </c>
      <c r="E182" s="24" t="str">
        <f>IF(AND('Infos voyageurs'!AA172="Cambodge",'Infos voyageurs'!AC172="mars"),'Infos voyageurs'!AG172,"")</f>
        <v/>
      </c>
      <c r="F182" s="54" t="str">
        <f>IF(AND('Infos voyageurs'!AA172="Cambodge",'Infos voyageurs'!AC172="avril"),'Infos voyageurs'!AG172,"")</f>
        <v/>
      </c>
      <c r="G182" s="54" t="str">
        <f>IF(AND('Infos voyageurs'!AA172="Cambodge",'Infos voyageurs'!AC172="mai"),'Infos voyageurs'!AG172,"")</f>
        <v/>
      </c>
      <c r="H182" s="54" t="str">
        <f>IF(AND('Infos voyageurs'!AA173="Cambodge",'Infos voyageurs'!AC173="juin"),'Infos voyageurs'!AG173,"")</f>
        <v/>
      </c>
      <c r="I182" s="56" t="str">
        <f>IF(AND('Infos voyageurs'!AA172="Cambodge",'Infos voyageurs'!AC172="juillet"),'Infos voyageurs'!AG172,"")</f>
        <v/>
      </c>
      <c r="J182" s="56" t="str">
        <f>IF(AND('Infos voyageurs'!AA172="Cambodge",'Infos voyageurs'!AC172="août"),'Infos voyageurs'!AG172,"")</f>
        <v/>
      </c>
      <c r="K182" s="56" t="str">
        <f>IF(AND('Infos voyageurs'!AA172="Cambodge",'Infos voyageurs'!AC172="septembre"),'Infos voyageurs'!AG172,"")</f>
        <v/>
      </c>
      <c r="L182" s="58" t="str">
        <f>IF(AND('Infos voyageurs'!AA172="Cambodge",'Infos voyageurs'!AC172="octobre"),'Infos voyageurs'!AG172,"")</f>
        <v/>
      </c>
      <c r="M182" s="58" t="str">
        <f>IF(AND('Infos voyageurs'!AA172="Cambodge",'Infos voyageurs'!AC172="novembre"),'Infos voyageurs'!AG172,"")</f>
        <v/>
      </c>
      <c r="N182" s="58" t="str">
        <f>IF(AND('Infos voyageurs'!AA172="Cambodge",'Infos voyageurs'!AC172="décembre"),'Infos voyageurs'!AG172,"")</f>
        <v/>
      </c>
      <c r="O182" s="4"/>
      <c r="P182" s="1"/>
      <c r="Q182" s="14"/>
      <c r="R182" s="24" t="str">
        <f>IF('Infos voyageurs'!AA172="Cambodge",'Infos voyageurs'!AI172,"")</f>
        <v/>
      </c>
      <c r="S182" s="14"/>
      <c r="T182" s="68"/>
      <c r="U182" s="54" t="str">
        <f>IF('Infos voyageurs'!AE172="Cambodge",'Infos voyageurs'!AL172,"")</f>
        <v/>
      </c>
      <c r="V182" s="68"/>
      <c r="W182" s="69"/>
      <c r="X182" s="56" t="str">
        <f>IF('Infos voyageurs'!AA172="Cambodge",'Infos voyageurs'!AN172,"")</f>
        <v/>
      </c>
      <c r="Y182" s="69"/>
      <c r="Z182" s="70"/>
      <c r="AA182" s="58">
        <f t="shared" si="6"/>
        <v>0</v>
      </c>
      <c r="AB182" s="70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</row>
    <row r="183" spans="1:185" s="30" customFormat="1" x14ac:dyDescent="0.2">
      <c r="A183" s="1" t="str">
        <f>IF('Infos voyageurs'!AA173="Cambodge",'Infos voyageurs'!B173,"")</f>
        <v/>
      </c>
      <c r="B183" s="61">
        <f t="shared" si="5"/>
        <v>0</v>
      </c>
      <c r="C183" s="24" t="str">
        <f>IF(AND('Infos voyageurs'!AA173="Cambodge",'Infos voyageurs'!AC173="janvier"),'Infos voyageurs'!AG173,"")</f>
        <v/>
      </c>
      <c r="D183" s="24" t="str">
        <f>IF(AND('Infos voyageurs'!AA173="Cambodge",'Infos voyageurs'!AC173="février"),'Infos voyageurs'!AG173,"")</f>
        <v/>
      </c>
      <c r="E183" s="24" t="str">
        <f>IF(AND('Infos voyageurs'!AA173="Cambodge",'Infos voyageurs'!AC173="mars"),'Infos voyageurs'!AG173,"")</f>
        <v/>
      </c>
      <c r="F183" s="54" t="str">
        <f>IF(AND('Infos voyageurs'!AA173="Cambodge",'Infos voyageurs'!AC173="avril"),'Infos voyageurs'!AG173,"")</f>
        <v/>
      </c>
      <c r="G183" s="54" t="str">
        <f>IF(AND('Infos voyageurs'!AA173="Cambodge",'Infos voyageurs'!AC173="mai"),'Infos voyageurs'!AG173,"")</f>
        <v/>
      </c>
      <c r="H183" s="54" t="str">
        <f>IF(AND('Infos voyageurs'!AA174="Cambodge",'Infos voyageurs'!AC174="juin"),'Infos voyageurs'!AG174,"")</f>
        <v/>
      </c>
      <c r="I183" s="56" t="str">
        <f>IF(AND('Infos voyageurs'!AA173="Cambodge",'Infos voyageurs'!AC173="juillet"),'Infos voyageurs'!AG173,"")</f>
        <v/>
      </c>
      <c r="J183" s="56" t="str">
        <f>IF(AND('Infos voyageurs'!AA173="Cambodge",'Infos voyageurs'!AC173="août"),'Infos voyageurs'!AG173,"")</f>
        <v/>
      </c>
      <c r="K183" s="56" t="str">
        <f>IF(AND('Infos voyageurs'!AA173="Cambodge",'Infos voyageurs'!AC173="septembre"),'Infos voyageurs'!AG173,"")</f>
        <v/>
      </c>
      <c r="L183" s="58" t="str">
        <f>IF(AND('Infos voyageurs'!AA173="Cambodge",'Infos voyageurs'!AC173="octobre"),'Infos voyageurs'!AG173,"")</f>
        <v/>
      </c>
      <c r="M183" s="58" t="str">
        <f>IF(AND('Infos voyageurs'!AA173="Cambodge",'Infos voyageurs'!AC173="novembre"),'Infos voyageurs'!AG173,"")</f>
        <v/>
      </c>
      <c r="N183" s="58" t="str">
        <f>IF(AND('Infos voyageurs'!AA173="Cambodge",'Infos voyageurs'!AC173="décembre"),'Infos voyageurs'!AG173,"")</f>
        <v/>
      </c>
      <c r="O183" s="4"/>
      <c r="P183" s="1"/>
      <c r="Q183" s="14"/>
      <c r="R183" s="24" t="str">
        <f>IF('Infos voyageurs'!AA173="Cambodge",'Infos voyageurs'!AI173,"")</f>
        <v/>
      </c>
      <c r="S183" s="14"/>
      <c r="T183" s="68"/>
      <c r="U183" s="54" t="str">
        <f>IF('Infos voyageurs'!AE173="Cambodge",'Infos voyageurs'!AL173,"")</f>
        <v/>
      </c>
      <c r="V183" s="68"/>
      <c r="W183" s="69"/>
      <c r="X183" s="56" t="str">
        <f>IF('Infos voyageurs'!AA173="Cambodge",'Infos voyageurs'!AN173,"")</f>
        <v/>
      </c>
      <c r="Y183" s="69"/>
      <c r="Z183" s="70"/>
      <c r="AA183" s="58">
        <f t="shared" si="6"/>
        <v>0</v>
      </c>
      <c r="AB183" s="70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</row>
    <row r="184" spans="1:185" s="30" customFormat="1" x14ac:dyDescent="0.2">
      <c r="A184" s="1" t="str">
        <f>IF('Infos voyageurs'!AA174="Cambodge",'Infos voyageurs'!B174,"")</f>
        <v/>
      </c>
      <c r="B184" s="61">
        <f t="shared" si="5"/>
        <v>0</v>
      </c>
      <c r="C184" s="24" t="str">
        <f>IF(AND('Infos voyageurs'!AA174="Cambodge",'Infos voyageurs'!AC174="janvier"),'Infos voyageurs'!AG174,"")</f>
        <v/>
      </c>
      <c r="D184" s="24" t="str">
        <f>IF(AND('Infos voyageurs'!AA174="Cambodge",'Infos voyageurs'!AC174="février"),'Infos voyageurs'!AG174,"")</f>
        <v/>
      </c>
      <c r="E184" s="24" t="str">
        <f>IF(AND('Infos voyageurs'!AA174="Cambodge",'Infos voyageurs'!AC174="mars"),'Infos voyageurs'!AG174,"")</f>
        <v/>
      </c>
      <c r="F184" s="54" t="str">
        <f>IF(AND('Infos voyageurs'!AA174="Cambodge",'Infos voyageurs'!AC174="avril"),'Infos voyageurs'!AG174,"")</f>
        <v/>
      </c>
      <c r="G184" s="54" t="str">
        <f>IF(AND('Infos voyageurs'!AA174="Cambodge",'Infos voyageurs'!AC174="mai"),'Infos voyageurs'!AG174,"")</f>
        <v/>
      </c>
      <c r="H184" s="54" t="str">
        <f>IF(AND('Infos voyageurs'!AA175="Cambodge",'Infos voyageurs'!AC175="juin"),'Infos voyageurs'!AG175,"")</f>
        <v/>
      </c>
      <c r="I184" s="56" t="str">
        <f>IF(AND('Infos voyageurs'!AA174="Cambodge",'Infos voyageurs'!AC174="juillet"),'Infos voyageurs'!AG174,"")</f>
        <v/>
      </c>
      <c r="J184" s="56" t="str">
        <f>IF(AND('Infos voyageurs'!AA174="Cambodge",'Infos voyageurs'!AC174="août"),'Infos voyageurs'!AG174,"")</f>
        <v/>
      </c>
      <c r="K184" s="56" t="str">
        <f>IF(AND('Infos voyageurs'!AA174="Cambodge",'Infos voyageurs'!AC174="septembre"),'Infos voyageurs'!AG174,"")</f>
        <v/>
      </c>
      <c r="L184" s="58" t="str">
        <f>IF(AND('Infos voyageurs'!AA174="Cambodge",'Infos voyageurs'!AC174="octobre"),'Infos voyageurs'!AG174,"")</f>
        <v/>
      </c>
      <c r="M184" s="58" t="str">
        <f>IF(AND('Infos voyageurs'!AA174="Cambodge",'Infos voyageurs'!AC174="novembre"),'Infos voyageurs'!AG174,"")</f>
        <v/>
      </c>
      <c r="N184" s="58" t="str">
        <f>IF(AND('Infos voyageurs'!AA174="Cambodge",'Infos voyageurs'!AC174="décembre"),'Infos voyageurs'!AG174,"")</f>
        <v/>
      </c>
      <c r="O184" s="4"/>
      <c r="P184" s="1"/>
      <c r="Q184" s="14"/>
      <c r="R184" s="24" t="str">
        <f>IF('Infos voyageurs'!AA174="Cambodge",'Infos voyageurs'!AI174,"")</f>
        <v/>
      </c>
      <c r="S184" s="14"/>
      <c r="T184" s="68"/>
      <c r="U184" s="54" t="str">
        <f>IF('Infos voyageurs'!AE174="Cambodge",'Infos voyageurs'!AL174,"")</f>
        <v/>
      </c>
      <c r="V184" s="68"/>
      <c r="W184" s="69"/>
      <c r="X184" s="56" t="str">
        <f>IF('Infos voyageurs'!AA174="Cambodge",'Infos voyageurs'!AN174,"")</f>
        <v/>
      </c>
      <c r="Y184" s="69"/>
      <c r="Z184" s="70"/>
      <c r="AA184" s="58">
        <f t="shared" si="6"/>
        <v>0</v>
      </c>
      <c r="AB184" s="70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</row>
    <row r="185" spans="1:185" s="30" customFormat="1" x14ac:dyDescent="0.2">
      <c r="A185" s="1" t="str">
        <f>IF('Infos voyageurs'!AA175="Cambodge",'Infos voyageurs'!B175,"")</f>
        <v/>
      </c>
      <c r="B185" s="61">
        <f t="shared" si="5"/>
        <v>0</v>
      </c>
      <c r="C185" s="24" t="str">
        <f>IF(AND('Infos voyageurs'!AA175="Cambodge",'Infos voyageurs'!AC175="janvier"),'Infos voyageurs'!AG175,"")</f>
        <v/>
      </c>
      <c r="D185" s="24" t="str">
        <f>IF(AND('Infos voyageurs'!AA175="Cambodge",'Infos voyageurs'!AC175="février"),'Infos voyageurs'!AG175,"")</f>
        <v/>
      </c>
      <c r="E185" s="24" t="str">
        <f>IF(AND('Infos voyageurs'!AA175="Cambodge",'Infos voyageurs'!AC175="mars"),'Infos voyageurs'!AG175,"")</f>
        <v/>
      </c>
      <c r="F185" s="54" t="str">
        <f>IF(AND('Infos voyageurs'!AA175="Cambodge",'Infos voyageurs'!AC175="avril"),'Infos voyageurs'!AG175,"")</f>
        <v/>
      </c>
      <c r="G185" s="54" t="str">
        <f>IF(AND('Infos voyageurs'!AA175="Cambodge",'Infos voyageurs'!AC175="mai"),'Infos voyageurs'!AG175,"")</f>
        <v/>
      </c>
      <c r="H185" s="54" t="str">
        <f>IF(AND('Infos voyageurs'!AA176="Cambodge",'Infos voyageurs'!AC176="juin"),'Infos voyageurs'!AG176,"")</f>
        <v/>
      </c>
      <c r="I185" s="56" t="str">
        <f>IF(AND('Infos voyageurs'!AA175="Cambodge",'Infos voyageurs'!AC175="juillet"),'Infos voyageurs'!AG175,"")</f>
        <v/>
      </c>
      <c r="J185" s="56" t="str">
        <f>IF(AND('Infos voyageurs'!AA175="Cambodge",'Infos voyageurs'!AC175="août"),'Infos voyageurs'!AG175,"")</f>
        <v/>
      </c>
      <c r="K185" s="56" t="str">
        <f>IF(AND('Infos voyageurs'!AA175="Cambodge",'Infos voyageurs'!AC175="septembre"),'Infos voyageurs'!AG175,"")</f>
        <v/>
      </c>
      <c r="L185" s="58" t="str">
        <f>IF(AND('Infos voyageurs'!AA175="Cambodge",'Infos voyageurs'!AC175="octobre"),'Infos voyageurs'!AG175,"")</f>
        <v/>
      </c>
      <c r="M185" s="58" t="str">
        <f>IF(AND('Infos voyageurs'!AA175="Cambodge",'Infos voyageurs'!AC175="novembre"),'Infos voyageurs'!AG175,"")</f>
        <v/>
      </c>
      <c r="N185" s="58" t="str">
        <f>IF(AND('Infos voyageurs'!AA175="Cambodge",'Infos voyageurs'!AC175="décembre"),'Infos voyageurs'!AG175,"")</f>
        <v/>
      </c>
      <c r="O185" s="4"/>
      <c r="P185" s="1"/>
      <c r="Q185" s="14"/>
      <c r="R185" s="24" t="str">
        <f>IF('Infos voyageurs'!AA175="Cambodge",'Infos voyageurs'!AI175,"")</f>
        <v/>
      </c>
      <c r="S185" s="14"/>
      <c r="T185" s="68"/>
      <c r="U185" s="54" t="str">
        <f>IF('Infos voyageurs'!AE175="Cambodge",'Infos voyageurs'!AL175,"")</f>
        <v/>
      </c>
      <c r="V185" s="68"/>
      <c r="W185" s="69"/>
      <c r="X185" s="56" t="str">
        <f>IF('Infos voyageurs'!AA175="Cambodge",'Infos voyageurs'!AN175,"")</f>
        <v/>
      </c>
      <c r="Y185" s="69"/>
      <c r="Z185" s="70"/>
      <c r="AA185" s="58">
        <f t="shared" si="6"/>
        <v>0</v>
      </c>
      <c r="AB185" s="70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</row>
    <row r="186" spans="1:185" s="30" customFormat="1" x14ac:dyDescent="0.2">
      <c r="A186" s="1" t="str">
        <f>IF('Infos voyageurs'!AA176="Cambodge",'Infos voyageurs'!B176,"")</f>
        <v/>
      </c>
      <c r="B186" s="61">
        <f t="shared" si="5"/>
        <v>0</v>
      </c>
      <c r="C186" s="24" t="str">
        <f>IF(AND('Infos voyageurs'!AA176="Cambodge",'Infos voyageurs'!AC176="janvier"),'Infos voyageurs'!AG176,"")</f>
        <v/>
      </c>
      <c r="D186" s="24" t="str">
        <f>IF(AND('Infos voyageurs'!AA176="Cambodge",'Infos voyageurs'!AC176="février"),'Infos voyageurs'!AG176,"")</f>
        <v/>
      </c>
      <c r="E186" s="24" t="str">
        <f>IF(AND('Infos voyageurs'!AA176="Cambodge",'Infos voyageurs'!AC176="mars"),'Infos voyageurs'!AG176,"")</f>
        <v/>
      </c>
      <c r="F186" s="54" t="str">
        <f>IF(AND('Infos voyageurs'!AA176="Cambodge",'Infos voyageurs'!AC176="avril"),'Infos voyageurs'!AG176,"")</f>
        <v/>
      </c>
      <c r="G186" s="54" t="str">
        <f>IF(AND('Infos voyageurs'!AA176="Cambodge",'Infos voyageurs'!AC176="mai"),'Infos voyageurs'!AG176,"")</f>
        <v/>
      </c>
      <c r="H186" s="54" t="str">
        <f>IF(AND('Infos voyageurs'!AA177="Cambodge",'Infos voyageurs'!AC177="juin"),'Infos voyageurs'!AG177,"")</f>
        <v/>
      </c>
      <c r="I186" s="56" t="str">
        <f>IF(AND('Infos voyageurs'!AA176="Cambodge",'Infos voyageurs'!AC176="juillet"),'Infos voyageurs'!AG176,"")</f>
        <v/>
      </c>
      <c r="J186" s="56" t="str">
        <f>IF(AND('Infos voyageurs'!AA176="Cambodge",'Infos voyageurs'!AC176="août"),'Infos voyageurs'!AG176,"")</f>
        <v/>
      </c>
      <c r="K186" s="56" t="str">
        <f>IF(AND('Infos voyageurs'!AA176="Cambodge",'Infos voyageurs'!AC176="septembre"),'Infos voyageurs'!AG176,"")</f>
        <v/>
      </c>
      <c r="L186" s="58" t="str">
        <f>IF(AND('Infos voyageurs'!AA176="Cambodge",'Infos voyageurs'!AC176="octobre"),'Infos voyageurs'!AG176,"")</f>
        <v/>
      </c>
      <c r="M186" s="58" t="str">
        <f>IF(AND('Infos voyageurs'!AA176="Cambodge",'Infos voyageurs'!AC176="novembre"),'Infos voyageurs'!AG176,"")</f>
        <v/>
      </c>
      <c r="N186" s="58" t="str">
        <f>IF(AND('Infos voyageurs'!AA176="Cambodge",'Infos voyageurs'!AC176="décembre"),'Infos voyageurs'!AG176,"")</f>
        <v/>
      </c>
      <c r="O186" s="4"/>
      <c r="P186" s="1"/>
      <c r="Q186" s="14"/>
      <c r="R186" s="24" t="str">
        <f>IF('Infos voyageurs'!AA176="Cambodge",'Infos voyageurs'!AI176,"")</f>
        <v/>
      </c>
      <c r="S186" s="14"/>
      <c r="T186" s="68"/>
      <c r="U186" s="54" t="str">
        <f>IF('Infos voyageurs'!AE176="Cambodge",'Infos voyageurs'!AL176,"")</f>
        <v/>
      </c>
      <c r="V186" s="68"/>
      <c r="W186" s="69"/>
      <c r="X186" s="56" t="str">
        <f>IF('Infos voyageurs'!AA176="Cambodge",'Infos voyageurs'!AN176,"")</f>
        <v/>
      </c>
      <c r="Y186" s="69"/>
      <c r="Z186" s="70"/>
      <c r="AA186" s="58">
        <f t="shared" si="6"/>
        <v>0</v>
      </c>
      <c r="AB186" s="70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</row>
    <row r="187" spans="1:185" s="30" customFormat="1" x14ac:dyDescent="0.2">
      <c r="A187" s="1" t="str">
        <f>IF('Infos voyageurs'!AA177="Cambodge",'Infos voyageurs'!B177,"")</f>
        <v/>
      </c>
      <c r="B187" s="61">
        <f t="shared" si="5"/>
        <v>0</v>
      </c>
      <c r="C187" s="24" t="str">
        <f>IF(AND('Infos voyageurs'!AA177="Cambodge",'Infos voyageurs'!AC177="janvier"),'Infos voyageurs'!AG177,"")</f>
        <v/>
      </c>
      <c r="D187" s="24" t="str">
        <f>IF(AND('Infos voyageurs'!AA177="Cambodge",'Infos voyageurs'!AC177="février"),'Infos voyageurs'!AG177,"")</f>
        <v/>
      </c>
      <c r="E187" s="24" t="str">
        <f>IF(AND('Infos voyageurs'!AA177="Cambodge",'Infos voyageurs'!AC177="mars"),'Infos voyageurs'!AG177,"")</f>
        <v/>
      </c>
      <c r="F187" s="54" t="str">
        <f>IF(AND('Infos voyageurs'!AA177="Cambodge",'Infos voyageurs'!AC177="avril"),'Infos voyageurs'!AG177,"")</f>
        <v/>
      </c>
      <c r="G187" s="54" t="str">
        <f>IF(AND('Infos voyageurs'!AA177="Cambodge",'Infos voyageurs'!AC177="mai"),'Infos voyageurs'!AG177,"")</f>
        <v/>
      </c>
      <c r="H187" s="54" t="str">
        <f>IF(AND('Infos voyageurs'!AA178="Cambodge",'Infos voyageurs'!AC178="juin"),'Infos voyageurs'!AG178,"")</f>
        <v/>
      </c>
      <c r="I187" s="56" t="str">
        <f>IF(AND('Infos voyageurs'!AA177="Cambodge",'Infos voyageurs'!AC177="juillet"),'Infos voyageurs'!AG177,"")</f>
        <v/>
      </c>
      <c r="J187" s="56" t="str">
        <f>IF(AND('Infos voyageurs'!AA177="Cambodge",'Infos voyageurs'!AC177="août"),'Infos voyageurs'!AG177,"")</f>
        <v/>
      </c>
      <c r="K187" s="56" t="str">
        <f>IF(AND('Infos voyageurs'!AA177="Cambodge",'Infos voyageurs'!AC177="septembre"),'Infos voyageurs'!AG177,"")</f>
        <v/>
      </c>
      <c r="L187" s="58" t="str">
        <f>IF(AND('Infos voyageurs'!AA177="Cambodge",'Infos voyageurs'!AC177="octobre"),'Infos voyageurs'!AG177,"")</f>
        <v/>
      </c>
      <c r="M187" s="58" t="str">
        <f>IF(AND('Infos voyageurs'!AA177="Cambodge",'Infos voyageurs'!AC177="novembre"),'Infos voyageurs'!AG177,"")</f>
        <v/>
      </c>
      <c r="N187" s="58" t="str">
        <f>IF(AND('Infos voyageurs'!AA177="Cambodge",'Infos voyageurs'!AC177="décembre"),'Infos voyageurs'!AG177,"")</f>
        <v/>
      </c>
      <c r="O187" s="4"/>
      <c r="P187" s="1"/>
      <c r="Q187" s="14"/>
      <c r="R187" s="24" t="str">
        <f>IF('Infos voyageurs'!AA177="Cambodge",'Infos voyageurs'!AI177,"")</f>
        <v/>
      </c>
      <c r="S187" s="14"/>
      <c r="T187" s="68"/>
      <c r="U187" s="54" t="str">
        <f>IF('Infos voyageurs'!AE177="Cambodge",'Infos voyageurs'!AL177,"")</f>
        <v/>
      </c>
      <c r="V187" s="68"/>
      <c r="W187" s="69"/>
      <c r="X187" s="56" t="str">
        <f>IF('Infos voyageurs'!AA177="Cambodge",'Infos voyageurs'!AN177,"")</f>
        <v/>
      </c>
      <c r="Y187" s="69"/>
      <c r="Z187" s="70"/>
      <c r="AA187" s="58">
        <f t="shared" si="6"/>
        <v>0</v>
      </c>
      <c r="AB187" s="70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</row>
    <row r="188" spans="1:185" s="30" customFormat="1" x14ac:dyDescent="0.2">
      <c r="A188" s="1" t="str">
        <f>IF('Infos voyageurs'!AA178="Cambodge",'Infos voyageurs'!B178,"")</f>
        <v/>
      </c>
      <c r="B188" s="61">
        <f t="shared" si="5"/>
        <v>0</v>
      </c>
      <c r="C188" s="24" t="str">
        <f>IF(AND('Infos voyageurs'!AA178="Cambodge",'Infos voyageurs'!AC178="janvier"),'Infos voyageurs'!AG178,"")</f>
        <v/>
      </c>
      <c r="D188" s="24" t="str">
        <f>IF(AND('Infos voyageurs'!AA178="Cambodge",'Infos voyageurs'!AC178="février"),'Infos voyageurs'!AG178,"")</f>
        <v/>
      </c>
      <c r="E188" s="24" t="str">
        <f>IF(AND('Infos voyageurs'!AA178="Cambodge",'Infos voyageurs'!AC178="mars"),'Infos voyageurs'!AG178,"")</f>
        <v/>
      </c>
      <c r="F188" s="54" t="str">
        <f>IF(AND('Infos voyageurs'!AA178="Cambodge",'Infos voyageurs'!AC178="avril"),'Infos voyageurs'!AG178,"")</f>
        <v/>
      </c>
      <c r="G188" s="54" t="str">
        <f>IF(AND('Infos voyageurs'!AA178="Cambodge",'Infos voyageurs'!AC178="mai"),'Infos voyageurs'!AG178,"")</f>
        <v/>
      </c>
      <c r="H188" s="54" t="str">
        <f>IF(AND('Infos voyageurs'!AA179="Cambodge",'Infos voyageurs'!AC179="juin"),'Infos voyageurs'!AG179,"")</f>
        <v/>
      </c>
      <c r="I188" s="56" t="str">
        <f>IF(AND('Infos voyageurs'!AA178="Cambodge",'Infos voyageurs'!AC178="juillet"),'Infos voyageurs'!AG178,"")</f>
        <v/>
      </c>
      <c r="J188" s="56" t="str">
        <f>IF(AND('Infos voyageurs'!AA178="Cambodge",'Infos voyageurs'!AC178="août"),'Infos voyageurs'!AG178,"")</f>
        <v/>
      </c>
      <c r="K188" s="56" t="str">
        <f>IF(AND('Infos voyageurs'!AA178="Cambodge",'Infos voyageurs'!AC178="septembre"),'Infos voyageurs'!AG178,"")</f>
        <v/>
      </c>
      <c r="L188" s="58" t="str">
        <f>IF(AND('Infos voyageurs'!AA178="Cambodge",'Infos voyageurs'!AC178="octobre"),'Infos voyageurs'!AG178,"")</f>
        <v/>
      </c>
      <c r="M188" s="58" t="str">
        <f>IF(AND('Infos voyageurs'!AA178="Cambodge",'Infos voyageurs'!AC178="novembre"),'Infos voyageurs'!AG178,"")</f>
        <v/>
      </c>
      <c r="N188" s="58" t="str">
        <f>IF(AND('Infos voyageurs'!AA178="Cambodge",'Infos voyageurs'!AC178="décembre"),'Infos voyageurs'!AG178,"")</f>
        <v/>
      </c>
      <c r="O188" s="4"/>
      <c r="P188" s="1"/>
      <c r="Q188" s="14"/>
      <c r="R188" s="24" t="str">
        <f>IF('Infos voyageurs'!AA178="Cambodge",'Infos voyageurs'!AI178,"")</f>
        <v/>
      </c>
      <c r="S188" s="14"/>
      <c r="T188" s="68"/>
      <c r="U188" s="54" t="str">
        <f>IF('Infos voyageurs'!AE178="Cambodge",'Infos voyageurs'!AL178,"")</f>
        <v/>
      </c>
      <c r="V188" s="68"/>
      <c r="W188" s="69"/>
      <c r="X188" s="56" t="str">
        <f>IF('Infos voyageurs'!AA178="Cambodge",'Infos voyageurs'!AN178,"")</f>
        <v/>
      </c>
      <c r="Y188" s="69"/>
      <c r="Z188" s="70"/>
      <c r="AA188" s="58">
        <f t="shared" si="6"/>
        <v>0</v>
      </c>
      <c r="AB188" s="70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</row>
    <row r="189" spans="1:185" s="30" customFormat="1" x14ac:dyDescent="0.2">
      <c r="A189" s="1" t="str">
        <f>IF('Infos voyageurs'!AA179="Cambodge",'Infos voyageurs'!B179,"")</f>
        <v/>
      </c>
      <c r="B189" s="61">
        <f t="shared" si="5"/>
        <v>0</v>
      </c>
      <c r="C189" s="24" t="str">
        <f>IF(AND('Infos voyageurs'!AA179="Cambodge",'Infos voyageurs'!AC179="janvier"),'Infos voyageurs'!AG179,"")</f>
        <v/>
      </c>
      <c r="D189" s="24" t="str">
        <f>IF(AND('Infos voyageurs'!AA179="Cambodge",'Infos voyageurs'!AC179="février"),'Infos voyageurs'!AG179,"")</f>
        <v/>
      </c>
      <c r="E189" s="24" t="str">
        <f>IF(AND('Infos voyageurs'!AA179="Cambodge",'Infos voyageurs'!AC179="mars"),'Infos voyageurs'!AG179,"")</f>
        <v/>
      </c>
      <c r="F189" s="54" t="str">
        <f>IF(AND('Infos voyageurs'!AA179="Cambodge",'Infos voyageurs'!AC179="avril"),'Infos voyageurs'!AG179,"")</f>
        <v/>
      </c>
      <c r="G189" s="54" t="str">
        <f>IF(AND('Infos voyageurs'!AA179="Cambodge",'Infos voyageurs'!AC179="mai"),'Infos voyageurs'!AG179,"")</f>
        <v/>
      </c>
      <c r="H189" s="54" t="str">
        <f>IF(AND('Infos voyageurs'!AA180="Cambodge",'Infos voyageurs'!AC180="juin"),'Infos voyageurs'!AG180,"")</f>
        <v/>
      </c>
      <c r="I189" s="56" t="str">
        <f>IF(AND('Infos voyageurs'!AA179="Cambodge",'Infos voyageurs'!AC179="juillet"),'Infos voyageurs'!AG179,"")</f>
        <v/>
      </c>
      <c r="J189" s="56" t="str">
        <f>IF(AND('Infos voyageurs'!AA179="Cambodge",'Infos voyageurs'!AC179="août"),'Infos voyageurs'!AG179,"")</f>
        <v/>
      </c>
      <c r="K189" s="56" t="str">
        <f>IF(AND('Infos voyageurs'!AA179="Cambodge",'Infos voyageurs'!AC179="septembre"),'Infos voyageurs'!AG179,"")</f>
        <v/>
      </c>
      <c r="L189" s="58" t="str">
        <f>IF(AND('Infos voyageurs'!AA179="Cambodge",'Infos voyageurs'!AC179="octobre"),'Infos voyageurs'!AG179,"")</f>
        <v/>
      </c>
      <c r="M189" s="58" t="str">
        <f>IF(AND('Infos voyageurs'!AA179="Cambodge",'Infos voyageurs'!AC179="novembre"),'Infos voyageurs'!AG179,"")</f>
        <v/>
      </c>
      <c r="N189" s="58" t="str">
        <f>IF(AND('Infos voyageurs'!AA179="Cambodge",'Infos voyageurs'!AC179="décembre"),'Infos voyageurs'!AG179,"")</f>
        <v/>
      </c>
      <c r="O189" s="4"/>
      <c r="P189" s="1"/>
      <c r="Q189" s="14"/>
      <c r="R189" s="24" t="str">
        <f>IF('Infos voyageurs'!AA179="Cambodge",'Infos voyageurs'!AI179,"")</f>
        <v/>
      </c>
      <c r="S189" s="14"/>
      <c r="T189" s="68"/>
      <c r="U189" s="54" t="str">
        <f>IF('Infos voyageurs'!AE179="Cambodge",'Infos voyageurs'!AL179,"")</f>
        <v/>
      </c>
      <c r="V189" s="68"/>
      <c r="W189" s="69"/>
      <c r="X189" s="56" t="str">
        <f>IF('Infos voyageurs'!AA179="Cambodge",'Infos voyageurs'!AN179,"")</f>
        <v/>
      </c>
      <c r="Y189" s="69"/>
      <c r="Z189" s="70"/>
      <c r="AA189" s="58">
        <f t="shared" si="6"/>
        <v>0</v>
      </c>
      <c r="AB189" s="70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</row>
    <row r="190" spans="1:185" s="30" customFormat="1" x14ac:dyDescent="0.2">
      <c r="A190" s="1" t="str">
        <f>IF('Infos voyageurs'!AA180="Cambodge",'Infos voyageurs'!B180,"")</f>
        <v/>
      </c>
      <c r="B190" s="61">
        <f t="shared" si="5"/>
        <v>0</v>
      </c>
      <c r="C190" s="24" t="str">
        <f>IF(AND('Infos voyageurs'!AA180="Cambodge",'Infos voyageurs'!AC180="janvier"),'Infos voyageurs'!AG180,"")</f>
        <v/>
      </c>
      <c r="D190" s="24" t="str">
        <f>IF(AND('Infos voyageurs'!AA180="Cambodge",'Infos voyageurs'!AC180="février"),'Infos voyageurs'!AG180,"")</f>
        <v/>
      </c>
      <c r="E190" s="24" t="str">
        <f>IF(AND('Infos voyageurs'!AA180="Cambodge",'Infos voyageurs'!AC180="mars"),'Infos voyageurs'!AG180,"")</f>
        <v/>
      </c>
      <c r="F190" s="54" t="str">
        <f>IF(AND('Infos voyageurs'!AA180="Cambodge",'Infos voyageurs'!AC180="avril"),'Infos voyageurs'!AG180,"")</f>
        <v/>
      </c>
      <c r="G190" s="54" t="str">
        <f>IF(AND('Infos voyageurs'!AA180="Cambodge",'Infos voyageurs'!AC180="mai"),'Infos voyageurs'!AG180,"")</f>
        <v/>
      </c>
      <c r="H190" s="54" t="str">
        <f>IF(AND('Infos voyageurs'!AA181="Cambodge",'Infos voyageurs'!AC181="juin"),'Infos voyageurs'!AG181,"")</f>
        <v/>
      </c>
      <c r="I190" s="56" t="str">
        <f>IF(AND('Infos voyageurs'!AA180="Cambodge",'Infos voyageurs'!AC180="juillet"),'Infos voyageurs'!AG180,"")</f>
        <v/>
      </c>
      <c r="J190" s="56" t="str">
        <f>IF(AND('Infos voyageurs'!AA180="Cambodge",'Infos voyageurs'!AC180="août"),'Infos voyageurs'!AG180,"")</f>
        <v/>
      </c>
      <c r="K190" s="56" t="str">
        <f>IF(AND('Infos voyageurs'!AA180="Cambodge",'Infos voyageurs'!AC180="septembre"),'Infos voyageurs'!AG180,"")</f>
        <v/>
      </c>
      <c r="L190" s="58" t="str">
        <f>IF(AND('Infos voyageurs'!AA180="Cambodge",'Infos voyageurs'!AC180="octobre"),'Infos voyageurs'!AG180,"")</f>
        <v/>
      </c>
      <c r="M190" s="58" t="str">
        <f>IF(AND('Infos voyageurs'!AA180="Cambodge",'Infos voyageurs'!AC180="novembre"),'Infos voyageurs'!AG180,"")</f>
        <v/>
      </c>
      <c r="N190" s="58" t="str">
        <f>IF(AND('Infos voyageurs'!AA180="Cambodge",'Infos voyageurs'!AC180="décembre"),'Infos voyageurs'!AG180,"")</f>
        <v/>
      </c>
      <c r="O190" s="4"/>
      <c r="P190" s="1"/>
      <c r="Q190" s="14"/>
      <c r="R190" s="24" t="str">
        <f>IF('Infos voyageurs'!AA180="Cambodge",'Infos voyageurs'!AI180,"")</f>
        <v/>
      </c>
      <c r="S190" s="14"/>
      <c r="T190" s="68"/>
      <c r="U190" s="54" t="str">
        <f>IF('Infos voyageurs'!AE180="Cambodge",'Infos voyageurs'!AL180,"")</f>
        <v/>
      </c>
      <c r="V190" s="68"/>
      <c r="W190" s="69"/>
      <c r="X190" s="56" t="str">
        <f>IF('Infos voyageurs'!AA180="Cambodge",'Infos voyageurs'!AN180,"")</f>
        <v/>
      </c>
      <c r="Y190" s="69"/>
      <c r="Z190" s="70"/>
      <c r="AA190" s="58">
        <f t="shared" si="6"/>
        <v>0</v>
      </c>
      <c r="AB190" s="70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</row>
    <row r="191" spans="1:185" s="30" customFormat="1" x14ac:dyDescent="0.2">
      <c r="A191" s="1" t="str">
        <f>IF('Infos voyageurs'!AA181="Cambodge",'Infos voyageurs'!B181,"")</f>
        <v/>
      </c>
      <c r="B191" s="61">
        <f t="shared" si="5"/>
        <v>0</v>
      </c>
      <c r="C191" s="24" t="str">
        <f>IF(AND('Infos voyageurs'!AA181="Cambodge",'Infos voyageurs'!AC181="janvier"),'Infos voyageurs'!AG181,"")</f>
        <v/>
      </c>
      <c r="D191" s="24" t="str">
        <f>IF(AND('Infos voyageurs'!AA181="Cambodge",'Infos voyageurs'!AC181="février"),'Infos voyageurs'!AG181,"")</f>
        <v/>
      </c>
      <c r="E191" s="24" t="str">
        <f>IF(AND('Infos voyageurs'!AA181="Cambodge",'Infos voyageurs'!AC181="mars"),'Infos voyageurs'!AG181,"")</f>
        <v/>
      </c>
      <c r="F191" s="54" t="str">
        <f>IF(AND('Infos voyageurs'!AA181="Cambodge",'Infos voyageurs'!AC181="avril"),'Infos voyageurs'!AG181,"")</f>
        <v/>
      </c>
      <c r="G191" s="54" t="str">
        <f>IF(AND('Infos voyageurs'!AA181="Cambodge",'Infos voyageurs'!AC181="mai"),'Infos voyageurs'!AG181,"")</f>
        <v/>
      </c>
      <c r="H191" s="54" t="str">
        <f>IF(AND('Infos voyageurs'!AA182="Cambodge",'Infos voyageurs'!AC182="juin"),'Infos voyageurs'!AG182,"")</f>
        <v/>
      </c>
      <c r="I191" s="56" t="str">
        <f>IF(AND('Infos voyageurs'!AA181="Cambodge",'Infos voyageurs'!AC181="juillet"),'Infos voyageurs'!AG181,"")</f>
        <v/>
      </c>
      <c r="J191" s="56" t="str">
        <f>IF(AND('Infos voyageurs'!AA181="Cambodge",'Infos voyageurs'!AC181="août"),'Infos voyageurs'!AG181,"")</f>
        <v/>
      </c>
      <c r="K191" s="56" t="str">
        <f>IF(AND('Infos voyageurs'!AA181="Cambodge",'Infos voyageurs'!AC181="septembre"),'Infos voyageurs'!AG181,"")</f>
        <v/>
      </c>
      <c r="L191" s="58" t="str">
        <f>IF(AND('Infos voyageurs'!AA181="Cambodge",'Infos voyageurs'!AC181="octobre"),'Infos voyageurs'!AG181,"")</f>
        <v/>
      </c>
      <c r="M191" s="58" t="str">
        <f>IF(AND('Infos voyageurs'!AA181="Cambodge",'Infos voyageurs'!AC181="novembre"),'Infos voyageurs'!AG181,"")</f>
        <v/>
      </c>
      <c r="N191" s="58" t="str">
        <f>IF(AND('Infos voyageurs'!AA181="Cambodge",'Infos voyageurs'!AC181="décembre"),'Infos voyageurs'!AG181,"")</f>
        <v/>
      </c>
      <c r="O191" s="4"/>
      <c r="P191" s="1"/>
      <c r="Q191" s="14"/>
      <c r="R191" s="24" t="str">
        <f>IF('Infos voyageurs'!AA181="Cambodge",'Infos voyageurs'!AI181,"")</f>
        <v/>
      </c>
      <c r="S191" s="14"/>
      <c r="T191" s="68"/>
      <c r="U191" s="54" t="str">
        <f>IF('Infos voyageurs'!AE181="Cambodge",'Infos voyageurs'!AL181,"")</f>
        <v/>
      </c>
      <c r="V191" s="68"/>
      <c r="W191" s="69"/>
      <c r="X191" s="56" t="str">
        <f>IF('Infos voyageurs'!AA181="Cambodge",'Infos voyageurs'!AN181,"")</f>
        <v/>
      </c>
      <c r="Y191" s="69"/>
      <c r="Z191" s="70"/>
      <c r="AA191" s="58">
        <f t="shared" si="6"/>
        <v>0</v>
      </c>
      <c r="AB191" s="70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</row>
    <row r="192" spans="1:185" s="30" customFormat="1" x14ac:dyDescent="0.2">
      <c r="A192" s="1" t="str">
        <f>IF('Infos voyageurs'!AA182="Cambodge",'Infos voyageurs'!B182,"")</f>
        <v/>
      </c>
      <c r="B192" s="61">
        <f t="shared" si="5"/>
        <v>0</v>
      </c>
      <c r="C192" s="24" t="str">
        <f>IF(AND('Infos voyageurs'!AA182="Cambodge",'Infos voyageurs'!AC182="janvier"),'Infos voyageurs'!AG182,"")</f>
        <v/>
      </c>
      <c r="D192" s="24" t="str">
        <f>IF(AND('Infos voyageurs'!AA182="Cambodge",'Infos voyageurs'!AC182="février"),'Infos voyageurs'!AG182,"")</f>
        <v/>
      </c>
      <c r="E192" s="24" t="str">
        <f>IF(AND('Infos voyageurs'!AA182="Cambodge",'Infos voyageurs'!AC182="mars"),'Infos voyageurs'!AG182,"")</f>
        <v/>
      </c>
      <c r="F192" s="54" t="str">
        <f>IF(AND('Infos voyageurs'!AA182="Cambodge",'Infos voyageurs'!AC182="avril"),'Infos voyageurs'!AG182,"")</f>
        <v/>
      </c>
      <c r="G192" s="54" t="str">
        <f>IF(AND('Infos voyageurs'!AA182="Cambodge",'Infos voyageurs'!AC182="mai"),'Infos voyageurs'!AG182,"")</f>
        <v/>
      </c>
      <c r="H192" s="54" t="str">
        <f>IF(AND('Infos voyageurs'!AA183="Cambodge",'Infos voyageurs'!AC183="juin"),'Infos voyageurs'!AG183,"")</f>
        <v/>
      </c>
      <c r="I192" s="56" t="str">
        <f>IF(AND('Infos voyageurs'!AA182="Cambodge",'Infos voyageurs'!AC182="juillet"),'Infos voyageurs'!AG182,"")</f>
        <v/>
      </c>
      <c r="J192" s="56" t="str">
        <f>IF(AND('Infos voyageurs'!AA182="Cambodge",'Infos voyageurs'!AC182="août"),'Infos voyageurs'!AG182,"")</f>
        <v/>
      </c>
      <c r="K192" s="56" t="str">
        <f>IF(AND('Infos voyageurs'!AA182="Cambodge",'Infos voyageurs'!AC182="septembre"),'Infos voyageurs'!AG182,"")</f>
        <v/>
      </c>
      <c r="L192" s="58" t="str">
        <f>IF(AND('Infos voyageurs'!AA182="Cambodge",'Infos voyageurs'!AC182="octobre"),'Infos voyageurs'!AG182,"")</f>
        <v/>
      </c>
      <c r="M192" s="58" t="str">
        <f>IF(AND('Infos voyageurs'!AA182="Cambodge",'Infos voyageurs'!AC182="novembre"),'Infos voyageurs'!AG182,"")</f>
        <v/>
      </c>
      <c r="N192" s="58" t="str">
        <f>IF(AND('Infos voyageurs'!AA182="Cambodge",'Infos voyageurs'!AC182="décembre"),'Infos voyageurs'!AG182,"")</f>
        <v/>
      </c>
      <c r="O192" s="4"/>
      <c r="P192" s="1"/>
      <c r="Q192" s="14"/>
      <c r="R192" s="24" t="str">
        <f>IF('Infos voyageurs'!AA182="Cambodge",'Infos voyageurs'!AI182,"")</f>
        <v/>
      </c>
      <c r="S192" s="14"/>
      <c r="T192" s="68"/>
      <c r="U192" s="54" t="str">
        <f>IF('Infos voyageurs'!AE182="Cambodge",'Infos voyageurs'!AL182,"")</f>
        <v/>
      </c>
      <c r="V192" s="68"/>
      <c r="W192" s="69"/>
      <c r="X192" s="56" t="str">
        <f>IF('Infos voyageurs'!AA182="Cambodge",'Infos voyageurs'!AN182,"")</f>
        <v/>
      </c>
      <c r="Y192" s="69"/>
      <c r="Z192" s="70"/>
      <c r="AA192" s="58">
        <f t="shared" si="6"/>
        <v>0</v>
      </c>
      <c r="AB192" s="70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</row>
    <row r="193" spans="1:185" s="30" customFormat="1" x14ac:dyDescent="0.2">
      <c r="A193" s="1" t="str">
        <f>IF('Infos voyageurs'!AA183="Cambodge",'Infos voyageurs'!B183,"")</f>
        <v/>
      </c>
      <c r="B193" s="61">
        <f t="shared" si="5"/>
        <v>0</v>
      </c>
      <c r="C193" s="24" t="str">
        <f>IF(AND('Infos voyageurs'!AA183="Cambodge",'Infos voyageurs'!AC183="janvier"),'Infos voyageurs'!AG183,"")</f>
        <v/>
      </c>
      <c r="D193" s="24" t="str">
        <f>IF(AND('Infos voyageurs'!AA183="Cambodge",'Infos voyageurs'!AC183="février"),'Infos voyageurs'!AG183,"")</f>
        <v/>
      </c>
      <c r="E193" s="24" t="str">
        <f>IF(AND('Infos voyageurs'!AA183="Cambodge",'Infos voyageurs'!AC183="mars"),'Infos voyageurs'!AG183,"")</f>
        <v/>
      </c>
      <c r="F193" s="54" t="str">
        <f>IF(AND('Infos voyageurs'!AA183="Cambodge",'Infos voyageurs'!AC183="avril"),'Infos voyageurs'!AG183,"")</f>
        <v/>
      </c>
      <c r="G193" s="54" t="str">
        <f>IF(AND('Infos voyageurs'!AA183="Cambodge",'Infos voyageurs'!AC183="mai"),'Infos voyageurs'!AG183,"")</f>
        <v/>
      </c>
      <c r="H193" s="54" t="str">
        <f>IF(AND('Infos voyageurs'!AA184="Cambodge",'Infos voyageurs'!AC184="juin"),'Infos voyageurs'!AG184,"")</f>
        <v/>
      </c>
      <c r="I193" s="56" t="str">
        <f>IF(AND('Infos voyageurs'!AA183="Cambodge",'Infos voyageurs'!AC183="juillet"),'Infos voyageurs'!AG183,"")</f>
        <v/>
      </c>
      <c r="J193" s="56" t="str">
        <f>IF(AND('Infos voyageurs'!AA183="Cambodge",'Infos voyageurs'!AC183="août"),'Infos voyageurs'!AG183,"")</f>
        <v/>
      </c>
      <c r="K193" s="56" t="str">
        <f>IF(AND('Infos voyageurs'!AA183="Cambodge",'Infos voyageurs'!AC183="septembre"),'Infos voyageurs'!AG183,"")</f>
        <v/>
      </c>
      <c r="L193" s="58" t="str">
        <f>IF(AND('Infos voyageurs'!AA183="Cambodge",'Infos voyageurs'!AC183="octobre"),'Infos voyageurs'!AG183,"")</f>
        <v/>
      </c>
      <c r="M193" s="58" t="str">
        <f>IF(AND('Infos voyageurs'!AA183="Cambodge",'Infos voyageurs'!AC183="novembre"),'Infos voyageurs'!AG183,"")</f>
        <v/>
      </c>
      <c r="N193" s="58" t="str">
        <f>IF(AND('Infos voyageurs'!AA183="Cambodge",'Infos voyageurs'!AC183="décembre"),'Infos voyageurs'!AG183,"")</f>
        <v/>
      </c>
      <c r="O193" s="4"/>
      <c r="P193" s="1"/>
      <c r="Q193" s="14"/>
      <c r="R193" s="24" t="str">
        <f>IF('Infos voyageurs'!AA183="Cambodge",'Infos voyageurs'!AI183,"")</f>
        <v/>
      </c>
      <c r="S193" s="14"/>
      <c r="T193" s="68"/>
      <c r="U193" s="54" t="str">
        <f>IF('Infos voyageurs'!AE183="Cambodge",'Infos voyageurs'!AL183,"")</f>
        <v/>
      </c>
      <c r="V193" s="68"/>
      <c r="W193" s="69"/>
      <c r="X193" s="56" t="str">
        <f>IF('Infos voyageurs'!AA183="Cambodge",'Infos voyageurs'!AN183,"")</f>
        <v/>
      </c>
      <c r="Y193" s="69"/>
      <c r="Z193" s="70"/>
      <c r="AA193" s="58">
        <f t="shared" si="6"/>
        <v>0</v>
      </c>
      <c r="AB193" s="70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</row>
    <row r="194" spans="1:185" s="30" customFormat="1" x14ac:dyDescent="0.2">
      <c r="A194" s="1" t="str">
        <f>IF('Infos voyageurs'!AA184="Cambodge",'Infos voyageurs'!B184,"")</f>
        <v/>
      </c>
      <c r="B194" s="61">
        <f t="shared" si="5"/>
        <v>0</v>
      </c>
      <c r="C194" s="24" t="str">
        <f>IF(AND('Infos voyageurs'!AA184="Cambodge",'Infos voyageurs'!AC184="janvier"),'Infos voyageurs'!AG184,"")</f>
        <v/>
      </c>
      <c r="D194" s="24" t="str">
        <f>IF(AND('Infos voyageurs'!AA184="Cambodge",'Infos voyageurs'!AC184="février"),'Infos voyageurs'!AG184,"")</f>
        <v/>
      </c>
      <c r="E194" s="24" t="str">
        <f>IF(AND('Infos voyageurs'!AA184="Cambodge",'Infos voyageurs'!AC184="mars"),'Infos voyageurs'!AG184,"")</f>
        <v/>
      </c>
      <c r="F194" s="54" t="str">
        <f>IF(AND('Infos voyageurs'!AA184="Cambodge",'Infos voyageurs'!AC184="avril"),'Infos voyageurs'!AG184,"")</f>
        <v/>
      </c>
      <c r="G194" s="54" t="str">
        <f>IF(AND('Infos voyageurs'!AA184="Cambodge",'Infos voyageurs'!AC184="mai"),'Infos voyageurs'!AG184,"")</f>
        <v/>
      </c>
      <c r="H194" s="54" t="str">
        <f>IF(AND('Infos voyageurs'!AA185="Cambodge",'Infos voyageurs'!AC185="juin"),'Infos voyageurs'!AG185,"")</f>
        <v/>
      </c>
      <c r="I194" s="56" t="str">
        <f>IF(AND('Infos voyageurs'!AA184="Cambodge",'Infos voyageurs'!AC184="juillet"),'Infos voyageurs'!AG184,"")</f>
        <v/>
      </c>
      <c r="J194" s="56" t="str">
        <f>IF(AND('Infos voyageurs'!AA184="Cambodge",'Infos voyageurs'!AC184="août"),'Infos voyageurs'!AG184,"")</f>
        <v/>
      </c>
      <c r="K194" s="56" t="str">
        <f>IF(AND('Infos voyageurs'!AA184="Cambodge",'Infos voyageurs'!AC184="septembre"),'Infos voyageurs'!AG184,"")</f>
        <v/>
      </c>
      <c r="L194" s="58" t="str">
        <f>IF(AND('Infos voyageurs'!AA184="Cambodge",'Infos voyageurs'!AC184="octobre"),'Infos voyageurs'!AG184,"")</f>
        <v/>
      </c>
      <c r="M194" s="58" t="str">
        <f>IF(AND('Infos voyageurs'!AA184="Cambodge",'Infos voyageurs'!AC184="novembre"),'Infos voyageurs'!AG184,"")</f>
        <v/>
      </c>
      <c r="N194" s="58" t="str">
        <f>IF(AND('Infos voyageurs'!AA184="Cambodge",'Infos voyageurs'!AC184="décembre"),'Infos voyageurs'!AG184,"")</f>
        <v/>
      </c>
      <c r="O194" s="4"/>
      <c r="P194" s="1"/>
      <c r="Q194" s="14"/>
      <c r="R194" s="24" t="str">
        <f>IF('Infos voyageurs'!AA184="Cambodge",'Infos voyageurs'!AI184,"")</f>
        <v/>
      </c>
      <c r="S194" s="14"/>
      <c r="T194" s="68"/>
      <c r="U194" s="54" t="str">
        <f>IF('Infos voyageurs'!AE184="Cambodge",'Infos voyageurs'!AL184,"")</f>
        <v/>
      </c>
      <c r="V194" s="68"/>
      <c r="W194" s="69"/>
      <c r="X194" s="56" t="str">
        <f>IF('Infos voyageurs'!AA184="Cambodge",'Infos voyageurs'!AN184,"")</f>
        <v/>
      </c>
      <c r="Y194" s="69"/>
      <c r="Z194" s="70"/>
      <c r="AA194" s="58">
        <f t="shared" si="6"/>
        <v>0</v>
      </c>
      <c r="AB194" s="70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</row>
    <row r="195" spans="1:185" s="30" customFormat="1" x14ac:dyDescent="0.2">
      <c r="A195" s="1" t="str">
        <f>IF('Infos voyageurs'!AA185="Cambodge",'Infos voyageurs'!B185,"")</f>
        <v/>
      </c>
      <c r="B195" s="61">
        <f t="shared" si="5"/>
        <v>0</v>
      </c>
      <c r="C195" s="24" t="str">
        <f>IF(AND('Infos voyageurs'!AA185="Cambodge",'Infos voyageurs'!AC185="janvier"),'Infos voyageurs'!AG185,"")</f>
        <v/>
      </c>
      <c r="D195" s="24" t="str">
        <f>IF(AND('Infos voyageurs'!AA185="Cambodge",'Infos voyageurs'!AC185="février"),'Infos voyageurs'!AG185,"")</f>
        <v/>
      </c>
      <c r="E195" s="24" t="str">
        <f>IF(AND('Infos voyageurs'!AA185="Cambodge",'Infos voyageurs'!AC185="mars"),'Infos voyageurs'!AG185,"")</f>
        <v/>
      </c>
      <c r="F195" s="54" t="str">
        <f>IF(AND('Infos voyageurs'!AA185="Cambodge",'Infos voyageurs'!AC185="avril"),'Infos voyageurs'!AG185,"")</f>
        <v/>
      </c>
      <c r="G195" s="54" t="str">
        <f>IF(AND('Infos voyageurs'!AA185="Cambodge",'Infos voyageurs'!AC185="mai"),'Infos voyageurs'!AG185,"")</f>
        <v/>
      </c>
      <c r="H195" s="54" t="str">
        <f>IF(AND('Infos voyageurs'!AA186="Cambodge",'Infos voyageurs'!AC186="juin"),'Infos voyageurs'!AG186,"")</f>
        <v/>
      </c>
      <c r="I195" s="56" t="str">
        <f>IF(AND('Infos voyageurs'!AA185="Cambodge",'Infos voyageurs'!AC185="juillet"),'Infos voyageurs'!AG185,"")</f>
        <v/>
      </c>
      <c r="J195" s="56" t="str">
        <f>IF(AND('Infos voyageurs'!AA185="Cambodge",'Infos voyageurs'!AC185="août"),'Infos voyageurs'!AG185,"")</f>
        <v/>
      </c>
      <c r="K195" s="56" t="str">
        <f>IF(AND('Infos voyageurs'!AA185="Cambodge",'Infos voyageurs'!AC185="septembre"),'Infos voyageurs'!AG185,"")</f>
        <v/>
      </c>
      <c r="L195" s="58" t="str">
        <f>IF(AND('Infos voyageurs'!AA185="Cambodge",'Infos voyageurs'!AC185="octobre"),'Infos voyageurs'!AG185,"")</f>
        <v/>
      </c>
      <c r="M195" s="58" t="str">
        <f>IF(AND('Infos voyageurs'!AA185="Cambodge",'Infos voyageurs'!AC185="novembre"),'Infos voyageurs'!AG185,"")</f>
        <v/>
      </c>
      <c r="N195" s="58" t="str">
        <f>IF(AND('Infos voyageurs'!AA185="Cambodge",'Infos voyageurs'!AC185="décembre"),'Infos voyageurs'!AG185,"")</f>
        <v/>
      </c>
      <c r="O195" s="4"/>
      <c r="P195" s="1"/>
      <c r="Q195" s="14"/>
      <c r="R195" s="24" t="str">
        <f>IF('Infos voyageurs'!AA185="Cambodge",'Infos voyageurs'!AI185,"")</f>
        <v/>
      </c>
      <c r="S195" s="14"/>
      <c r="T195" s="68"/>
      <c r="U195" s="54" t="str">
        <f>IF('Infos voyageurs'!AE185="Cambodge",'Infos voyageurs'!AL185,"")</f>
        <v/>
      </c>
      <c r="V195" s="68"/>
      <c r="W195" s="69"/>
      <c r="X195" s="56" t="str">
        <f>IF('Infos voyageurs'!AA185="Cambodge",'Infos voyageurs'!AN185,"")</f>
        <v/>
      </c>
      <c r="Y195" s="69"/>
      <c r="Z195" s="70"/>
      <c r="AA195" s="58">
        <f t="shared" si="6"/>
        <v>0</v>
      </c>
      <c r="AB195" s="70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</row>
    <row r="196" spans="1:185" s="30" customFormat="1" x14ac:dyDescent="0.2">
      <c r="A196" s="1" t="str">
        <f>IF('Infos voyageurs'!AA186="Cambodge",'Infos voyageurs'!B186,"")</f>
        <v/>
      </c>
      <c r="B196" s="61">
        <f t="shared" si="5"/>
        <v>0</v>
      </c>
      <c r="C196" s="24" t="str">
        <f>IF(AND('Infos voyageurs'!AA186="Cambodge",'Infos voyageurs'!AC186="janvier"),'Infos voyageurs'!AG186,"")</f>
        <v/>
      </c>
      <c r="D196" s="24" t="str">
        <f>IF(AND('Infos voyageurs'!AA186="Cambodge",'Infos voyageurs'!AC186="février"),'Infos voyageurs'!AG186,"")</f>
        <v/>
      </c>
      <c r="E196" s="24" t="str">
        <f>IF(AND('Infos voyageurs'!AA186="Cambodge",'Infos voyageurs'!AC186="mars"),'Infos voyageurs'!AG186,"")</f>
        <v/>
      </c>
      <c r="F196" s="54" t="str">
        <f>IF(AND('Infos voyageurs'!AA186="Cambodge",'Infos voyageurs'!AC186="avril"),'Infos voyageurs'!AG186,"")</f>
        <v/>
      </c>
      <c r="G196" s="54" t="str">
        <f>IF(AND('Infos voyageurs'!AA186="Cambodge",'Infos voyageurs'!AC186="mai"),'Infos voyageurs'!AG186,"")</f>
        <v/>
      </c>
      <c r="H196" s="54" t="str">
        <f>IF(AND('Infos voyageurs'!AA187="Cambodge",'Infos voyageurs'!AC187="juin"),'Infos voyageurs'!AG187,"")</f>
        <v/>
      </c>
      <c r="I196" s="56" t="str">
        <f>IF(AND('Infos voyageurs'!AA186="Cambodge",'Infos voyageurs'!AC186="juillet"),'Infos voyageurs'!AG186,"")</f>
        <v/>
      </c>
      <c r="J196" s="56" t="str">
        <f>IF(AND('Infos voyageurs'!AA186="Cambodge",'Infos voyageurs'!AC186="août"),'Infos voyageurs'!AG186,"")</f>
        <v/>
      </c>
      <c r="K196" s="56" t="str">
        <f>IF(AND('Infos voyageurs'!AA186="Cambodge",'Infos voyageurs'!AC186="septembre"),'Infos voyageurs'!AG186,"")</f>
        <v/>
      </c>
      <c r="L196" s="58" t="str">
        <f>IF(AND('Infos voyageurs'!AA186="Cambodge",'Infos voyageurs'!AC186="octobre"),'Infos voyageurs'!AG186,"")</f>
        <v/>
      </c>
      <c r="M196" s="58" t="str">
        <f>IF(AND('Infos voyageurs'!AA186="Cambodge",'Infos voyageurs'!AC186="novembre"),'Infos voyageurs'!AG186,"")</f>
        <v/>
      </c>
      <c r="N196" s="58" t="str">
        <f>IF(AND('Infos voyageurs'!AA186="Cambodge",'Infos voyageurs'!AC186="décembre"),'Infos voyageurs'!AG186,"")</f>
        <v/>
      </c>
      <c r="O196" s="4"/>
      <c r="P196" s="1"/>
      <c r="Q196" s="14"/>
      <c r="R196" s="24" t="str">
        <f>IF('Infos voyageurs'!AA186="Cambodge",'Infos voyageurs'!AI186,"")</f>
        <v/>
      </c>
      <c r="S196" s="14"/>
      <c r="T196" s="68"/>
      <c r="U196" s="54" t="str">
        <f>IF('Infos voyageurs'!AE186="Cambodge",'Infos voyageurs'!AL186,"")</f>
        <v/>
      </c>
      <c r="V196" s="68"/>
      <c r="W196" s="69"/>
      <c r="X196" s="56" t="str">
        <f>IF('Infos voyageurs'!AA186="Cambodge",'Infos voyageurs'!AN186,"")</f>
        <v/>
      </c>
      <c r="Y196" s="69"/>
      <c r="Z196" s="70"/>
      <c r="AA196" s="58">
        <f t="shared" si="6"/>
        <v>0</v>
      </c>
      <c r="AB196" s="70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</row>
    <row r="197" spans="1:185" s="39" customFormat="1" ht="17" thickBot="1" x14ac:dyDescent="0.25">
      <c r="A197" s="1" t="str">
        <f>IF('Infos voyageurs'!AA187="Cambodge",'Infos voyageurs'!B187,"")</f>
        <v/>
      </c>
      <c r="B197" s="61">
        <f t="shared" si="5"/>
        <v>0</v>
      </c>
      <c r="C197" s="24" t="str">
        <f>IF(AND('Infos voyageurs'!AA187="Cambodge",'Infos voyageurs'!AC187="janvier"),'Infos voyageurs'!AG187,"")</f>
        <v/>
      </c>
      <c r="D197" s="24" t="str">
        <f>IF(AND('Infos voyageurs'!AA187="Cambodge",'Infos voyageurs'!AC187="février"),'Infos voyageurs'!AG187,"")</f>
        <v/>
      </c>
      <c r="E197" s="24" t="str">
        <f>IF(AND('Infos voyageurs'!AA187="Cambodge",'Infos voyageurs'!AC187="mars"),'Infos voyageurs'!AG187,"")</f>
        <v/>
      </c>
      <c r="F197" s="54" t="str">
        <f>IF(AND('Infos voyageurs'!AA187="Cambodge",'Infos voyageurs'!AC187="avril"),'Infos voyageurs'!AG187,"")</f>
        <v/>
      </c>
      <c r="G197" s="54" t="str">
        <f>IF(AND('Infos voyageurs'!AA187="Cambodge",'Infos voyageurs'!AC187="mai"),'Infos voyageurs'!AG187,"")</f>
        <v/>
      </c>
      <c r="H197" s="54" t="str">
        <f>IF(AND('Infos voyageurs'!AA188="Cambodge",'Infos voyageurs'!AC188="juin"),'Infos voyageurs'!AG188,"")</f>
        <v/>
      </c>
      <c r="I197" s="56" t="str">
        <f>IF(AND('Infos voyageurs'!AA187="Cambodge",'Infos voyageurs'!AC187="juillet"),'Infos voyageurs'!AG187,"")</f>
        <v/>
      </c>
      <c r="J197" s="56" t="str">
        <f>IF(AND('Infos voyageurs'!AA187="Cambodge",'Infos voyageurs'!AC187="août"),'Infos voyageurs'!AG187,"")</f>
        <v/>
      </c>
      <c r="K197" s="56" t="str">
        <f>IF(AND('Infos voyageurs'!AA187="Cambodge",'Infos voyageurs'!AC187="septembre"),'Infos voyageurs'!AG187,"")</f>
        <v/>
      </c>
      <c r="L197" s="58" t="str">
        <f>IF(AND('Infos voyageurs'!AA187="Cambodge",'Infos voyageurs'!AC187="octobre"),'Infos voyageurs'!AG187,"")</f>
        <v/>
      </c>
      <c r="M197" s="58" t="str">
        <f>IF(AND('Infos voyageurs'!AA187="Cambodge",'Infos voyageurs'!AC187="novembre"),'Infos voyageurs'!AG187,"")</f>
        <v/>
      </c>
      <c r="N197" s="58" t="str">
        <f>IF(AND('Infos voyageurs'!AA187="Cambodge",'Infos voyageurs'!AC187="décembre"),'Infos voyageurs'!AG187,"")</f>
        <v/>
      </c>
      <c r="O197" s="4"/>
      <c r="P197" s="1"/>
      <c r="Q197" s="14"/>
      <c r="R197" s="24" t="str">
        <f>IF('Infos voyageurs'!AA187="Cambodge",'Infos voyageurs'!AI187,"")</f>
        <v/>
      </c>
      <c r="S197" s="14"/>
      <c r="T197" s="68"/>
      <c r="U197" s="54" t="str">
        <f>IF('Infos voyageurs'!AE187="Cambodge",'Infos voyageurs'!AL187,"")</f>
        <v/>
      </c>
      <c r="V197" s="68"/>
      <c r="W197" s="69"/>
      <c r="X197" s="56" t="str">
        <f>IF('Infos voyageurs'!AA187="Cambodge",'Infos voyageurs'!AN187,"")</f>
        <v/>
      </c>
      <c r="Y197" s="69"/>
      <c r="Z197" s="70"/>
      <c r="AA197" s="58">
        <f t="shared" si="6"/>
        <v>0</v>
      </c>
      <c r="AB197" s="70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</row>
    <row r="198" spans="1:185" ht="16" customHeight="1" x14ac:dyDescent="0.2">
      <c r="A198" s="1" t="str">
        <f>IF('Infos voyageurs'!AA188="Cambodge",'Infos voyageurs'!B188,"")</f>
        <v/>
      </c>
      <c r="B198" s="61">
        <f t="shared" si="5"/>
        <v>0</v>
      </c>
      <c r="C198" s="24" t="str">
        <f>IF(AND('Infos voyageurs'!AA188="Cambodge",'Infos voyageurs'!AC188="janvier"),'Infos voyageurs'!AG188,"")</f>
        <v/>
      </c>
      <c r="D198" s="24" t="str">
        <f>IF(AND('Infos voyageurs'!AA188="Cambodge",'Infos voyageurs'!AC188="février"),'Infos voyageurs'!AG188,"")</f>
        <v/>
      </c>
      <c r="E198" s="24" t="str">
        <f>IF(AND('Infos voyageurs'!AA188="Cambodge",'Infos voyageurs'!AC188="mars"),'Infos voyageurs'!AG188,"")</f>
        <v/>
      </c>
      <c r="F198" s="54" t="str">
        <f>IF(AND('Infos voyageurs'!AA188="Cambodge",'Infos voyageurs'!AC188="avril"),'Infos voyageurs'!AG188,"")</f>
        <v/>
      </c>
      <c r="G198" s="54" t="str">
        <f>IF(AND('Infos voyageurs'!AA188="Cambodge",'Infos voyageurs'!AC188="mai"),'Infos voyageurs'!AG188,"")</f>
        <v/>
      </c>
      <c r="H198" s="54" t="str">
        <f>IF(AND('Infos voyageurs'!AA189="Cambodge",'Infos voyageurs'!AC189="juin"),'Infos voyageurs'!AG189,"")</f>
        <v/>
      </c>
      <c r="I198" s="56" t="str">
        <f>IF(AND('Infos voyageurs'!AA188="Cambodge",'Infos voyageurs'!AC188="juillet"),'Infos voyageurs'!AG188,"")</f>
        <v/>
      </c>
      <c r="J198" s="56" t="str">
        <f>IF(AND('Infos voyageurs'!AA188="Cambodge",'Infos voyageurs'!AC188="août"),'Infos voyageurs'!AG188,"")</f>
        <v/>
      </c>
      <c r="K198" s="56" t="str">
        <f>IF(AND('Infos voyageurs'!AA188="Cambodge",'Infos voyageurs'!AC188="septembre"),'Infos voyageurs'!AG188,"")</f>
        <v/>
      </c>
      <c r="L198" s="58" t="str">
        <f>IF(AND('Infos voyageurs'!AA188="Cambodge",'Infos voyageurs'!AC188="octobre"),'Infos voyageurs'!AG188,"")</f>
        <v/>
      </c>
      <c r="M198" s="58" t="str">
        <f>IF(AND('Infos voyageurs'!AA188="Cambodge",'Infos voyageurs'!AC188="novembre"),'Infos voyageurs'!AG188,"")</f>
        <v/>
      </c>
      <c r="N198" s="58" t="str">
        <f>IF(AND('Infos voyageurs'!AA188="Cambodge",'Infos voyageurs'!AC188="décembre"),'Infos voyageurs'!AG188,"")</f>
        <v/>
      </c>
      <c r="P198" s="1"/>
      <c r="Q198" s="14"/>
      <c r="R198" s="24" t="str">
        <f>IF('Infos voyageurs'!AA188="Cambodge",'Infos voyageurs'!AI188,"")</f>
        <v/>
      </c>
      <c r="S198" s="14"/>
      <c r="T198" s="68"/>
      <c r="U198" s="54" t="str">
        <f>IF('Infos voyageurs'!AE188="Cambodge",'Infos voyageurs'!AL188,"")</f>
        <v/>
      </c>
      <c r="V198" s="68"/>
      <c r="W198" s="69"/>
      <c r="X198" s="56" t="str">
        <f>IF('Infos voyageurs'!AA188="Cambodge",'Infos voyageurs'!AN188,"")</f>
        <v/>
      </c>
      <c r="Y198" s="69"/>
      <c r="Z198" s="70"/>
      <c r="AA198" s="58">
        <f t="shared" si="6"/>
        <v>0</v>
      </c>
      <c r="AB198" s="70"/>
    </row>
    <row r="199" spans="1:185" ht="16" customHeight="1" x14ac:dyDescent="0.2">
      <c r="A199" s="1" t="str">
        <f>IF('Infos voyageurs'!AA189="Cambodge",'Infos voyageurs'!B189,"")</f>
        <v/>
      </c>
      <c r="B199" s="61">
        <f t="shared" si="5"/>
        <v>0</v>
      </c>
      <c r="C199" s="24" t="str">
        <f>IF(AND('Infos voyageurs'!AA189="Cambodge",'Infos voyageurs'!AC189="janvier"),'Infos voyageurs'!AG189,"")</f>
        <v/>
      </c>
      <c r="D199" s="24" t="str">
        <f>IF(AND('Infos voyageurs'!AA189="Cambodge",'Infos voyageurs'!AC189="février"),'Infos voyageurs'!AG189,"")</f>
        <v/>
      </c>
      <c r="E199" s="24" t="str">
        <f>IF(AND('Infos voyageurs'!AA189="Cambodge",'Infos voyageurs'!AC189="mars"),'Infos voyageurs'!AG189,"")</f>
        <v/>
      </c>
      <c r="F199" s="54" t="str">
        <f>IF(AND('Infos voyageurs'!AA189="Cambodge",'Infos voyageurs'!AC189="avril"),'Infos voyageurs'!AG189,"")</f>
        <v/>
      </c>
      <c r="G199" s="54" t="str">
        <f>IF(AND('Infos voyageurs'!AA189="Cambodge",'Infos voyageurs'!AC189="mai"),'Infos voyageurs'!AG189,"")</f>
        <v/>
      </c>
      <c r="H199" s="54" t="str">
        <f>IF(AND('Infos voyageurs'!AA190="Cambodge",'Infos voyageurs'!AC190="juin"),'Infos voyageurs'!AG190,"")</f>
        <v/>
      </c>
      <c r="I199" s="56" t="str">
        <f>IF(AND('Infos voyageurs'!AA189="Cambodge",'Infos voyageurs'!AC189="juillet"),'Infos voyageurs'!AG189,"")</f>
        <v/>
      </c>
      <c r="J199" s="56" t="str">
        <f>IF(AND('Infos voyageurs'!AA189="Cambodge",'Infos voyageurs'!AC189="août"),'Infos voyageurs'!AG189,"")</f>
        <v/>
      </c>
      <c r="K199" s="56" t="str">
        <f>IF(AND('Infos voyageurs'!AA189="Cambodge",'Infos voyageurs'!AC189="septembre"),'Infos voyageurs'!AG189,"")</f>
        <v/>
      </c>
      <c r="L199" s="58" t="str">
        <f>IF(AND('Infos voyageurs'!AA189="Cambodge",'Infos voyageurs'!AC189="octobre"),'Infos voyageurs'!AG189,"")</f>
        <v/>
      </c>
      <c r="M199" s="58" t="str">
        <f>IF(AND('Infos voyageurs'!AA189="Cambodge",'Infos voyageurs'!AC189="novembre"),'Infos voyageurs'!AG189,"")</f>
        <v/>
      </c>
      <c r="N199" s="58" t="str">
        <f>IF(AND('Infos voyageurs'!AA189="Cambodge",'Infos voyageurs'!AC189="décembre"),'Infos voyageurs'!AG189,"")</f>
        <v/>
      </c>
      <c r="P199" s="1"/>
      <c r="Q199" s="14"/>
      <c r="R199" s="24" t="str">
        <f>IF('Infos voyageurs'!AA189="Cambodge",'Infos voyageurs'!AI189,"")</f>
        <v/>
      </c>
      <c r="S199" s="14"/>
      <c r="T199" s="68"/>
      <c r="U199" s="54" t="str">
        <f>IF('Infos voyageurs'!AE189="Cambodge",'Infos voyageurs'!AL189,"")</f>
        <v/>
      </c>
      <c r="V199" s="68"/>
      <c r="W199" s="69"/>
      <c r="X199" s="56" t="str">
        <f>IF('Infos voyageurs'!AA189="Cambodge",'Infos voyageurs'!AN189,"")</f>
        <v/>
      </c>
      <c r="Y199" s="69"/>
      <c r="Z199" s="70"/>
      <c r="AA199" s="58">
        <f t="shared" si="6"/>
        <v>0</v>
      </c>
      <c r="AB199" s="70"/>
    </row>
    <row r="200" spans="1:185" ht="16" customHeight="1" x14ac:dyDescent="0.2">
      <c r="A200" s="1" t="str">
        <f>IF('Infos voyageurs'!AA190="Cambodge",'Infos voyageurs'!B190,"")</f>
        <v/>
      </c>
      <c r="B200" s="61">
        <f t="shared" si="5"/>
        <v>0</v>
      </c>
      <c r="C200" s="24" t="str">
        <f>IF(AND('Infos voyageurs'!AA190="Cambodge",'Infos voyageurs'!AC190="janvier"),'Infos voyageurs'!AG190,"")</f>
        <v/>
      </c>
      <c r="D200" s="24" t="str">
        <f>IF(AND('Infos voyageurs'!AA190="Cambodge",'Infos voyageurs'!AC190="février"),'Infos voyageurs'!AG190,"")</f>
        <v/>
      </c>
      <c r="E200" s="24" t="str">
        <f>IF(AND('Infos voyageurs'!AA190="Cambodge",'Infos voyageurs'!AC190="mars"),'Infos voyageurs'!AG190,"")</f>
        <v/>
      </c>
      <c r="F200" s="54" t="str">
        <f>IF(AND('Infos voyageurs'!AA190="Cambodge",'Infos voyageurs'!AC190="avril"),'Infos voyageurs'!AG190,"")</f>
        <v/>
      </c>
      <c r="G200" s="54" t="str">
        <f>IF(AND('Infos voyageurs'!AA190="Cambodge",'Infos voyageurs'!AC190="mai"),'Infos voyageurs'!AG190,"")</f>
        <v/>
      </c>
      <c r="H200" s="54" t="str">
        <f>IF(AND('Infos voyageurs'!AA191="Cambodge",'Infos voyageurs'!AC191="juin"),'Infos voyageurs'!AG191,"")</f>
        <v/>
      </c>
      <c r="I200" s="56" t="str">
        <f>IF(AND('Infos voyageurs'!AA190="Cambodge",'Infos voyageurs'!AC190="juillet"),'Infos voyageurs'!AG190,"")</f>
        <v/>
      </c>
      <c r="J200" s="56" t="str">
        <f>IF(AND('Infos voyageurs'!AA190="Cambodge",'Infos voyageurs'!AC190="août"),'Infos voyageurs'!AG190,"")</f>
        <v/>
      </c>
      <c r="K200" s="56" t="str">
        <f>IF(AND('Infos voyageurs'!AA190="Cambodge",'Infos voyageurs'!AC190="septembre"),'Infos voyageurs'!AG190,"")</f>
        <v/>
      </c>
      <c r="L200" s="58" t="str">
        <f>IF(AND('Infos voyageurs'!AA190="Cambodge",'Infos voyageurs'!AC190="octobre"),'Infos voyageurs'!AG190,"")</f>
        <v/>
      </c>
      <c r="M200" s="58" t="str">
        <f>IF(AND('Infos voyageurs'!AA190="Cambodge",'Infos voyageurs'!AC190="novembre"),'Infos voyageurs'!AG190,"")</f>
        <v/>
      </c>
      <c r="N200" s="58" t="str">
        <f>IF(AND('Infos voyageurs'!AA190="Cambodge",'Infos voyageurs'!AC190="décembre"),'Infos voyageurs'!AG190,"")</f>
        <v/>
      </c>
      <c r="P200" s="1"/>
      <c r="Q200" s="14"/>
      <c r="R200" s="24" t="str">
        <f>IF('Infos voyageurs'!AA190="Cambodge",'Infos voyageurs'!AI190,"")</f>
        <v/>
      </c>
      <c r="S200" s="14"/>
      <c r="T200" s="68"/>
      <c r="U200" s="54" t="str">
        <f>IF('Infos voyageurs'!AE190="Cambodge",'Infos voyageurs'!AL190,"")</f>
        <v/>
      </c>
      <c r="V200" s="68"/>
      <c r="W200" s="69"/>
      <c r="X200" s="56" t="str">
        <f>IF('Infos voyageurs'!AA190="Cambodge",'Infos voyageurs'!AN190,"")</f>
        <v/>
      </c>
      <c r="Y200" s="69"/>
      <c r="Z200" s="70"/>
      <c r="AA200" s="58">
        <f t="shared" si="6"/>
        <v>0</v>
      </c>
      <c r="AB200" s="70"/>
    </row>
    <row r="201" spans="1:185" ht="16" customHeight="1" x14ac:dyDescent="0.2">
      <c r="A201" s="1" t="str">
        <f>IF('Infos voyageurs'!AA191="Cambodge",'Infos voyageurs'!B191,"")</f>
        <v/>
      </c>
      <c r="B201" s="61">
        <f t="shared" si="5"/>
        <v>0</v>
      </c>
      <c r="C201" s="24" t="str">
        <f>IF(AND('Infos voyageurs'!AA191="Cambodge",'Infos voyageurs'!AC191="janvier"),'Infos voyageurs'!AG191,"")</f>
        <v/>
      </c>
      <c r="D201" s="24" t="str">
        <f>IF(AND('Infos voyageurs'!AA191="Cambodge",'Infos voyageurs'!AC191="février"),'Infos voyageurs'!AG191,"")</f>
        <v/>
      </c>
      <c r="E201" s="24" t="str">
        <f>IF(AND('Infos voyageurs'!AA191="Cambodge",'Infos voyageurs'!AC191="mars"),'Infos voyageurs'!AG191,"")</f>
        <v/>
      </c>
      <c r="F201" s="54" t="str">
        <f>IF(AND('Infos voyageurs'!AA191="Cambodge",'Infos voyageurs'!AC191="avril"),'Infos voyageurs'!AG191,"")</f>
        <v/>
      </c>
      <c r="G201" s="54" t="str">
        <f>IF(AND('Infos voyageurs'!AA191="Cambodge",'Infos voyageurs'!AC191="mai"),'Infos voyageurs'!AG191,"")</f>
        <v/>
      </c>
      <c r="H201" s="54" t="str">
        <f>IF(AND('Infos voyageurs'!AA192="Cambodge",'Infos voyageurs'!AC192="juin"),'Infos voyageurs'!AG192,"")</f>
        <v/>
      </c>
      <c r="I201" s="56" t="str">
        <f>IF(AND('Infos voyageurs'!AA191="Cambodge",'Infos voyageurs'!AC191="juillet"),'Infos voyageurs'!AG191,"")</f>
        <v/>
      </c>
      <c r="J201" s="56" t="str">
        <f>IF(AND('Infos voyageurs'!AA191="Cambodge",'Infos voyageurs'!AC191="août"),'Infos voyageurs'!AG191,"")</f>
        <v/>
      </c>
      <c r="K201" s="56" t="str">
        <f>IF(AND('Infos voyageurs'!AA191="Cambodge",'Infos voyageurs'!AC191="septembre"),'Infos voyageurs'!AG191,"")</f>
        <v/>
      </c>
      <c r="L201" s="58" t="str">
        <f>IF(AND('Infos voyageurs'!AA191="Cambodge",'Infos voyageurs'!AC191="octobre"),'Infos voyageurs'!AG191,"")</f>
        <v/>
      </c>
      <c r="M201" s="58" t="str">
        <f>IF(AND('Infos voyageurs'!AA191="Cambodge",'Infos voyageurs'!AC191="novembre"),'Infos voyageurs'!AG191,"")</f>
        <v/>
      </c>
      <c r="N201" s="58" t="str">
        <f>IF(AND('Infos voyageurs'!AA191="Cambodge",'Infos voyageurs'!AC191="décembre"),'Infos voyageurs'!AG191,"")</f>
        <v/>
      </c>
      <c r="P201" s="1"/>
      <c r="Q201" s="14"/>
      <c r="R201" s="24" t="str">
        <f>IF('Infos voyageurs'!AA191="Cambodge",'Infos voyageurs'!AI191,"")</f>
        <v/>
      </c>
      <c r="S201" s="14"/>
      <c r="T201" s="68"/>
      <c r="U201" s="54" t="str">
        <f>IF('Infos voyageurs'!AE191="Cambodge",'Infos voyageurs'!AL191,"")</f>
        <v/>
      </c>
      <c r="V201" s="68"/>
      <c r="W201" s="69"/>
      <c r="X201" s="56" t="str">
        <f>IF('Infos voyageurs'!AA191="Cambodge",'Infos voyageurs'!AN191,"")</f>
        <v/>
      </c>
      <c r="Y201" s="69"/>
      <c r="Z201" s="70"/>
      <c r="AA201" s="58">
        <f t="shared" si="6"/>
        <v>0</v>
      </c>
      <c r="AB201" s="70"/>
    </row>
    <row r="202" spans="1:185" ht="16" customHeight="1" x14ac:dyDescent="0.2">
      <c r="A202" s="1" t="str">
        <f>IF('Infos voyageurs'!AA192="Cambodge",'Infos voyageurs'!B192,"")</f>
        <v/>
      </c>
      <c r="B202" s="61">
        <f t="shared" si="5"/>
        <v>0</v>
      </c>
      <c r="C202" s="24" t="str">
        <f>IF(AND('Infos voyageurs'!AA192="Cambodge",'Infos voyageurs'!AC192="janvier"),'Infos voyageurs'!AG192,"")</f>
        <v/>
      </c>
      <c r="D202" s="24" t="str">
        <f>IF(AND('Infos voyageurs'!AA192="Cambodge",'Infos voyageurs'!AC192="février"),'Infos voyageurs'!AG192,"")</f>
        <v/>
      </c>
      <c r="E202" s="24" t="str">
        <f>IF(AND('Infos voyageurs'!AA192="Cambodge",'Infos voyageurs'!AC192="mars"),'Infos voyageurs'!AG192,"")</f>
        <v/>
      </c>
      <c r="F202" s="54" t="str">
        <f>IF(AND('Infos voyageurs'!AA192="Cambodge",'Infos voyageurs'!AC192="avril"),'Infos voyageurs'!AG192,"")</f>
        <v/>
      </c>
      <c r="G202" s="54" t="str">
        <f>IF(AND('Infos voyageurs'!AA192="Cambodge",'Infos voyageurs'!AC192="mai"),'Infos voyageurs'!AG192,"")</f>
        <v/>
      </c>
      <c r="H202" s="54" t="str">
        <f>IF(AND('Infos voyageurs'!AA193="Cambodge",'Infos voyageurs'!AC193="juin"),'Infos voyageurs'!AG193,"")</f>
        <v/>
      </c>
      <c r="I202" s="56" t="str">
        <f>IF(AND('Infos voyageurs'!AA192="Cambodge",'Infos voyageurs'!AC192="juillet"),'Infos voyageurs'!AG192,"")</f>
        <v/>
      </c>
      <c r="J202" s="56" t="str">
        <f>IF(AND('Infos voyageurs'!AA192="Cambodge",'Infos voyageurs'!AC192="août"),'Infos voyageurs'!AG192,"")</f>
        <v/>
      </c>
      <c r="K202" s="56" t="str">
        <f>IF(AND('Infos voyageurs'!AA192="Cambodge",'Infos voyageurs'!AC192="septembre"),'Infos voyageurs'!AG192,"")</f>
        <v/>
      </c>
      <c r="L202" s="58" t="str">
        <f>IF(AND('Infos voyageurs'!AA192="Cambodge",'Infos voyageurs'!AC192="octobre"),'Infos voyageurs'!AG192,"")</f>
        <v/>
      </c>
      <c r="M202" s="58" t="str">
        <f>IF(AND('Infos voyageurs'!AA192="Cambodge",'Infos voyageurs'!AC192="novembre"),'Infos voyageurs'!AG192,"")</f>
        <v/>
      </c>
      <c r="N202" s="58" t="str">
        <f>IF(AND('Infos voyageurs'!AA192="Cambodge",'Infos voyageurs'!AC192="décembre"),'Infos voyageurs'!AG192,"")</f>
        <v/>
      </c>
      <c r="P202" s="1"/>
      <c r="Q202" s="14"/>
      <c r="R202" s="24" t="str">
        <f>IF('Infos voyageurs'!AA192="Cambodge",'Infos voyageurs'!AI192,"")</f>
        <v/>
      </c>
      <c r="S202" s="14"/>
      <c r="T202" s="68"/>
      <c r="U202" s="54" t="str">
        <f>IF('Infos voyageurs'!AE192="Cambodge",'Infos voyageurs'!AL192,"")</f>
        <v/>
      </c>
      <c r="V202" s="68"/>
      <c r="W202" s="69"/>
      <c r="X202" s="56" t="str">
        <f>IF('Infos voyageurs'!AA192="Cambodge",'Infos voyageurs'!AN192,"")</f>
        <v/>
      </c>
      <c r="Y202" s="69"/>
      <c r="Z202" s="70"/>
      <c r="AA202" s="58">
        <f t="shared" si="6"/>
        <v>0</v>
      </c>
      <c r="AB202" s="70"/>
    </row>
    <row r="203" spans="1:185" ht="16" customHeight="1" x14ac:dyDescent="0.2">
      <c r="A203" s="1" t="str">
        <f>IF('Infos voyageurs'!AA193="Cambodge",'Infos voyageurs'!B193,"")</f>
        <v/>
      </c>
      <c r="B203" s="61">
        <f t="shared" si="5"/>
        <v>0</v>
      </c>
      <c r="C203" s="24" t="str">
        <f>IF(AND('Infos voyageurs'!AA193="Cambodge",'Infos voyageurs'!AC193="janvier"),'Infos voyageurs'!AG193,"")</f>
        <v/>
      </c>
      <c r="D203" s="24" t="str">
        <f>IF(AND('Infos voyageurs'!AA193="Cambodge",'Infos voyageurs'!AC193="février"),'Infos voyageurs'!AG193,"")</f>
        <v/>
      </c>
      <c r="E203" s="24" t="str">
        <f>IF(AND('Infos voyageurs'!AA193="Cambodge",'Infos voyageurs'!AC193="mars"),'Infos voyageurs'!AG193,"")</f>
        <v/>
      </c>
      <c r="F203" s="54" t="str">
        <f>IF(AND('Infos voyageurs'!AA193="Cambodge",'Infos voyageurs'!AC193="avril"),'Infos voyageurs'!AG193,"")</f>
        <v/>
      </c>
      <c r="G203" s="54" t="str">
        <f>IF(AND('Infos voyageurs'!AA193="Cambodge",'Infos voyageurs'!AC193="mai"),'Infos voyageurs'!AG193,"")</f>
        <v/>
      </c>
      <c r="H203" s="54" t="str">
        <f>IF(AND('Infos voyageurs'!AA194="Cambodge",'Infos voyageurs'!AC194="juin"),'Infos voyageurs'!AG194,"")</f>
        <v/>
      </c>
      <c r="I203" s="56" t="str">
        <f>IF(AND('Infos voyageurs'!AA193="Cambodge",'Infos voyageurs'!AC193="juillet"),'Infos voyageurs'!AG193,"")</f>
        <v/>
      </c>
      <c r="J203" s="56" t="str">
        <f>IF(AND('Infos voyageurs'!AA193="Cambodge",'Infos voyageurs'!AC193="août"),'Infos voyageurs'!AG193,"")</f>
        <v/>
      </c>
      <c r="K203" s="56" t="str">
        <f>IF(AND('Infos voyageurs'!AA193="Cambodge",'Infos voyageurs'!AC193="septembre"),'Infos voyageurs'!AG193,"")</f>
        <v/>
      </c>
      <c r="L203" s="58" t="str">
        <f>IF(AND('Infos voyageurs'!AA193="Cambodge",'Infos voyageurs'!AC193="octobre"),'Infos voyageurs'!AG193,"")</f>
        <v/>
      </c>
      <c r="M203" s="58" t="str">
        <f>IF(AND('Infos voyageurs'!AA193="Cambodge",'Infos voyageurs'!AC193="novembre"),'Infos voyageurs'!AG193,"")</f>
        <v/>
      </c>
      <c r="N203" s="58" t="str">
        <f>IF(AND('Infos voyageurs'!AA193="Cambodge",'Infos voyageurs'!AC193="décembre"),'Infos voyageurs'!AG193,"")</f>
        <v/>
      </c>
      <c r="P203" s="1"/>
      <c r="Q203" s="14"/>
      <c r="R203" s="24" t="str">
        <f>IF('Infos voyageurs'!AA193="Cambodge",'Infos voyageurs'!AI193,"")</f>
        <v/>
      </c>
      <c r="S203" s="14"/>
      <c r="T203" s="68"/>
      <c r="U203" s="54" t="str">
        <f>IF('Infos voyageurs'!AE193="Cambodge",'Infos voyageurs'!AL193,"")</f>
        <v/>
      </c>
      <c r="V203" s="68"/>
      <c r="W203" s="69"/>
      <c r="X203" s="56" t="str">
        <f>IF('Infos voyageurs'!AA193="Cambodge",'Infos voyageurs'!AN193,"")</f>
        <v/>
      </c>
      <c r="Y203" s="69"/>
      <c r="Z203" s="70"/>
      <c r="AA203" s="58">
        <f t="shared" si="6"/>
        <v>0</v>
      </c>
      <c r="AB203" s="70"/>
    </row>
    <row r="204" spans="1:185" ht="16" customHeight="1" x14ac:dyDescent="0.2">
      <c r="A204" s="1" t="str">
        <f>IF('Infos voyageurs'!AA194="Cambodge",'Infos voyageurs'!B194,"")</f>
        <v/>
      </c>
      <c r="B204" s="61">
        <f t="shared" si="5"/>
        <v>0</v>
      </c>
      <c r="C204" s="24" t="str">
        <f>IF(AND('Infos voyageurs'!AA194="Cambodge",'Infos voyageurs'!AC194="janvier"),'Infos voyageurs'!AG194,"")</f>
        <v/>
      </c>
      <c r="D204" s="24" t="str">
        <f>IF(AND('Infos voyageurs'!AA194="Cambodge",'Infos voyageurs'!AC194="février"),'Infos voyageurs'!AG194,"")</f>
        <v/>
      </c>
      <c r="E204" s="24" t="str">
        <f>IF(AND('Infos voyageurs'!AA194="Cambodge",'Infos voyageurs'!AC194="mars"),'Infos voyageurs'!AG194,"")</f>
        <v/>
      </c>
      <c r="F204" s="54" t="str">
        <f>IF(AND('Infos voyageurs'!AA194="Cambodge",'Infos voyageurs'!AC194="avril"),'Infos voyageurs'!AG194,"")</f>
        <v/>
      </c>
      <c r="G204" s="54" t="str">
        <f>IF(AND('Infos voyageurs'!AA194="Cambodge",'Infos voyageurs'!AC194="mai"),'Infos voyageurs'!AG194,"")</f>
        <v/>
      </c>
      <c r="H204" s="54" t="str">
        <f>IF(AND('Infos voyageurs'!AA195="Cambodge",'Infos voyageurs'!AC195="juin"),'Infos voyageurs'!AG195,"")</f>
        <v/>
      </c>
      <c r="I204" s="56" t="str">
        <f>IF(AND('Infos voyageurs'!AA194="Cambodge",'Infos voyageurs'!AC194="juillet"),'Infos voyageurs'!AG194,"")</f>
        <v/>
      </c>
      <c r="J204" s="56" t="str">
        <f>IF(AND('Infos voyageurs'!AA194="Cambodge",'Infos voyageurs'!AC194="août"),'Infos voyageurs'!AG194,"")</f>
        <v/>
      </c>
      <c r="K204" s="56" t="str">
        <f>IF(AND('Infos voyageurs'!AA194="Cambodge",'Infos voyageurs'!AC194="septembre"),'Infos voyageurs'!AG194,"")</f>
        <v/>
      </c>
      <c r="L204" s="58" t="str">
        <f>IF(AND('Infos voyageurs'!AA194="Cambodge",'Infos voyageurs'!AC194="octobre"),'Infos voyageurs'!AG194,"")</f>
        <v/>
      </c>
      <c r="M204" s="58" t="str">
        <f>IF(AND('Infos voyageurs'!AA194="Cambodge",'Infos voyageurs'!AC194="novembre"),'Infos voyageurs'!AG194,"")</f>
        <v/>
      </c>
      <c r="N204" s="58" t="str">
        <f>IF(AND('Infos voyageurs'!AA194="Cambodge",'Infos voyageurs'!AC194="décembre"),'Infos voyageurs'!AG194,"")</f>
        <v/>
      </c>
      <c r="P204" s="1"/>
      <c r="Q204" s="14"/>
      <c r="R204" s="24" t="str">
        <f>IF('Infos voyageurs'!AA194="Cambodge",'Infos voyageurs'!AI194,"")</f>
        <v/>
      </c>
      <c r="S204" s="14"/>
      <c r="T204" s="68"/>
      <c r="U204" s="54" t="str">
        <f>IF('Infos voyageurs'!AE194="Cambodge",'Infos voyageurs'!AL194,"")</f>
        <v/>
      </c>
      <c r="V204" s="68"/>
      <c r="W204" s="69"/>
      <c r="X204" s="56" t="str">
        <f>IF('Infos voyageurs'!AA194="Cambodge",'Infos voyageurs'!AN194,"")</f>
        <v/>
      </c>
      <c r="Y204" s="69"/>
      <c r="Z204" s="70"/>
      <c r="AA204" s="58">
        <f t="shared" si="6"/>
        <v>0</v>
      </c>
      <c r="AB204" s="70"/>
    </row>
    <row r="205" spans="1:185" ht="16" customHeight="1" x14ac:dyDescent="0.2">
      <c r="A205" s="1" t="str">
        <f>IF('Infos voyageurs'!AA195="Cambodge",'Infos voyageurs'!B195,"")</f>
        <v/>
      </c>
      <c r="B205" s="61">
        <f t="shared" ref="B205:B268" si="7">SUM(C205:N205)</f>
        <v>0</v>
      </c>
      <c r="C205" s="24" t="str">
        <f>IF(AND('Infos voyageurs'!AA195="Cambodge",'Infos voyageurs'!AC195="janvier"),'Infos voyageurs'!AG195,"")</f>
        <v/>
      </c>
      <c r="D205" s="24" t="str">
        <f>IF(AND('Infos voyageurs'!AA195="Cambodge",'Infos voyageurs'!AC195="février"),'Infos voyageurs'!AG195,"")</f>
        <v/>
      </c>
      <c r="E205" s="24" t="str">
        <f>IF(AND('Infos voyageurs'!AA195="Cambodge",'Infos voyageurs'!AC195="mars"),'Infos voyageurs'!AG195,"")</f>
        <v/>
      </c>
      <c r="F205" s="54" t="str">
        <f>IF(AND('Infos voyageurs'!AA195="Cambodge",'Infos voyageurs'!AC195="avril"),'Infos voyageurs'!AG195,"")</f>
        <v/>
      </c>
      <c r="G205" s="54" t="str">
        <f>IF(AND('Infos voyageurs'!AA195="Cambodge",'Infos voyageurs'!AC195="mai"),'Infos voyageurs'!AG195,"")</f>
        <v/>
      </c>
      <c r="H205" s="54" t="str">
        <f>IF(AND('Infos voyageurs'!AA196="Cambodge",'Infos voyageurs'!AC196="juin"),'Infos voyageurs'!AG196,"")</f>
        <v/>
      </c>
      <c r="I205" s="56" t="str">
        <f>IF(AND('Infos voyageurs'!AA195="Cambodge",'Infos voyageurs'!AC195="juillet"),'Infos voyageurs'!AG195,"")</f>
        <v/>
      </c>
      <c r="J205" s="56" t="str">
        <f>IF(AND('Infos voyageurs'!AA195="Cambodge",'Infos voyageurs'!AC195="août"),'Infos voyageurs'!AG195,"")</f>
        <v/>
      </c>
      <c r="K205" s="56" t="str">
        <f>IF(AND('Infos voyageurs'!AA195="Cambodge",'Infos voyageurs'!AC195="septembre"),'Infos voyageurs'!AG195,"")</f>
        <v/>
      </c>
      <c r="L205" s="58" t="str">
        <f>IF(AND('Infos voyageurs'!AA195="Cambodge",'Infos voyageurs'!AC195="octobre"),'Infos voyageurs'!AG195,"")</f>
        <v/>
      </c>
      <c r="M205" s="58" t="str">
        <f>IF(AND('Infos voyageurs'!AA195="Cambodge",'Infos voyageurs'!AC195="novembre"),'Infos voyageurs'!AG195,"")</f>
        <v/>
      </c>
      <c r="N205" s="58" t="str">
        <f>IF(AND('Infos voyageurs'!AA195="Cambodge",'Infos voyageurs'!AC195="décembre"),'Infos voyageurs'!AG195,"")</f>
        <v/>
      </c>
      <c r="P205" s="1"/>
      <c r="Q205" s="14"/>
      <c r="R205" s="24" t="str">
        <f>IF('Infos voyageurs'!AA195="Cambodge",'Infos voyageurs'!AI195,"")</f>
        <v/>
      </c>
      <c r="S205" s="14"/>
      <c r="T205" s="68"/>
      <c r="U205" s="54" t="str">
        <f>IF('Infos voyageurs'!AE195="Cambodge",'Infos voyageurs'!AL195,"")</f>
        <v/>
      </c>
      <c r="V205" s="68"/>
      <c r="W205" s="69"/>
      <c r="X205" s="56" t="str">
        <f>IF('Infos voyageurs'!AA195="Cambodge",'Infos voyageurs'!AN195,"")</f>
        <v/>
      </c>
      <c r="Y205" s="69"/>
      <c r="Z205" s="70"/>
      <c r="AA205" s="58">
        <f t="shared" ref="AA205:AA268" si="8">B205</f>
        <v>0</v>
      </c>
      <c r="AB205" s="70"/>
    </row>
    <row r="206" spans="1:185" ht="16" customHeight="1" x14ac:dyDescent="0.2">
      <c r="A206" s="1" t="str">
        <f>IF('Infos voyageurs'!AA196="Cambodge",'Infos voyageurs'!B196,"")</f>
        <v/>
      </c>
      <c r="B206" s="61">
        <f t="shared" si="7"/>
        <v>0</v>
      </c>
      <c r="C206" s="24" t="str">
        <f>IF(AND('Infos voyageurs'!AA196="Cambodge",'Infos voyageurs'!AC196="janvier"),'Infos voyageurs'!AG196,"")</f>
        <v/>
      </c>
      <c r="D206" s="24" t="str">
        <f>IF(AND('Infos voyageurs'!AA196="Cambodge",'Infos voyageurs'!AC196="février"),'Infos voyageurs'!AG196,"")</f>
        <v/>
      </c>
      <c r="E206" s="24" t="str">
        <f>IF(AND('Infos voyageurs'!AA196="Cambodge",'Infos voyageurs'!AC196="mars"),'Infos voyageurs'!AG196,"")</f>
        <v/>
      </c>
      <c r="F206" s="54" t="str">
        <f>IF(AND('Infos voyageurs'!AA196="Cambodge",'Infos voyageurs'!AC196="avril"),'Infos voyageurs'!AG196,"")</f>
        <v/>
      </c>
      <c r="G206" s="54" t="str">
        <f>IF(AND('Infos voyageurs'!AA196="Cambodge",'Infos voyageurs'!AC196="mai"),'Infos voyageurs'!AG196,"")</f>
        <v/>
      </c>
      <c r="H206" s="54" t="str">
        <f>IF(AND('Infos voyageurs'!AA197="Cambodge",'Infos voyageurs'!AC197="juin"),'Infos voyageurs'!AG197,"")</f>
        <v/>
      </c>
      <c r="I206" s="56" t="str">
        <f>IF(AND('Infos voyageurs'!AA196="Cambodge",'Infos voyageurs'!AC196="juillet"),'Infos voyageurs'!AG196,"")</f>
        <v/>
      </c>
      <c r="J206" s="56" t="str">
        <f>IF(AND('Infos voyageurs'!AA196="Cambodge",'Infos voyageurs'!AC196="août"),'Infos voyageurs'!AG196,"")</f>
        <v/>
      </c>
      <c r="K206" s="56" t="str">
        <f>IF(AND('Infos voyageurs'!AA196="Cambodge",'Infos voyageurs'!AC196="septembre"),'Infos voyageurs'!AG196,"")</f>
        <v/>
      </c>
      <c r="L206" s="58" t="str">
        <f>IF(AND('Infos voyageurs'!AA196="Cambodge",'Infos voyageurs'!AC196="octobre"),'Infos voyageurs'!AG196,"")</f>
        <v/>
      </c>
      <c r="M206" s="58" t="str">
        <f>IF(AND('Infos voyageurs'!AA196="Cambodge",'Infos voyageurs'!AC196="novembre"),'Infos voyageurs'!AG196,"")</f>
        <v/>
      </c>
      <c r="N206" s="58" t="str">
        <f>IF(AND('Infos voyageurs'!AA196="Cambodge",'Infos voyageurs'!AC196="décembre"),'Infos voyageurs'!AG196,"")</f>
        <v/>
      </c>
      <c r="P206" s="1"/>
      <c r="Q206" s="14"/>
      <c r="R206" s="24" t="str">
        <f>IF('Infos voyageurs'!AA196="Cambodge",'Infos voyageurs'!AI196,"")</f>
        <v/>
      </c>
      <c r="S206" s="14"/>
      <c r="T206" s="68"/>
      <c r="U206" s="54" t="str">
        <f>IF('Infos voyageurs'!AE196="Cambodge",'Infos voyageurs'!AL196,"")</f>
        <v/>
      </c>
      <c r="V206" s="68"/>
      <c r="W206" s="69"/>
      <c r="X206" s="56" t="str">
        <f>IF('Infos voyageurs'!AA196="Cambodge",'Infos voyageurs'!AN196,"")</f>
        <v/>
      </c>
      <c r="Y206" s="69"/>
      <c r="Z206" s="70"/>
      <c r="AA206" s="58">
        <f t="shared" si="8"/>
        <v>0</v>
      </c>
      <c r="AB206" s="70"/>
    </row>
    <row r="207" spans="1:185" ht="16" customHeight="1" x14ac:dyDescent="0.2">
      <c r="A207" s="1" t="str">
        <f>IF('Infos voyageurs'!AA197="Cambodge",'Infos voyageurs'!B197,"")</f>
        <v/>
      </c>
      <c r="B207" s="61">
        <f t="shared" si="7"/>
        <v>0</v>
      </c>
      <c r="C207" s="24" t="str">
        <f>IF(AND('Infos voyageurs'!AA197="Cambodge",'Infos voyageurs'!AC197="janvier"),'Infos voyageurs'!AG197,"")</f>
        <v/>
      </c>
      <c r="D207" s="24" t="str">
        <f>IF(AND('Infos voyageurs'!AA197="Cambodge",'Infos voyageurs'!AC197="février"),'Infos voyageurs'!AG197,"")</f>
        <v/>
      </c>
      <c r="E207" s="24" t="str">
        <f>IF(AND('Infos voyageurs'!AA197="Cambodge",'Infos voyageurs'!AC197="mars"),'Infos voyageurs'!AG197,"")</f>
        <v/>
      </c>
      <c r="F207" s="54" t="str">
        <f>IF(AND('Infos voyageurs'!AA197="Cambodge",'Infos voyageurs'!AC197="avril"),'Infos voyageurs'!AG197,"")</f>
        <v/>
      </c>
      <c r="G207" s="54" t="str">
        <f>IF(AND('Infos voyageurs'!AA197="Cambodge",'Infos voyageurs'!AC197="mai"),'Infos voyageurs'!AG197,"")</f>
        <v/>
      </c>
      <c r="H207" s="54" t="str">
        <f>IF(AND('Infos voyageurs'!AA198="Cambodge",'Infos voyageurs'!AC198="juin"),'Infos voyageurs'!AG198,"")</f>
        <v/>
      </c>
      <c r="I207" s="56" t="str">
        <f>IF(AND('Infos voyageurs'!AA197="Cambodge",'Infos voyageurs'!AC197="juillet"),'Infos voyageurs'!AG197,"")</f>
        <v/>
      </c>
      <c r="J207" s="56" t="str">
        <f>IF(AND('Infos voyageurs'!AA197="Cambodge",'Infos voyageurs'!AC197="août"),'Infos voyageurs'!AG197,"")</f>
        <v/>
      </c>
      <c r="K207" s="56" t="str">
        <f>IF(AND('Infos voyageurs'!AA197="Cambodge",'Infos voyageurs'!AC197="septembre"),'Infos voyageurs'!AG197,"")</f>
        <v/>
      </c>
      <c r="L207" s="58" t="str">
        <f>IF(AND('Infos voyageurs'!AA197="Cambodge",'Infos voyageurs'!AC197="octobre"),'Infos voyageurs'!AG197,"")</f>
        <v/>
      </c>
      <c r="M207" s="58" t="str">
        <f>IF(AND('Infos voyageurs'!AA197="Cambodge",'Infos voyageurs'!AC197="novembre"),'Infos voyageurs'!AG197,"")</f>
        <v/>
      </c>
      <c r="N207" s="58" t="str">
        <f>IF(AND('Infos voyageurs'!AA197="Cambodge",'Infos voyageurs'!AC197="décembre"),'Infos voyageurs'!AG197,"")</f>
        <v/>
      </c>
      <c r="P207" s="1"/>
      <c r="Q207" s="14"/>
      <c r="R207" s="24" t="str">
        <f>IF('Infos voyageurs'!AA197="Cambodge",'Infos voyageurs'!AI197,"")</f>
        <v/>
      </c>
      <c r="S207" s="14"/>
      <c r="T207" s="68"/>
      <c r="U207" s="54" t="str">
        <f>IF('Infos voyageurs'!AE197="Cambodge",'Infos voyageurs'!AL197,"")</f>
        <v/>
      </c>
      <c r="V207" s="68"/>
      <c r="W207" s="69"/>
      <c r="X207" s="56" t="str">
        <f>IF('Infos voyageurs'!AA197="Cambodge",'Infos voyageurs'!AN197,"")</f>
        <v/>
      </c>
      <c r="Y207" s="69"/>
      <c r="Z207" s="70"/>
      <c r="AA207" s="58">
        <f t="shared" si="8"/>
        <v>0</v>
      </c>
      <c r="AB207" s="70"/>
    </row>
    <row r="208" spans="1:185" ht="16" customHeight="1" x14ac:dyDescent="0.2">
      <c r="A208" s="1" t="str">
        <f>IF('Infos voyageurs'!AA198="Cambodge",'Infos voyageurs'!B198,"")</f>
        <v/>
      </c>
      <c r="B208" s="61">
        <f t="shared" si="7"/>
        <v>0</v>
      </c>
      <c r="C208" s="24" t="str">
        <f>IF(AND('Infos voyageurs'!AA198="Cambodge",'Infos voyageurs'!AC198="janvier"),'Infos voyageurs'!AG198,"")</f>
        <v/>
      </c>
      <c r="D208" s="24" t="str">
        <f>IF(AND('Infos voyageurs'!AA198="Cambodge",'Infos voyageurs'!AC198="février"),'Infos voyageurs'!AG198,"")</f>
        <v/>
      </c>
      <c r="E208" s="24" t="str">
        <f>IF(AND('Infos voyageurs'!AA198="Cambodge",'Infos voyageurs'!AC198="mars"),'Infos voyageurs'!AG198,"")</f>
        <v/>
      </c>
      <c r="F208" s="54" t="str">
        <f>IF(AND('Infos voyageurs'!AA198="Cambodge",'Infos voyageurs'!AC198="avril"),'Infos voyageurs'!AG198,"")</f>
        <v/>
      </c>
      <c r="G208" s="54" t="str">
        <f>IF(AND('Infos voyageurs'!AA198="Cambodge",'Infos voyageurs'!AC198="mai"),'Infos voyageurs'!AG198,"")</f>
        <v/>
      </c>
      <c r="H208" s="54" t="str">
        <f>IF(AND('Infos voyageurs'!AA199="Cambodge",'Infos voyageurs'!AC199="juin"),'Infos voyageurs'!AG199,"")</f>
        <v/>
      </c>
      <c r="I208" s="56" t="str">
        <f>IF(AND('Infos voyageurs'!AA198="Cambodge",'Infos voyageurs'!AC198="juillet"),'Infos voyageurs'!AG198,"")</f>
        <v/>
      </c>
      <c r="J208" s="56" t="str">
        <f>IF(AND('Infos voyageurs'!AA198="Cambodge",'Infos voyageurs'!AC198="août"),'Infos voyageurs'!AG198,"")</f>
        <v/>
      </c>
      <c r="K208" s="56" t="str">
        <f>IF(AND('Infos voyageurs'!AA198="Cambodge",'Infos voyageurs'!AC198="septembre"),'Infos voyageurs'!AG198,"")</f>
        <v/>
      </c>
      <c r="L208" s="58" t="str">
        <f>IF(AND('Infos voyageurs'!AA198="Cambodge",'Infos voyageurs'!AC198="octobre"),'Infos voyageurs'!AG198,"")</f>
        <v/>
      </c>
      <c r="M208" s="58" t="str">
        <f>IF(AND('Infos voyageurs'!AA198="Cambodge",'Infos voyageurs'!AC198="novembre"),'Infos voyageurs'!AG198,"")</f>
        <v/>
      </c>
      <c r="N208" s="58" t="str">
        <f>IF(AND('Infos voyageurs'!AA198="Cambodge",'Infos voyageurs'!AC198="décembre"),'Infos voyageurs'!AG198,"")</f>
        <v/>
      </c>
      <c r="P208" s="1"/>
      <c r="Q208" s="14"/>
      <c r="R208" s="24" t="str">
        <f>IF('Infos voyageurs'!AA198="Cambodge",'Infos voyageurs'!AI198,"")</f>
        <v/>
      </c>
      <c r="S208" s="14"/>
      <c r="T208" s="68"/>
      <c r="U208" s="54" t="str">
        <f>IF('Infos voyageurs'!AE198="Cambodge",'Infos voyageurs'!AL198,"")</f>
        <v/>
      </c>
      <c r="V208" s="68"/>
      <c r="W208" s="69"/>
      <c r="X208" s="56" t="str">
        <f>IF('Infos voyageurs'!AA198="Cambodge",'Infos voyageurs'!AN198,"")</f>
        <v/>
      </c>
      <c r="Y208" s="69"/>
      <c r="Z208" s="70"/>
      <c r="AA208" s="58">
        <f t="shared" si="8"/>
        <v>0</v>
      </c>
      <c r="AB208" s="70"/>
    </row>
    <row r="209" spans="1:28" ht="16" customHeight="1" x14ac:dyDescent="0.2">
      <c r="A209" s="1" t="str">
        <f>IF('Infos voyageurs'!AA199="Cambodge",'Infos voyageurs'!B199,"")</f>
        <v/>
      </c>
      <c r="B209" s="61">
        <f t="shared" si="7"/>
        <v>0</v>
      </c>
      <c r="C209" s="24" t="str">
        <f>IF(AND('Infos voyageurs'!AA199="Cambodge",'Infos voyageurs'!AC199="janvier"),'Infos voyageurs'!AG199,"")</f>
        <v/>
      </c>
      <c r="D209" s="24" t="str">
        <f>IF(AND('Infos voyageurs'!AA199="Cambodge",'Infos voyageurs'!AC199="février"),'Infos voyageurs'!AG199,"")</f>
        <v/>
      </c>
      <c r="E209" s="24" t="str">
        <f>IF(AND('Infos voyageurs'!AA199="Cambodge",'Infos voyageurs'!AC199="mars"),'Infos voyageurs'!AG199,"")</f>
        <v/>
      </c>
      <c r="F209" s="54" t="str">
        <f>IF(AND('Infos voyageurs'!AA199="Cambodge",'Infos voyageurs'!AC199="avril"),'Infos voyageurs'!AG199,"")</f>
        <v/>
      </c>
      <c r="G209" s="54" t="str">
        <f>IF(AND('Infos voyageurs'!AA199="Cambodge",'Infos voyageurs'!AC199="mai"),'Infos voyageurs'!AG199,"")</f>
        <v/>
      </c>
      <c r="H209" s="54" t="str">
        <f>IF(AND('Infos voyageurs'!AA200="Cambodge",'Infos voyageurs'!AC200="juin"),'Infos voyageurs'!AG200,"")</f>
        <v/>
      </c>
      <c r="I209" s="56" t="str">
        <f>IF(AND('Infos voyageurs'!AA199="Cambodge",'Infos voyageurs'!AC199="juillet"),'Infos voyageurs'!AG199,"")</f>
        <v/>
      </c>
      <c r="J209" s="56" t="str">
        <f>IF(AND('Infos voyageurs'!AA199="Cambodge",'Infos voyageurs'!AC199="août"),'Infos voyageurs'!AG199,"")</f>
        <v/>
      </c>
      <c r="K209" s="56" t="str">
        <f>IF(AND('Infos voyageurs'!AA199="Cambodge",'Infos voyageurs'!AC199="septembre"),'Infos voyageurs'!AG199,"")</f>
        <v/>
      </c>
      <c r="L209" s="58" t="str">
        <f>IF(AND('Infos voyageurs'!AA199="Cambodge",'Infos voyageurs'!AC199="octobre"),'Infos voyageurs'!AG199,"")</f>
        <v/>
      </c>
      <c r="M209" s="58" t="str">
        <f>IF(AND('Infos voyageurs'!AA199="Cambodge",'Infos voyageurs'!AC199="novembre"),'Infos voyageurs'!AG199,"")</f>
        <v/>
      </c>
      <c r="N209" s="58" t="str">
        <f>IF(AND('Infos voyageurs'!AA199="Cambodge",'Infos voyageurs'!AC199="décembre"),'Infos voyageurs'!AG199,"")</f>
        <v/>
      </c>
      <c r="P209" s="1"/>
      <c r="Q209" s="14"/>
      <c r="R209" s="24" t="str">
        <f>IF('Infos voyageurs'!AA199="Cambodge",'Infos voyageurs'!AI199,"")</f>
        <v/>
      </c>
      <c r="S209" s="14"/>
      <c r="T209" s="68"/>
      <c r="U209" s="54" t="str">
        <f>IF('Infos voyageurs'!AE199="Cambodge",'Infos voyageurs'!AL199,"")</f>
        <v/>
      </c>
      <c r="V209" s="68"/>
      <c r="W209" s="69"/>
      <c r="X209" s="56" t="str">
        <f>IF('Infos voyageurs'!AA199="Cambodge",'Infos voyageurs'!AN199,"")</f>
        <v/>
      </c>
      <c r="Y209" s="69"/>
      <c r="Z209" s="70"/>
      <c r="AA209" s="58">
        <f t="shared" si="8"/>
        <v>0</v>
      </c>
      <c r="AB209" s="70"/>
    </row>
    <row r="210" spans="1:28" ht="16" customHeight="1" x14ac:dyDescent="0.2">
      <c r="A210" s="1" t="str">
        <f>IF('Infos voyageurs'!AA200="Cambodge",'Infos voyageurs'!B200,"")</f>
        <v/>
      </c>
      <c r="B210" s="61">
        <f t="shared" si="7"/>
        <v>0</v>
      </c>
      <c r="C210" s="24" t="str">
        <f>IF(AND('Infos voyageurs'!AA200="Cambodge",'Infos voyageurs'!AC200="janvier"),'Infos voyageurs'!AG200,"")</f>
        <v/>
      </c>
      <c r="D210" s="24" t="str">
        <f>IF(AND('Infos voyageurs'!AA200="Cambodge",'Infos voyageurs'!AC200="février"),'Infos voyageurs'!AG200,"")</f>
        <v/>
      </c>
      <c r="E210" s="24" t="str">
        <f>IF(AND('Infos voyageurs'!AA200="Cambodge",'Infos voyageurs'!AC200="mars"),'Infos voyageurs'!AG200,"")</f>
        <v/>
      </c>
      <c r="F210" s="54" t="str">
        <f>IF(AND('Infos voyageurs'!AA200="Cambodge",'Infos voyageurs'!AC200="avril"),'Infos voyageurs'!AG200,"")</f>
        <v/>
      </c>
      <c r="G210" s="54" t="str">
        <f>IF(AND('Infos voyageurs'!AA200="Cambodge",'Infos voyageurs'!AC200="mai"),'Infos voyageurs'!AG200,"")</f>
        <v/>
      </c>
      <c r="H210" s="54" t="str">
        <f>IF(AND('Infos voyageurs'!AA201="Cambodge",'Infos voyageurs'!AC201="juin"),'Infos voyageurs'!AG201,"")</f>
        <v/>
      </c>
      <c r="I210" s="56" t="str">
        <f>IF(AND('Infos voyageurs'!AA200="Cambodge",'Infos voyageurs'!AC200="juillet"),'Infos voyageurs'!AG200,"")</f>
        <v/>
      </c>
      <c r="J210" s="56" t="str">
        <f>IF(AND('Infos voyageurs'!AA200="Cambodge",'Infos voyageurs'!AC200="août"),'Infos voyageurs'!AG200,"")</f>
        <v/>
      </c>
      <c r="K210" s="56" t="str">
        <f>IF(AND('Infos voyageurs'!AA200="Cambodge",'Infos voyageurs'!AC200="septembre"),'Infos voyageurs'!AG200,"")</f>
        <v/>
      </c>
      <c r="L210" s="58" t="str">
        <f>IF(AND('Infos voyageurs'!AA200="Cambodge",'Infos voyageurs'!AC200="octobre"),'Infos voyageurs'!AG200,"")</f>
        <v/>
      </c>
      <c r="M210" s="58" t="str">
        <f>IF(AND('Infos voyageurs'!AA200="Cambodge",'Infos voyageurs'!AC200="novembre"),'Infos voyageurs'!AG200,"")</f>
        <v/>
      </c>
      <c r="N210" s="58" t="str">
        <f>IF(AND('Infos voyageurs'!AA200="Cambodge",'Infos voyageurs'!AC200="décembre"),'Infos voyageurs'!AG200,"")</f>
        <v/>
      </c>
      <c r="P210" s="1"/>
      <c r="Q210" s="14"/>
      <c r="R210" s="24" t="str">
        <f>IF('Infos voyageurs'!AA200="Cambodge",'Infos voyageurs'!AI200,"")</f>
        <v/>
      </c>
      <c r="S210" s="14"/>
      <c r="T210" s="68"/>
      <c r="U210" s="54" t="str">
        <f>IF('Infos voyageurs'!AE200="Cambodge",'Infos voyageurs'!AL200,"")</f>
        <v/>
      </c>
      <c r="V210" s="68"/>
      <c r="W210" s="69"/>
      <c r="X210" s="56" t="str">
        <f>IF('Infos voyageurs'!AA200="Cambodge",'Infos voyageurs'!AN200,"")</f>
        <v/>
      </c>
      <c r="Y210" s="69"/>
      <c r="Z210" s="70"/>
      <c r="AA210" s="58">
        <f t="shared" si="8"/>
        <v>0</v>
      </c>
      <c r="AB210" s="70"/>
    </row>
    <row r="211" spans="1:28" ht="16" customHeight="1" x14ac:dyDescent="0.2">
      <c r="A211" s="1" t="str">
        <f>IF('Infos voyageurs'!AA201="Cambodge",'Infos voyageurs'!B201,"")</f>
        <v/>
      </c>
      <c r="B211" s="61">
        <f t="shared" si="7"/>
        <v>0</v>
      </c>
      <c r="C211" s="24" t="str">
        <f>IF(AND('Infos voyageurs'!AA201="Cambodge",'Infos voyageurs'!AC201="janvier"),'Infos voyageurs'!AG201,"")</f>
        <v/>
      </c>
      <c r="D211" s="24" t="str">
        <f>IF(AND('Infos voyageurs'!AA201="Cambodge",'Infos voyageurs'!AC201="février"),'Infos voyageurs'!AG201,"")</f>
        <v/>
      </c>
      <c r="E211" s="24" t="str">
        <f>IF(AND('Infos voyageurs'!AA201="Cambodge",'Infos voyageurs'!AC201="mars"),'Infos voyageurs'!AG201,"")</f>
        <v/>
      </c>
      <c r="F211" s="54" t="str">
        <f>IF(AND('Infos voyageurs'!AA201="Cambodge",'Infos voyageurs'!AC201="avril"),'Infos voyageurs'!AG201,"")</f>
        <v/>
      </c>
      <c r="G211" s="54" t="str">
        <f>IF(AND('Infos voyageurs'!AA201="Cambodge",'Infos voyageurs'!AC201="mai"),'Infos voyageurs'!AG201,"")</f>
        <v/>
      </c>
      <c r="H211" s="54" t="str">
        <f>IF(AND('Infos voyageurs'!AA202="Cambodge",'Infos voyageurs'!AC202="juin"),'Infos voyageurs'!AG202,"")</f>
        <v/>
      </c>
      <c r="I211" s="56" t="str">
        <f>IF(AND('Infos voyageurs'!AA201="Cambodge",'Infos voyageurs'!AC201="juillet"),'Infos voyageurs'!AG201,"")</f>
        <v/>
      </c>
      <c r="J211" s="56" t="str">
        <f>IF(AND('Infos voyageurs'!AA201="Cambodge",'Infos voyageurs'!AC201="août"),'Infos voyageurs'!AG201,"")</f>
        <v/>
      </c>
      <c r="K211" s="56" t="str">
        <f>IF(AND('Infos voyageurs'!AA201="Cambodge",'Infos voyageurs'!AC201="septembre"),'Infos voyageurs'!AG201,"")</f>
        <v/>
      </c>
      <c r="L211" s="58" t="str">
        <f>IF(AND('Infos voyageurs'!AA201="Cambodge",'Infos voyageurs'!AC201="octobre"),'Infos voyageurs'!AG201,"")</f>
        <v/>
      </c>
      <c r="M211" s="58" t="str">
        <f>IF(AND('Infos voyageurs'!AA201="Cambodge",'Infos voyageurs'!AC201="novembre"),'Infos voyageurs'!AG201,"")</f>
        <v/>
      </c>
      <c r="N211" s="58" t="str">
        <f>IF(AND('Infos voyageurs'!AA201="Cambodge",'Infos voyageurs'!AC201="décembre"),'Infos voyageurs'!AG201,"")</f>
        <v/>
      </c>
      <c r="P211" s="1"/>
      <c r="Q211" s="14"/>
      <c r="R211" s="24" t="str">
        <f>IF('Infos voyageurs'!AA201="Cambodge",'Infos voyageurs'!AI201,"")</f>
        <v/>
      </c>
      <c r="S211" s="14"/>
      <c r="T211" s="68"/>
      <c r="U211" s="54" t="str">
        <f>IF('Infos voyageurs'!AE201="Cambodge",'Infos voyageurs'!AL201,"")</f>
        <v/>
      </c>
      <c r="V211" s="68"/>
      <c r="W211" s="69"/>
      <c r="X211" s="56" t="str">
        <f>IF('Infos voyageurs'!AA201="Cambodge",'Infos voyageurs'!AN201,"")</f>
        <v/>
      </c>
      <c r="Y211" s="69"/>
      <c r="Z211" s="70"/>
      <c r="AA211" s="58">
        <f t="shared" si="8"/>
        <v>0</v>
      </c>
      <c r="AB211" s="70"/>
    </row>
    <row r="212" spans="1:28" ht="16" customHeight="1" x14ac:dyDescent="0.2">
      <c r="A212" s="1" t="str">
        <f>IF('Infos voyageurs'!AA202="Cambodge",'Infos voyageurs'!B202,"")</f>
        <v/>
      </c>
      <c r="B212" s="61">
        <f t="shared" si="7"/>
        <v>0</v>
      </c>
      <c r="C212" s="24" t="str">
        <f>IF(AND('Infos voyageurs'!AA202="Cambodge",'Infos voyageurs'!AC202="janvier"),'Infos voyageurs'!AG202,"")</f>
        <v/>
      </c>
      <c r="D212" s="24" t="str">
        <f>IF(AND('Infos voyageurs'!AA202="Cambodge",'Infos voyageurs'!AC202="février"),'Infos voyageurs'!AG202,"")</f>
        <v/>
      </c>
      <c r="E212" s="24" t="str">
        <f>IF(AND('Infos voyageurs'!AA202="Cambodge",'Infos voyageurs'!AC202="mars"),'Infos voyageurs'!AG202,"")</f>
        <v/>
      </c>
      <c r="F212" s="54" t="str">
        <f>IF(AND('Infos voyageurs'!AA202="Cambodge",'Infos voyageurs'!AC202="avril"),'Infos voyageurs'!AG202,"")</f>
        <v/>
      </c>
      <c r="G212" s="54" t="str">
        <f>IF(AND('Infos voyageurs'!AA202="Cambodge",'Infos voyageurs'!AC202="mai"),'Infos voyageurs'!AG202,"")</f>
        <v/>
      </c>
      <c r="H212" s="54" t="str">
        <f>IF(AND('Infos voyageurs'!AA203="Cambodge",'Infos voyageurs'!AC203="juin"),'Infos voyageurs'!AG203,"")</f>
        <v/>
      </c>
      <c r="I212" s="56" t="str">
        <f>IF(AND('Infos voyageurs'!AA202="Cambodge",'Infos voyageurs'!AC202="juillet"),'Infos voyageurs'!AG202,"")</f>
        <v/>
      </c>
      <c r="J212" s="56" t="str">
        <f>IF(AND('Infos voyageurs'!AA202="Cambodge",'Infos voyageurs'!AC202="août"),'Infos voyageurs'!AG202,"")</f>
        <v/>
      </c>
      <c r="K212" s="56" t="str">
        <f>IF(AND('Infos voyageurs'!AA202="Cambodge",'Infos voyageurs'!AC202="septembre"),'Infos voyageurs'!AG202,"")</f>
        <v/>
      </c>
      <c r="L212" s="58" t="str">
        <f>IF(AND('Infos voyageurs'!AA202="Cambodge",'Infos voyageurs'!AC202="octobre"),'Infos voyageurs'!AG202,"")</f>
        <v/>
      </c>
      <c r="M212" s="58" t="str">
        <f>IF(AND('Infos voyageurs'!AA202="Cambodge",'Infos voyageurs'!AC202="novembre"),'Infos voyageurs'!AG202,"")</f>
        <v/>
      </c>
      <c r="N212" s="58" t="str">
        <f>IF(AND('Infos voyageurs'!AA202="Cambodge",'Infos voyageurs'!AC202="décembre"),'Infos voyageurs'!AG202,"")</f>
        <v/>
      </c>
      <c r="P212" s="1"/>
      <c r="Q212" s="14"/>
      <c r="R212" s="24" t="str">
        <f>IF('Infos voyageurs'!AA202="Cambodge",'Infos voyageurs'!AI202,"")</f>
        <v/>
      </c>
      <c r="S212" s="14"/>
      <c r="T212" s="68"/>
      <c r="U212" s="54" t="str">
        <f>IF('Infos voyageurs'!AE202="Cambodge",'Infos voyageurs'!AL202,"")</f>
        <v/>
      </c>
      <c r="V212" s="68"/>
      <c r="W212" s="69"/>
      <c r="X212" s="56" t="str">
        <f>IF('Infos voyageurs'!AA202="Cambodge",'Infos voyageurs'!AN202,"")</f>
        <v/>
      </c>
      <c r="Y212" s="69"/>
      <c r="Z212" s="70"/>
      <c r="AA212" s="58">
        <f t="shared" si="8"/>
        <v>0</v>
      </c>
      <c r="AB212" s="70"/>
    </row>
    <row r="213" spans="1:28" ht="16" customHeight="1" x14ac:dyDescent="0.2">
      <c r="A213" s="1" t="str">
        <f>IF('Infos voyageurs'!AA203="Cambodge",'Infos voyageurs'!B203,"")</f>
        <v/>
      </c>
      <c r="B213" s="61">
        <f t="shared" si="7"/>
        <v>0</v>
      </c>
      <c r="C213" s="24" t="str">
        <f>IF(AND('Infos voyageurs'!AA203="Cambodge",'Infos voyageurs'!AC203="janvier"),'Infos voyageurs'!AG203,"")</f>
        <v/>
      </c>
      <c r="D213" s="24" t="str">
        <f>IF(AND('Infos voyageurs'!AA203="Cambodge",'Infos voyageurs'!AC203="février"),'Infos voyageurs'!AG203,"")</f>
        <v/>
      </c>
      <c r="E213" s="24" t="str">
        <f>IF(AND('Infos voyageurs'!AA203="Cambodge",'Infos voyageurs'!AC203="mars"),'Infos voyageurs'!AG203,"")</f>
        <v/>
      </c>
      <c r="F213" s="54" t="str">
        <f>IF(AND('Infos voyageurs'!AA203="Cambodge",'Infos voyageurs'!AC203="avril"),'Infos voyageurs'!AG203,"")</f>
        <v/>
      </c>
      <c r="G213" s="54" t="str">
        <f>IF(AND('Infos voyageurs'!AA203="Cambodge",'Infos voyageurs'!AC203="mai"),'Infos voyageurs'!AG203,"")</f>
        <v/>
      </c>
      <c r="H213" s="54" t="str">
        <f>IF(AND('Infos voyageurs'!AA204="Cambodge",'Infos voyageurs'!AC204="juin"),'Infos voyageurs'!AG204,"")</f>
        <v/>
      </c>
      <c r="I213" s="56" t="str">
        <f>IF(AND('Infos voyageurs'!AA203="Cambodge",'Infos voyageurs'!AC203="juillet"),'Infos voyageurs'!AG203,"")</f>
        <v/>
      </c>
      <c r="J213" s="56" t="str">
        <f>IF(AND('Infos voyageurs'!AA203="Cambodge",'Infos voyageurs'!AC203="août"),'Infos voyageurs'!AG203,"")</f>
        <v/>
      </c>
      <c r="K213" s="56" t="str">
        <f>IF(AND('Infos voyageurs'!AA203="Cambodge",'Infos voyageurs'!AC203="septembre"),'Infos voyageurs'!AG203,"")</f>
        <v/>
      </c>
      <c r="L213" s="58" t="str">
        <f>IF(AND('Infos voyageurs'!AA203="Cambodge",'Infos voyageurs'!AC203="octobre"),'Infos voyageurs'!AG203,"")</f>
        <v/>
      </c>
      <c r="M213" s="58" t="str">
        <f>IF(AND('Infos voyageurs'!AA203="Cambodge",'Infos voyageurs'!AC203="novembre"),'Infos voyageurs'!AG203,"")</f>
        <v/>
      </c>
      <c r="N213" s="58" t="str">
        <f>IF(AND('Infos voyageurs'!AA203="Cambodge",'Infos voyageurs'!AC203="décembre"),'Infos voyageurs'!AG203,"")</f>
        <v/>
      </c>
      <c r="P213" s="1"/>
      <c r="Q213" s="14"/>
      <c r="R213" s="24" t="str">
        <f>IF('Infos voyageurs'!AA203="Cambodge",'Infos voyageurs'!AI203,"")</f>
        <v/>
      </c>
      <c r="S213" s="14"/>
      <c r="T213" s="68"/>
      <c r="U213" s="54" t="str">
        <f>IF('Infos voyageurs'!AE203="Cambodge",'Infos voyageurs'!AL203,"")</f>
        <v/>
      </c>
      <c r="V213" s="68"/>
      <c r="W213" s="69"/>
      <c r="X213" s="56" t="str">
        <f>IF('Infos voyageurs'!AA203="Cambodge",'Infos voyageurs'!AN203,"")</f>
        <v/>
      </c>
      <c r="Y213" s="69"/>
      <c r="Z213" s="70"/>
      <c r="AA213" s="58">
        <f t="shared" si="8"/>
        <v>0</v>
      </c>
      <c r="AB213" s="70"/>
    </row>
    <row r="214" spans="1:28" ht="16" customHeight="1" x14ac:dyDescent="0.2">
      <c r="A214" s="1" t="str">
        <f>IF('Infos voyageurs'!AA204="Cambodge",'Infos voyageurs'!B204,"")</f>
        <v/>
      </c>
      <c r="B214" s="61">
        <f t="shared" si="7"/>
        <v>0</v>
      </c>
      <c r="C214" s="24" t="str">
        <f>IF(AND('Infos voyageurs'!AA204="Cambodge",'Infos voyageurs'!AC204="janvier"),'Infos voyageurs'!AG204,"")</f>
        <v/>
      </c>
      <c r="D214" s="24" t="str">
        <f>IF(AND('Infos voyageurs'!AA204="Cambodge",'Infos voyageurs'!AC204="février"),'Infos voyageurs'!AG204,"")</f>
        <v/>
      </c>
      <c r="E214" s="24" t="str">
        <f>IF(AND('Infos voyageurs'!AA204="Cambodge",'Infos voyageurs'!AC204="mars"),'Infos voyageurs'!AG204,"")</f>
        <v/>
      </c>
      <c r="F214" s="54" t="str">
        <f>IF(AND('Infos voyageurs'!AA204="Cambodge",'Infos voyageurs'!AC204="avril"),'Infos voyageurs'!AG204,"")</f>
        <v/>
      </c>
      <c r="G214" s="54" t="str">
        <f>IF(AND('Infos voyageurs'!AA204="Cambodge",'Infos voyageurs'!AC204="mai"),'Infos voyageurs'!AG204,"")</f>
        <v/>
      </c>
      <c r="H214" s="54" t="str">
        <f>IF(AND('Infos voyageurs'!AA205="Cambodge",'Infos voyageurs'!AC205="juin"),'Infos voyageurs'!AG205,"")</f>
        <v/>
      </c>
      <c r="I214" s="56" t="str">
        <f>IF(AND('Infos voyageurs'!AA204="Cambodge",'Infos voyageurs'!AC204="juillet"),'Infos voyageurs'!AG204,"")</f>
        <v/>
      </c>
      <c r="J214" s="56" t="str">
        <f>IF(AND('Infos voyageurs'!AA204="Cambodge",'Infos voyageurs'!AC204="août"),'Infos voyageurs'!AG204,"")</f>
        <v/>
      </c>
      <c r="K214" s="56" t="str">
        <f>IF(AND('Infos voyageurs'!AA204="Cambodge",'Infos voyageurs'!AC204="septembre"),'Infos voyageurs'!AG204,"")</f>
        <v/>
      </c>
      <c r="L214" s="58" t="str">
        <f>IF(AND('Infos voyageurs'!AA204="Cambodge",'Infos voyageurs'!AC204="octobre"),'Infos voyageurs'!AG204,"")</f>
        <v/>
      </c>
      <c r="M214" s="58" t="str">
        <f>IF(AND('Infos voyageurs'!AA204="Cambodge",'Infos voyageurs'!AC204="novembre"),'Infos voyageurs'!AG204,"")</f>
        <v/>
      </c>
      <c r="N214" s="58" t="str">
        <f>IF(AND('Infos voyageurs'!AA204="Cambodge",'Infos voyageurs'!AC204="décembre"),'Infos voyageurs'!AG204,"")</f>
        <v/>
      </c>
      <c r="P214" s="1"/>
      <c r="Q214" s="14"/>
      <c r="R214" s="24" t="str">
        <f>IF('Infos voyageurs'!AA204="Cambodge",'Infos voyageurs'!AI204,"")</f>
        <v/>
      </c>
      <c r="S214" s="14"/>
      <c r="T214" s="68"/>
      <c r="U214" s="54" t="str">
        <f>IF('Infos voyageurs'!AE204="Cambodge",'Infos voyageurs'!AL204,"")</f>
        <v/>
      </c>
      <c r="V214" s="68"/>
      <c r="W214" s="69"/>
      <c r="X214" s="56" t="str">
        <f>IF('Infos voyageurs'!AA204="Cambodge",'Infos voyageurs'!AN204,"")</f>
        <v/>
      </c>
      <c r="Y214" s="69"/>
      <c r="Z214" s="70"/>
      <c r="AA214" s="58">
        <f t="shared" si="8"/>
        <v>0</v>
      </c>
      <c r="AB214" s="70"/>
    </row>
    <row r="215" spans="1:28" ht="16" customHeight="1" x14ac:dyDescent="0.2">
      <c r="A215" s="1" t="str">
        <f>IF('Infos voyageurs'!AA205="Cambodge",'Infos voyageurs'!B205,"")</f>
        <v/>
      </c>
      <c r="B215" s="61">
        <f t="shared" si="7"/>
        <v>0</v>
      </c>
      <c r="C215" s="24" t="str">
        <f>IF(AND('Infos voyageurs'!AA205="Cambodge",'Infos voyageurs'!AC205="janvier"),'Infos voyageurs'!AG205,"")</f>
        <v/>
      </c>
      <c r="D215" s="24" t="str">
        <f>IF(AND('Infos voyageurs'!AA205="Cambodge",'Infos voyageurs'!AC205="février"),'Infos voyageurs'!AG205,"")</f>
        <v/>
      </c>
      <c r="E215" s="24" t="str">
        <f>IF(AND('Infos voyageurs'!AA205="Cambodge",'Infos voyageurs'!AC205="mars"),'Infos voyageurs'!AG205,"")</f>
        <v/>
      </c>
      <c r="F215" s="54" t="str">
        <f>IF(AND('Infos voyageurs'!AA205="Cambodge",'Infos voyageurs'!AC205="avril"),'Infos voyageurs'!AG205,"")</f>
        <v/>
      </c>
      <c r="G215" s="54" t="str">
        <f>IF(AND('Infos voyageurs'!AA205="Cambodge",'Infos voyageurs'!AC205="mai"),'Infos voyageurs'!AG205,"")</f>
        <v/>
      </c>
      <c r="H215" s="54" t="str">
        <f>IF(AND('Infos voyageurs'!AA206="Cambodge",'Infos voyageurs'!AC206="juin"),'Infos voyageurs'!AG206,"")</f>
        <v/>
      </c>
      <c r="I215" s="56" t="str">
        <f>IF(AND('Infos voyageurs'!AA205="Cambodge",'Infos voyageurs'!AC205="juillet"),'Infos voyageurs'!AG205,"")</f>
        <v/>
      </c>
      <c r="J215" s="56" t="str">
        <f>IF(AND('Infos voyageurs'!AA205="Cambodge",'Infos voyageurs'!AC205="août"),'Infos voyageurs'!AG205,"")</f>
        <v/>
      </c>
      <c r="K215" s="56" t="str">
        <f>IF(AND('Infos voyageurs'!AA205="Cambodge",'Infos voyageurs'!AC205="septembre"),'Infos voyageurs'!AG205,"")</f>
        <v/>
      </c>
      <c r="L215" s="58" t="str">
        <f>IF(AND('Infos voyageurs'!AA205="Cambodge",'Infos voyageurs'!AC205="octobre"),'Infos voyageurs'!AG205,"")</f>
        <v/>
      </c>
      <c r="M215" s="58" t="str">
        <f>IF(AND('Infos voyageurs'!AA205="Cambodge",'Infos voyageurs'!AC205="novembre"),'Infos voyageurs'!AG205,"")</f>
        <v/>
      </c>
      <c r="N215" s="58" t="str">
        <f>IF(AND('Infos voyageurs'!AA205="Cambodge",'Infos voyageurs'!AC205="décembre"),'Infos voyageurs'!AG205,"")</f>
        <v/>
      </c>
      <c r="P215" s="1"/>
      <c r="Q215" s="14"/>
      <c r="R215" s="24" t="str">
        <f>IF('Infos voyageurs'!AA205="Cambodge",'Infos voyageurs'!AI205,"")</f>
        <v/>
      </c>
      <c r="S215" s="14"/>
      <c r="T215" s="68"/>
      <c r="U215" s="54" t="str">
        <f>IF('Infos voyageurs'!AE205="Cambodge",'Infos voyageurs'!AL205,"")</f>
        <v/>
      </c>
      <c r="V215" s="68"/>
      <c r="W215" s="69"/>
      <c r="X215" s="56" t="str">
        <f>IF('Infos voyageurs'!AA205="Cambodge",'Infos voyageurs'!AN205,"")</f>
        <v/>
      </c>
      <c r="Y215" s="69"/>
      <c r="Z215" s="70"/>
      <c r="AA215" s="58">
        <f t="shared" si="8"/>
        <v>0</v>
      </c>
      <c r="AB215" s="70"/>
    </row>
    <row r="216" spans="1:28" ht="16" customHeight="1" x14ac:dyDescent="0.2">
      <c r="A216" s="1" t="str">
        <f>IF('Infos voyageurs'!AA206="Cambodge",'Infos voyageurs'!B206,"")</f>
        <v/>
      </c>
      <c r="B216" s="61">
        <f t="shared" si="7"/>
        <v>0</v>
      </c>
      <c r="C216" s="24" t="str">
        <f>IF(AND('Infos voyageurs'!AA206="Cambodge",'Infos voyageurs'!AC206="janvier"),'Infos voyageurs'!AG206,"")</f>
        <v/>
      </c>
      <c r="D216" s="24" t="str">
        <f>IF(AND('Infos voyageurs'!AA206="Cambodge",'Infos voyageurs'!AC206="février"),'Infos voyageurs'!AG206,"")</f>
        <v/>
      </c>
      <c r="E216" s="24" t="str">
        <f>IF(AND('Infos voyageurs'!AA206="Cambodge",'Infos voyageurs'!AC206="mars"),'Infos voyageurs'!AG206,"")</f>
        <v/>
      </c>
      <c r="F216" s="54" t="str">
        <f>IF(AND('Infos voyageurs'!AA206="Cambodge",'Infos voyageurs'!AC206="avril"),'Infos voyageurs'!AG206,"")</f>
        <v/>
      </c>
      <c r="G216" s="54" t="str">
        <f>IF(AND('Infos voyageurs'!AA206="Cambodge",'Infos voyageurs'!AC206="mai"),'Infos voyageurs'!AG206,"")</f>
        <v/>
      </c>
      <c r="H216" s="54" t="str">
        <f>IF(AND('Infos voyageurs'!AA207="Cambodge",'Infos voyageurs'!AC207="juin"),'Infos voyageurs'!AG207,"")</f>
        <v/>
      </c>
      <c r="I216" s="56" t="str">
        <f>IF(AND('Infos voyageurs'!AA206="Cambodge",'Infos voyageurs'!AC206="juillet"),'Infos voyageurs'!AG206,"")</f>
        <v/>
      </c>
      <c r="J216" s="56" t="str">
        <f>IF(AND('Infos voyageurs'!AA206="Cambodge",'Infos voyageurs'!AC206="août"),'Infos voyageurs'!AG206,"")</f>
        <v/>
      </c>
      <c r="K216" s="56" t="str">
        <f>IF(AND('Infos voyageurs'!AA206="Cambodge",'Infos voyageurs'!AC206="septembre"),'Infos voyageurs'!AG206,"")</f>
        <v/>
      </c>
      <c r="L216" s="58" t="str">
        <f>IF(AND('Infos voyageurs'!AA206="Cambodge",'Infos voyageurs'!AC206="octobre"),'Infos voyageurs'!AG206,"")</f>
        <v/>
      </c>
      <c r="M216" s="58" t="str">
        <f>IF(AND('Infos voyageurs'!AA206="Cambodge",'Infos voyageurs'!AC206="novembre"),'Infos voyageurs'!AG206,"")</f>
        <v/>
      </c>
      <c r="N216" s="58" t="str">
        <f>IF(AND('Infos voyageurs'!AA206="Cambodge",'Infos voyageurs'!AC206="décembre"),'Infos voyageurs'!AG206,"")</f>
        <v/>
      </c>
      <c r="P216" s="1"/>
      <c r="Q216" s="14"/>
      <c r="R216" s="24" t="str">
        <f>IF('Infos voyageurs'!AA206="Cambodge",'Infos voyageurs'!AI206,"")</f>
        <v/>
      </c>
      <c r="S216" s="14"/>
      <c r="T216" s="68"/>
      <c r="U216" s="54" t="str">
        <f>IF('Infos voyageurs'!AE206="Cambodge",'Infos voyageurs'!AL206,"")</f>
        <v/>
      </c>
      <c r="V216" s="68"/>
      <c r="W216" s="69"/>
      <c r="X216" s="56" t="str">
        <f>IF('Infos voyageurs'!AA206="Cambodge",'Infos voyageurs'!AN206,"")</f>
        <v/>
      </c>
      <c r="Y216" s="69"/>
      <c r="Z216" s="70"/>
      <c r="AA216" s="58">
        <f t="shared" si="8"/>
        <v>0</v>
      </c>
      <c r="AB216" s="70"/>
    </row>
    <row r="217" spans="1:28" ht="16" customHeight="1" x14ac:dyDescent="0.2">
      <c r="A217" s="1" t="str">
        <f>IF('Infos voyageurs'!AA207="Cambodge",'Infos voyageurs'!B207,"")</f>
        <v/>
      </c>
      <c r="B217" s="61">
        <f t="shared" si="7"/>
        <v>0</v>
      </c>
      <c r="C217" s="24" t="str">
        <f>IF(AND('Infos voyageurs'!AA207="Cambodge",'Infos voyageurs'!AC207="janvier"),'Infos voyageurs'!AG207,"")</f>
        <v/>
      </c>
      <c r="D217" s="24" t="str">
        <f>IF(AND('Infos voyageurs'!AA207="Cambodge",'Infos voyageurs'!AC207="février"),'Infos voyageurs'!AG207,"")</f>
        <v/>
      </c>
      <c r="E217" s="24" t="str">
        <f>IF(AND('Infos voyageurs'!AA207="Cambodge",'Infos voyageurs'!AC207="mars"),'Infos voyageurs'!AG207,"")</f>
        <v/>
      </c>
      <c r="F217" s="54" t="str">
        <f>IF(AND('Infos voyageurs'!AA207="Cambodge",'Infos voyageurs'!AC207="avril"),'Infos voyageurs'!AG207,"")</f>
        <v/>
      </c>
      <c r="G217" s="54" t="str">
        <f>IF(AND('Infos voyageurs'!AA207="Cambodge",'Infos voyageurs'!AC207="mai"),'Infos voyageurs'!AG207,"")</f>
        <v/>
      </c>
      <c r="H217" s="54" t="str">
        <f>IF(AND('Infos voyageurs'!AA208="Cambodge",'Infos voyageurs'!AC208="juin"),'Infos voyageurs'!AG208,"")</f>
        <v/>
      </c>
      <c r="I217" s="56" t="str">
        <f>IF(AND('Infos voyageurs'!AA207="Cambodge",'Infos voyageurs'!AC207="juillet"),'Infos voyageurs'!AG207,"")</f>
        <v/>
      </c>
      <c r="J217" s="56" t="str">
        <f>IF(AND('Infos voyageurs'!AA207="Cambodge",'Infos voyageurs'!AC207="août"),'Infos voyageurs'!AG207,"")</f>
        <v/>
      </c>
      <c r="K217" s="56" t="str">
        <f>IF(AND('Infos voyageurs'!AA207="Cambodge",'Infos voyageurs'!AC207="septembre"),'Infos voyageurs'!AG207,"")</f>
        <v/>
      </c>
      <c r="L217" s="58" t="str">
        <f>IF(AND('Infos voyageurs'!AA207="Cambodge",'Infos voyageurs'!AC207="octobre"),'Infos voyageurs'!AG207,"")</f>
        <v/>
      </c>
      <c r="M217" s="58" t="str">
        <f>IF(AND('Infos voyageurs'!AA207="Cambodge",'Infos voyageurs'!AC207="novembre"),'Infos voyageurs'!AG207,"")</f>
        <v/>
      </c>
      <c r="N217" s="58" t="str">
        <f>IF(AND('Infos voyageurs'!AA207="Cambodge",'Infos voyageurs'!AC207="décembre"),'Infos voyageurs'!AG207,"")</f>
        <v/>
      </c>
      <c r="P217" s="1"/>
      <c r="Q217" s="14"/>
      <c r="R217" s="24" t="str">
        <f>IF('Infos voyageurs'!AA207="Cambodge",'Infos voyageurs'!AI207,"")</f>
        <v/>
      </c>
      <c r="S217" s="14"/>
      <c r="T217" s="68"/>
      <c r="U217" s="54" t="str">
        <f>IF('Infos voyageurs'!AE207="Cambodge",'Infos voyageurs'!AL207,"")</f>
        <v/>
      </c>
      <c r="V217" s="68"/>
      <c r="W217" s="69"/>
      <c r="X217" s="56" t="str">
        <f>IF('Infos voyageurs'!AA207="Cambodge",'Infos voyageurs'!AN207,"")</f>
        <v/>
      </c>
      <c r="Y217" s="69"/>
      <c r="Z217" s="70"/>
      <c r="AA217" s="58">
        <f t="shared" si="8"/>
        <v>0</v>
      </c>
      <c r="AB217" s="70"/>
    </row>
    <row r="218" spans="1:28" ht="16" customHeight="1" x14ac:dyDescent="0.2">
      <c r="A218" s="1" t="str">
        <f>IF('Infos voyageurs'!AA208="Cambodge",'Infos voyageurs'!B208,"")</f>
        <v/>
      </c>
      <c r="B218" s="61">
        <f t="shared" si="7"/>
        <v>0</v>
      </c>
      <c r="C218" s="24" t="str">
        <f>IF(AND('Infos voyageurs'!AA208="Cambodge",'Infos voyageurs'!AC208="janvier"),'Infos voyageurs'!AG208,"")</f>
        <v/>
      </c>
      <c r="D218" s="24" t="str">
        <f>IF(AND('Infos voyageurs'!AA208="Cambodge",'Infos voyageurs'!AC208="février"),'Infos voyageurs'!AG208,"")</f>
        <v/>
      </c>
      <c r="E218" s="24" t="str">
        <f>IF(AND('Infos voyageurs'!AA208="Cambodge",'Infos voyageurs'!AC208="mars"),'Infos voyageurs'!AG208,"")</f>
        <v/>
      </c>
      <c r="F218" s="54" t="str">
        <f>IF(AND('Infos voyageurs'!AA208="Cambodge",'Infos voyageurs'!AC208="avril"),'Infos voyageurs'!AG208,"")</f>
        <v/>
      </c>
      <c r="G218" s="54" t="str">
        <f>IF(AND('Infos voyageurs'!AA208="Cambodge",'Infos voyageurs'!AC208="mai"),'Infos voyageurs'!AG208,"")</f>
        <v/>
      </c>
      <c r="H218" s="54" t="str">
        <f>IF(AND('Infos voyageurs'!AA209="Cambodge",'Infos voyageurs'!AC209="juin"),'Infos voyageurs'!AG209,"")</f>
        <v/>
      </c>
      <c r="I218" s="56" t="str">
        <f>IF(AND('Infos voyageurs'!AA208="Cambodge",'Infos voyageurs'!AC208="juillet"),'Infos voyageurs'!AG208,"")</f>
        <v/>
      </c>
      <c r="J218" s="56" t="str">
        <f>IF(AND('Infos voyageurs'!AA208="Cambodge",'Infos voyageurs'!AC208="août"),'Infos voyageurs'!AG208,"")</f>
        <v/>
      </c>
      <c r="K218" s="56" t="str">
        <f>IF(AND('Infos voyageurs'!AA208="Cambodge",'Infos voyageurs'!AC208="septembre"),'Infos voyageurs'!AG208,"")</f>
        <v/>
      </c>
      <c r="L218" s="58" t="str">
        <f>IF(AND('Infos voyageurs'!AA208="Cambodge",'Infos voyageurs'!AC208="octobre"),'Infos voyageurs'!AG208,"")</f>
        <v/>
      </c>
      <c r="M218" s="58" t="str">
        <f>IF(AND('Infos voyageurs'!AA208="Cambodge",'Infos voyageurs'!AC208="novembre"),'Infos voyageurs'!AG208,"")</f>
        <v/>
      </c>
      <c r="N218" s="58" t="str">
        <f>IF(AND('Infos voyageurs'!AA208="Cambodge",'Infos voyageurs'!AC208="décembre"),'Infos voyageurs'!AG208,"")</f>
        <v/>
      </c>
      <c r="P218" s="1"/>
      <c r="Q218" s="14"/>
      <c r="R218" s="24" t="str">
        <f>IF('Infos voyageurs'!AA208="Cambodge",'Infos voyageurs'!AI208,"")</f>
        <v/>
      </c>
      <c r="S218" s="14"/>
      <c r="T218" s="68"/>
      <c r="U218" s="54" t="str">
        <f>IF('Infos voyageurs'!AE208="Cambodge",'Infos voyageurs'!AL208,"")</f>
        <v/>
      </c>
      <c r="V218" s="68"/>
      <c r="W218" s="69"/>
      <c r="X218" s="56" t="str">
        <f>IF('Infos voyageurs'!AA208="Cambodge",'Infos voyageurs'!AN208,"")</f>
        <v/>
      </c>
      <c r="Y218" s="69"/>
      <c r="Z218" s="70"/>
      <c r="AA218" s="58">
        <f t="shared" si="8"/>
        <v>0</v>
      </c>
      <c r="AB218" s="70"/>
    </row>
    <row r="219" spans="1:28" ht="16" customHeight="1" x14ac:dyDescent="0.2">
      <c r="A219" s="1" t="str">
        <f>IF('Infos voyageurs'!AA209="Cambodge",'Infos voyageurs'!B209,"")</f>
        <v/>
      </c>
      <c r="B219" s="61">
        <f t="shared" si="7"/>
        <v>0</v>
      </c>
      <c r="C219" s="24" t="str">
        <f>IF(AND('Infos voyageurs'!AA209="Cambodge",'Infos voyageurs'!AC209="janvier"),'Infos voyageurs'!AG209,"")</f>
        <v/>
      </c>
      <c r="D219" s="24" t="str">
        <f>IF(AND('Infos voyageurs'!AA209="Cambodge",'Infos voyageurs'!AC209="février"),'Infos voyageurs'!AG209,"")</f>
        <v/>
      </c>
      <c r="E219" s="24" t="str">
        <f>IF(AND('Infos voyageurs'!AA209="Cambodge",'Infos voyageurs'!AC209="mars"),'Infos voyageurs'!AG209,"")</f>
        <v/>
      </c>
      <c r="F219" s="54" t="str">
        <f>IF(AND('Infos voyageurs'!AA209="Cambodge",'Infos voyageurs'!AC209="avril"),'Infos voyageurs'!AG209,"")</f>
        <v/>
      </c>
      <c r="G219" s="54" t="str">
        <f>IF(AND('Infos voyageurs'!AA209="Cambodge",'Infos voyageurs'!AC209="mai"),'Infos voyageurs'!AG209,"")</f>
        <v/>
      </c>
      <c r="H219" s="54" t="str">
        <f>IF(AND('Infos voyageurs'!AA210="Cambodge",'Infos voyageurs'!AC210="juin"),'Infos voyageurs'!AG210,"")</f>
        <v/>
      </c>
      <c r="I219" s="56" t="str">
        <f>IF(AND('Infos voyageurs'!AA209="Cambodge",'Infos voyageurs'!AC209="juillet"),'Infos voyageurs'!AG209,"")</f>
        <v/>
      </c>
      <c r="J219" s="56" t="str">
        <f>IF(AND('Infos voyageurs'!AA209="Cambodge",'Infos voyageurs'!AC209="août"),'Infos voyageurs'!AG209,"")</f>
        <v/>
      </c>
      <c r="K219" s="56" t="str">
        <f>IF(AND('Infos voyageurs'!AA209="Cambodge",'Infos voyageurs'!AC209="septembre"),'Infos voyageurs'!AG209,"")</f>
        <v/>
      </c>
      <c r="L219" s="58" t="str">
        <f>IF(AND('Infos voyageurs'!AA209="Cambodge",'Infos voyageurs'!AC209="octobre"),'Infos voyageurs'!AG209,"")</f>
        <v/>
      </c>
      <c r="M219" s="58" t="str">
        <f>IF(AND('Infos voyageurs'!AA209="Cambodge",'Infos voyageurs'!AC209="novembre"),'Infos voyageurs'!AG209,"")</f>
        <v/>
      </c>
      <c r="N219" s="58" t="str">
        <f>IF(AND('Infos voyageurs'!AA209="Cambodge",'Infos voyageurs'!AC209="décembre"),'Infos voyageurs'!AG209,"")</f>
        <v/>
      </c>
      <c r="P219" s="1"/>
      <c r="Q219" s="14"/>
      <c r="R219" s="24" t="str">
        <f>IF('Infos voyageurs'!AA209="Cambodge",'Infos voyageurs'!AI209,"")</f>
        <v/>
      </c>
      <c r="S219" s="14"/>
      <c r="T219" s="68"/>
      <c r="U219" s="54" t="str">
        <f>IF('Infos voyageurs'!AE209="Cambodge",'Infos voyageurs'!AL209,"")</f>
        <v/>
      </c>
      <c r="V219" s="68"/>
      <c r="W219" s="69"/>
      <c r="X219" s="56" t="str">
        <f>IF('Infos voyageurs'!AA209="Cambodge",'Infos voyageurs'!AN209,"")</f>
        <v/>
      </c>
      <c r="Y219" s="69"/>
      <c r="Z219" s="70"/>
      <c r="AA219" s="58">
        <f t="shared" si="8"/>
        <v>0</v>
      </c>
      <c r="AB219" s="70"/>
    </row>
    <row r="220" spans="1:28" ht="16" customHeight="1" x14ac:dyDescent="0.2">
      <c r="A220" s="1" t="str">
        <f>IF('Infos voyageurs'!AA210="Cambodge",'Infos voyageurs'!B210,"")</f>
        <v/>
      </c>
      <c r="B220" s="61">
        <f t="shared" si="7"/>
        <v>0</v>
      </c>
      <c r="C220" s="24" t="str">
        <f>IF(AND('Infos voyageurs'!AA210="Cambodge",'Infos voyageurs'!AC210="janvier"),'Infos voyageurs'!AG210,"")</f>
        <v/>
      </c>
      <c r="D220" s="24" t="str">
        <f>IF(AND('Infos voyageurs'!AA210="Cambodge",'Infos voyageurs'!AC210="février"),'Infos voyageurs'!AG210,"")</f>
        <v/>
      </c>
      <c r="E220" s="24" t="str">
        <f>IF(AND('Infos voyageurs'!AA210="Cambodge",'Infos voyageurs'!AC210="mars"),'Infos voyageurs'!AG210,"")</f>
        <v/>
      </c>
      <c r="F220" s="54" t="str">
        <f>IF(AND('Infos voyageurs'!AA210="Cambodge",'Infos voyageurs'!AC210="avril"),'Infos voyageurs'!AG210,"")</f>
        <v/>
      </c>
      <c r="G220" s="54" t="str">
        <f>IF(AND('Infos voyageurs'!AA210="Cambodge",'Infos voyageurs'!AC210="mai"),'Infos voyageurs'!AG210,"")</f>
        <v/>
      </c>
      <c r="H220" s="54" t="str">
        <f>IF(AND('Infos voyageurs'!AA211="Cambodge",'Infos voyageurs'!AC211="juin"),'Infos voyageurs'!AG211,"")</f>
        <v/>
      </c>
      <c r="I220" s="56" t="str">
        <f>IF(AND('Infos voyageurs'!AA210="Cambodge",'Infos voyageurs'!AC210="juillet"),'Infos voyageurs'!AG210,"")</f>
        <v/>
      </c>
      <c r="J220" s="56" t="str">
        <f>IF(AND('Infos voyageurs'!AA210="Cambodge",'Infos voyageurs'!AC210="août"),'Infos voyageurs'!AG210,"")</f>
        <v/>
      </c>
      <c r="K220" s="56" t="str">
        <f>IF(AND('Infos voyageurs'!AA210="Cambodge",'Infos voyageurs'!AC210="septembre"),'Infos voyageurs'!AG210,"")</f>
        <v/>
      </c>
      <c r="L220" s="58" t="str">
        <f>IF(AND('Infos voyageurs'!AA210="Cambodge",'Infos voyageurs'!AC210="octobre"),'Infos voyageurs'!AG210,"")</f>
        <v/>
      </c>
      <c r="M220" s="58" t="str">
        <f>IF(AND('Infos voyageurs'!AA210="Cambodge",'Infos voyageurs'!AC210="novembre"),'Infos voyageurs'!AG210,"")</f>
        <v/>
      </c>
      <c r="N220" s="58" t="str">
        <f>IF(AND('Infos voyageurs'!AA210="Cambodge",'Infos voyageurs'!AC210="décembre"),'Infos voyageurs'!AG210,"")</f>
        <v/>
      </c>
      <c r="P220" s="1"/>
      <c r="Q220" s="14"/>
      <c r="R220" s="24" t="str">
        <f>IF('Infos voyageurs'!AA210="Cambodge",'Infos voyageurs'!AI210,"")</f>
        <v/>
      </c>
      <c r="S220" s="14"/>
      <c r="T220" s="68"/>
      <c r="U220" s="54" t="str">
        <f>IF('Infos voyageurs'!AE210="Cambodge",'Infos voyageurs'!AL210,"")</f>
        <v/>
      </c>
      <c r="V220" s="68"/>
      <c r="W220" s="69"/>
      <c r="X220" s="56" t="str">
        <f>IF('Infos voyageurs'!AA210="Cambodge",'Infos voyageurs'!AN210,"")</f>
        <v/>
      </c>
      <c r="Y220" s="69"/>
      <c r="Z220" s="70"/>
      <c r="AA220" s="58">
        <f t="shared" si="8"/>
        <v>0</v>
      </c>
      <c r="AB220" s="70"/>
    </row>
    <row r="221" spans="1:28" ht="16" customHeight="1" x14ac:dyDescent="0.2">
      <c r="A221" s="1" t="str">
        <f>IF('Infos voyageurs'!AA211="Cambodge",'Infos voyageurs'!B211,"")</f>
        <v/>
      </c>
      <c r="B221" s="61">
        <f t="shared" si="7"/>
        <v>0</v>
      </c>
      <c r="C221" s="24" t="str">
        <f>IF(AND('Infos voyageurs'!AA211="Cambodge",'Infos voyageurs'!AC211="janvier"),'Infos voyageurs'!AG211,"")</f>
        <v/>
      </c>
      <c r="D221" s="24" t="str">
        <f>IF(AND('Infos voyageurs'!AA211="Cambodge",'Infos voyageurs'!AC211="février"),'Infos voyageurs'!AG211,"")</f>
        <v/>
      </c>
      <c r="E221" s="24" t="str">
        <f>IF(AND('Infos voyageurs'!AA211="Cambodge",'Infos voyageurs'!AC211="mars"),'Infos voyageurs'!AG211,"")</f>
        <v/>
      </c>
      <c r="F221" s="54" t="str">
        <f>IF(AND('Infos voyageurs'!AA211="Cambodge",'Infos voyageurs'!AC211="avril"),'Infos voyageurs'!AG211,"")</f>
        <v/>
      </c>
      <c r="G221" s="54" t="str">
        <f>IF(AND('Infos voyageurs'!AA211="Cambodge",'Infos voyageurs'!AC211="mai"),'Infos voyageurs'!AG211,"")</f>
        <v/>
      </c>
      <c r="H221" s="54" t="str">
        <f>IF(AND('Infos voyageurs'!AA212="Cambodge",'Infos voyageurs'!AC212="juin"),'Infos voyageurs'!AG212,"")</f>
        <v/>
      </c>
      <c r="I221" s="56" t="str">
        <f>IF(AND('Infos voyageurs'!AA211="Cambodge",'Infos voyageurs'!AC211="juillet"),'Infos voyageurs'!AG211,"")</f>
        <v/>
      </c>
      <c r="J221" s="56" t="str">
        <f>IF(AND('Infos voyageurs'!AA211="Cambodge",'Infos voyageurs'!AC211="août"),'Infos voyageurs'!AG211,"")</f>
        <v/>
      </c>
      <c r="K221" s="56" t="str">
        <f>IF(AND('Infos voyageurs'!AA211="Cambodge",'Infos voyageurs'!AC211="septembre"),'Infos voyageurs'!AG211,"")</f>
        <v/>
      </c>
      <c r="L221" s="58" t="str">
        <f>IF(AND('Infos voyageurs'!AA211="Cambodge",'Infos voyageurs'!AC211="octobre"),'Infos voyageurs'!AG211,"")</f>
        <v/>
      </c>
      <c r="M221" s="58" t="str">
        <f>IF(AND('Infos voyageurs'!AA211="Cambodge",'Infos voyageurs'!AC211="novembre"),'Infos voyageurs'!AG211,"")</f>
        <v/>
      </c>
      <c r="N221" s="58" t="str">
        <f>IF(AND('Infos voyageurs'!AA211="Cambodge",'Infos voyageurs'!AC211="décembre"),'Infos voyageurs'!AG211,"")</f>
        <v/>
      </c>
      <c r="P221" s="1"/>
      <c r="Q221" s="14"/>
      <c r="R221" s="24" t="str">
        <f>IF('Infos voyageurs'!AA211="Cambodge",'Infos voyageurs'!AI211,"")</f>
        <v/>
      </c>
      <c r="S221" s="14"/>
      <c r="T221" s="68"/>
      <c r="U221" s="54" t="str">
        <f>IF('Infos voyageurs'!AE211="Cambodge",'Infos voyageurs'!AL211,"")</f>
        <v/>
      </c>
      <c r="V221" s="68"/>
      <c r="W221" s="69"/>
      <c r="X221" s="56" t="str">
        <f>IF('Infos voyageurs'!AA211="Cambodge",'Infos voyageurs'!AN211,"")</f>
        <v/>
      </c>
      <c r="Y221" s="69"/>
      <c r="Z221" s="70"/>
      <c r="AA221" s="58">
        <f t="shared" si="8"/>
        <v>0</v>
      </c>
      <c r="AB221" s="70"/>
    </row>
    <row r="222" spans="1:28" ht="16" customHeight="1" x14ac:dyDescent="0.2">
      <c r="A222" s="1" t="str">
        <f>IF('Infos voyageurs'!AA212="Cambodge",'Infos voyageurs'!B212,"")</f>
        <v/>
      </c>
      <c r="B222" s="61">
        <f t="shared" si="7"/>
        <v>0</v>
      </c>
      <c r="C222" s="24" t="str">
        <f>IF(AND('Infos voyageurs'!AA212="Cambodge",'Infos voyageurs'!AC212="janvier"),'Infos voyageurs'!AG212,"")</f>
        <v/>
      </c>
      <c r="D222" s="24" t="str">
        <f>IF(AND('Infos voyageurs'!AA212="Cambodge",'Infos voyageurs'!AC212="février"),'Infos voyageurs'!AG212,"")</f>
        <v/>
      </c>
      <c r="E222" s="24" t="str">
        <f>IF(AND('Infos voyageurs'!AA212="Cambodge",'Infos voyageurs'!AC212="mars"),'Infos voyageurs'!AG212,"")</f>
        <v/>
      </c>
      <c r="F222" s="54" t="str">
        <f>IF(AND('Infos voyageurs'!AA212="Cambodge",'Infos voyageurs'!AC212="avril"),'Infos voyageurs'!AG212,"")</f>
        <v/>
      </c>
      <c r="G222" s="54" t="str">
        <f>IF(AND('Infos voyageurs'!AA212="Cambodge",'Infos voyageurs'!AC212="mai"),'Infos voyageurs'!AG212,"")</f>
        <v/>
      </c>
      <c r="H222" s="54" t="str">
        <f>IF(AND('Infos voyageurs'!AA213="Cambodge",'Infos voyageurs'!AC213="juin"),'Infos voyageurs'!AG213,"")</f>
        <v/>
      </c>
      <c r="I222" s="56" t="str">
        <f>IF(AND('Infos voyageurs'!AA212="Cambodge",'Infos voyageurs'!AC212="juillet"),'Infos voyageurs'!AG212,"")</f>
        <v/>
      </c>
      <c r="J222" s="56" t="str">
        <f>IF(AND('Infos voyageurs'!AA212="Cambodge",'Infos voyageurs'!AC212="août"),'Infos voyageurs'!AG212,"")</f>
        <v/>
      </c>
      <c r="K222" s="56" t="str">
        <f>IF(AND('Infos voyageurs'!AA212="Cambodge",'Infos voyageurs'!AC212="septembre"),'Infos voyageurs'!AG212,"")</f>
        <v/>
      </c>
      <c r="L222" s="58" t="str">
        <f>IF(AND('Infos voyageurs'!AA212="Cambodge",'Infos voyageurs'!AC212="octobre"),'Infos voyageurs'!AG212,"")</f>
        <v/>
      </c>
      <c r="M222" s="58" t="str">
        <f>IF(AND('Infos voyageurs'!AA212="Cambodge",'Infos voyageurs'!AC212="novembre"),'Infos voyageurs'!AG212,"")</f>
        <v/>
      </c>
      <c r="N222" s="58" t="str">
        <f>IF(AND('Infos voyageurs'!AA212="Cambodge",'Infos voyageurs'!AC212="décembre"),'Infos voyageurs'!AG212,"")</f>
        <v/>
      </c>
      <c r="P222" s="1"/>
      <c r="Q222" s="14"/>
      <c r="R222" s="24" t="str">
        <f>IF('Infos voyageurs'!AA212="Cambodge",'Infos voyageurs'!AI212,"")</f>
        <v/>
      </c>
      <c r="S222" s="14"/>
      <c r="T222" s="68"/>
      <c r="U222" s="54" t="str">
        <f>IF('Infos voyageurs'!AE212="Cambodge",'Infos voyageurs'!AL212,"")</f>
        <v/>
      </c>
      <c r="V222" s="68"/>
      <c r="W222" s="69"/>
      <c r="X222" s="56" t="str">
        <f>IF('Infos voyageurs'!AA212="Cambodge",'Infos voyageurs'!AN212,"")</f>
        <v/>
      </c>
      <c r="Y222" s="69"/>
      <c r="Z222" s="70"/>
      <c r="AA222" s="58">
        <f t="shared" si="8"/>
        <v>0</v>
      </c>
      <c r="AB222" s="70"/>
    </row>
    <row r="223" spans="1:28" ht="16" customHeight="1" x14ac:dyDescent="0.2">
      <c r="A223" s="1" t="str">
        <f>IF('Infos voyageurs'!AA213="Cambodge",'Infos voyageurs'!B213,"")</f>
        <v/>
      </c>
      <c r="B223" s="61">
        <f t="shared" si="7"/>
        <v>0</v>
      </c>
      <c r="C223" s="24" t="str">
        <f>IF(AND('Infos voyageurs'!AA213="Cambodge",'Infos voyageurs'!AC213="janvier"),'Infos voyageurs'!AG213,"")</f>
        <v/>
      </c>
      <c r="D223" s="24" t="str">
        <f>IF(AND('Infos voyageurs'!AA213="Cambodge",'Infos voyageurs'!AC213="février"),'Infos voyageurs'!AG213,"")</f>
        <v/>
      </c>
      <c r="E223" s="24" t="str">
        <f>IF(AND('Infos voyageurs'!AA213="Cambodge",'Infos voyageurs'!AC213="mars"),'Infos voyageurs'!AG213,"")</f>
        <v/>
      </c>
      <c r="F223" s="54" t="str">
        <f>IF(AND('Infos voyageurs'!AA213="Cambodge",'Infos voyageurs'!AC213="avril"),'Infos voyageurs'!AG213,"")</f>
        <v/>
      </c>
      <c r="G223" s="54" t="str">
        <f>IF(AND('Infos voyageurs'!AA213="Cambodge",'Infos voyageurs'!AC213="mai"),'Infos voyageurs'!AG213,"")</f>
        <v/>
      </c>
      <c r="H223" s="54" t="str">
        <f>IF(AND('Infos voyageurs'!AA214="Cambodge",'Infos voyageurs'!AC214="juin"),'Infos voyageurs'!AG214,"")</f>
        <v/>
      </c>
      <c r="I223" s="56" t="str">
        <f>IF(AND('Infos voyageurs'!AA213="Cambodge",'Infos voyageurs'!AC213="juillet"),'Infos voyageurs'!AG213,"")</f>
        <v/>
      </c>
      <c r="J223" s="56" t="str">
        <f>IF(AND('Infos voyageurs'!AA213="Cambodge",'Infos voyageurs'!AC213="août"),'Infos voyageurs'!AG213,"")</f>
        <v/>
      </c>
      <c r="K223" s="56" t="str">
        <f>IF(AND('Infos voyageurs'!AA213="Cambodge",'Infos voyageurs'!AC213="septembre"),'Infos voyageurs'!AG213,"")</f>
        <v/>
      </c>
      <c r="L223" s="58" t="str">
        <f>IF(AND('Infos voyageurs'!AA213="Cambodge",'Infos voyageurs'!AC213="octobre"),'Infos voyageurs'!AG213,"")</f>
        <v/>
      </c>
      <c r="M223" s="58" t="str">
        <f>IF(AND('Infos voyageurs'!AA213="Cambodge",'Infos voyageurs'!AC213="novembre"),'Infos voyageurs'!AG213,"")</f>
        <v/>
      </c>
      <c r="N223" s="58" t="str">
        <f>IF(AND('Infos voyageurs'!AA213="Cambodge",'Infos voyageurs'!AC213="décembre"),'Infos voyageurs'!AG213,"")</f>
        <v/>
      </c>
      <c r="P223" s="1"/>
      <c r="Q223" s="14"/>
      <c r="R223" s="24" t="str">
        <f>IF('Infos voyageurs'!AA213="Cambodge",'Infos voyageurs'!AI213,"")</f>
        <v/>
      </c>
      <c r="S223" s="14"/>
      <c r="T223" s="68"/>
      <c r="U223" s="54" t="str">
        <f>IF('Infos voyageurs'!AE213="Cambodge",'Infos voyageurs'!AL213,"")</f>
        <v/>
      </c>
      <c r="V223" s="68"/>
      <c r="W223" s="69"/>
      <c r="X223" s="56" t="str">
        <f>IF('Infos voyageurs'!AA213="Cambodge",'Infos voyageurs'!AN213,"")</f>
        <v/>
      </c>
      <c r="Y223" s="69"/>
      <c r="Z223" s="70"/>
      <c r="AA223" s="58">
        <f t="shared" si="8"/>
        <v>0</v>
      </c>
      <c r="AB223" s="70"/>
    </row>
    <row r="224" spans="1:28" ht="16" customHeight="1" x14ac:dyDescent="0.2">
      <c r="A224" s="1" t="str">
        <f>IF('Infos voyageurs'!AA214="Cambodge",'Infos voyageurs'!B214,"")</f>
        <v/>
      </c>
      <c r="B224" s="61">
        <f t="shared" si="7"/>
        <v>0</v>
      </c>
      <c r="C224" s="24" t="str">
        <f>IF(AND('Infos voyageurs'!AA214="Cambodge",'Infos voyageurs'!AC214="janvier"),'Infos voyageurs'!AG214,"")</f>
        <v/>
      </c>
      <c r="D224" s="24" t="str">
        <f>IF(AND('Infos voyageurs'!AA214="Cambodge",'Infos voyageurs'!AC214="février"),'Infos voyageurs'!AG214,"")</f>
        <v/>
      </c>
      <c r="E224" s="24" t="str">
        <f>IF(AND('Infos voyageurs'!AA214="Cambodge",'Infos voyageurs'!AC214="mars"),'Infos voyageurs'!AG214,"")</f>
        <v/>
      </c>
      <c r="F224" s="54" t="str">
        <f>IF(AND('Infos voyageurs'!AA214="Cambodge",'Infos voyageurs'!AC214="avril"),'Infos voyageurs'!AG214,"")</f>
        <v/>
      </c>
      <c r="G224" s="54" t="str">
        <f>IF(AND('Infos voyageurs'!AA214="Cambodge",'Infos voyageurs'!AC214="mai"),'Infos voyageurs'!AG214,"")</f>
        <v/>
      </c>
      <c r="H224" s="54" t="str">
        <f>IF(AND('Infos voyageurs'!AA215="Cambodge",'Infos voyageurs'!AC215="juin"),'Infos voyageurs'!AG215,"")</f>
        <v/>
      </c>
      <c r="I224" s="56" t="str">
        <f>IF(AND('Infos voyageurs'!AA214="Cambodge",'Infos voyageurs'!AC214="juillet"),'Infos voyageurs'!AG214,"")</f>
        <v/>
      </c>
      <c r="J224" s="56" t="str">
        <f>IF(AND('Infos voyageurs'!AA214="Cambodge",'Infos voyageurs'!AC214="août"),'Infos voyageurs'!AG214,"")</f>
        <v/>
      </c>
      <c r="K224" s="56" t="str">
        <f>IF(AND('Infos voyageurs'!AA214="Cambodge",'Infos voyageurs'!AC214="septembre"),'Infos voyageurs'!AG214,"")</f>
        <v/>
      </c>
      <c r="L224" s="58" t="str">
        <f>IF(AND('Infos voyageurs'!AA214="Cambodge",'Infos voyageurs'!AC214="octobre"),'Infos voyageurs'!AG214,"")</f>
        <v/>
      </c>
      <c r="M224" s="58" t="str">
        <f>IF(AND('Infos voyageurs'!AA214="Cambodge",'Infos voyageurs'!AC214="novembre"),'Infos voyageurs'!AG214,"")</f>
        <v/>
      </c>
      <c r="N224" s="58" t="str">
        <f>IF(AND('Infos voyageurs'!AA214="Cambodge",'Infos voyageurs'!AC214="décembre"),'Infos voyageurs'!AG214,"")</f>
        <v/>
      </c>
      <c r="P224" s="1"/>
      <c r="Q224" s="14"/>
      <c r="R224" s="24" t="str">
        <f>IF('Infos voyageurs'!AA214="Cambodge",'Infos voyageurs'!AI214,"")</f>
        <v/>
      </c>
      <c r="S224" s="14"/>
      <c r="T224" s="68"/>
      <c r="U224" s="54" t="str">
        <f>IF('Infos voyageurs'!AE214="Cambodge",'Infos voyageurs'!AL214,"")</f>
        <v/>
      </c>
      <c r="V224" s="68"/>
      <c r="W224" s="69"/>
      <c r="X224" s="56" t="str">
        <f>IF('Infos voyageurs'!AA214="Cambodge",'Infos voyageurs'!AN214,"")</f>
        <v/>
      </c>
      <c r="Y224" s="69"/>
      <c r="Z224" s="70"/>
      <c r="AA224" s="58">
        <f t="shared" si="8"/>
        <v>0</v>
      </c>
      <c r="AB224" s="70"/>
    </row>
    <row r="225" spans="1:28" ht="16" customHeight="1" x14ac:dyDescent="0.2">
      <c r="A225" s="1" t="str">
        <f>IF('Infos voyageurs'!AA215="Cambodge",'Infos voyageurs'!B215,"")</f>
        <v/>
      </c>
      <c r="B225" s="61">
        <f t="shared" si="7"/>
        <v>0</v>
      </c>
      <c r="C225" s="24" t="str">
        <f>IF(AND('Infos voyageurs'!AA215="Cambodge",'Infos voyageurs'!AC215="janvier"),'Infos voyageurs'!AG215,"")</f>
        <v/>
      </c>
      <c r="D225" s="24" t="str">
        <f>IF(AND('Infos voyageurs'!AA215="Cambodge",'Infos voyageurs'!AC215="février"),'Infos voyageurs'!AG215,"")</f>
        <v/>
      </c>
      <c r="E225" s="24" t="str">
        <f>IF(AND('Infos voyageurs'!AA215="Cambodge",'Infos voyageurs'!AC215="mars"),'Infos voyageurs'!AG215,"")</f>
        <v/>
      </c>
      <c r="F225" s="54" t="str">
        <f>IF(AND('Infos voyageurs'!AA215="Cambodge",'Infos voyageurs'!AC215="avril"),'Infos voyageurs'!AG215,"")</f>
        <v/>
      </c>
      <c r="G225" s="54" t="str">
        <f>IF(AND('Infos voyageurs'!AA215="Cambodge",'Infos voyageurs'!AC215="mai"),'Infos voyageurs'!AG215,"")</f>
        <v/>
      </c>
      <c r="H225" s="54" t="str">
        <f>IF(AND('Infos voyageurs'!AA216="Cambodge",'Infos voyageurs'!AC216="juin"),'Infos voyageurs'!AG216,"")</f>
        <v/>
      </c>
      <c r="I225" s="56" t="str">
        <f>IF(AND('Infos voyageurs'!AA215="Cambodge",'Infos voyageurs'!AC215="juillet"),'Infos voyageurs'!AG215,"")</f>
        <v/>
      </c>
      <c r="J225" s="56" t="str">
        <f>IF(AND('Infos voyageurs'!AA215="Cambodge",'Infos voyageurs'!AC215="août"),'Infos voyageurs'!AG215,"")</f>
        <v/>
      </c>
      <c r="K225" s="56" t="str">
        <f>IF(AND('Infos voyageurs'!AA215="Cambodge",'Infos voyageurs'!AC215="septembre"),'Infos voyageurs'!AG215,"")</f>
        <v/>
      </c>
      <c r="L225" s="58" t="str">
        <f>IF(AND('Infos voyageurs'!AA215="Cambodge",'Infos voyageurs'!AC215="octobre"),'Infos voyageurs'!AG215,"")</f>
        <v/>
      </c>
      <c r="M225" s="58" t="str">
        <f>IF(AND('Infos voyageurs'!AA215="Cambodge",'Infos voyageurs'!AC215="novembre"),'Infos voyageurs'!AG215,"")</f>
        <v/>
      </c>
      <c r="N225" s="58" t="str">
        <f>IF(AND('Infos voyageurs'!AA215="Cambodge",'Infos voyageurs'!AC215="décembre"),'Infos voyageurs'!AG215,"")</f>
        <v/>
      </c>
      <c r="P225" s="1"/>
      <c r="Q225" s="14"/>
      <c r="R225" s="24" t="str">
        <f>IF('Infos voyageurs'!AA215="Cambodge",'Infos voyageurs'!AI215,"")</f>
        <v/>
      </c>
      <c r="S225" s="14"/>
      <c r="T225" s="68"/>
      <c r="U225" s="54" t="str">
        <f>IF('Infos voyageurs'!AE215="Cambodge",'Infos voyageurs'!AL215,"")</f>
        <v/>
      </c>
      <c r="V225" s="68"/>
      <c r="W225" s="69"/>
      <c r="X225" s="56" t="str">
        <f>IF('Infos voyageurs'!AA215="Cambodge",'Infos voyageurs'!AN215,"")</f>
        <v/>
      </c>
      <c r="Y225" s="69"/>
      <c r="Z225" s="70"/>
      <c r="AA225" s="58">
        <f t="shared" si="8"/>
        <v>0</v>
      </c>
      <c r="AB225" s="70"/>
    </row>
    <row r="226" spans="1:28" ht="16" customHeight="1" x14ac:dyDescent="0.2">
      <c r="A226" s="1" t="str">
        <f>IF('Infos voyageurs'!AA216="Cambodge",'Infos voyageurs'!B216,"")</f>
        <v/>
      </c>
      <c r="B226" s="61">
        <f t="shared" si="7"/>
        <v>0</v>
      </c>
      <c r="C226" s="24" t="str">
        <f>IF(AND('Infos voyageurs'!AA216="Cambodge",'Infos voyageurs'!AC216="janvier"),'Infos voyageurs'!AG216,"")</f>
        <v/>
      </c>
      <c r="D226" s="24" t="str">
        <f>IF(AND('Infos voyageurs'!AA216="Cambodge",'Infos voyageurs'!AC216="février"),'Infos voyageurs'!AG216,"")</f>
        <v/>
      </c>
      <c r="E226" s="24" t="str">
        <f>IF(AND('Infos voyageurs'!AA216="Cambodge",'Infos voyageurs'!AC216="mars"),'Infos voyageurs'!AG216,"")</f>
        <v/>
      </c>
      <c r="F226" s="54" t="str">
        <f>IF(AND('Infos voyageurs'!AA216="Cambodge",'Infos voyageurs'!AC216="avril"),'Infos voyageurs'!AG216,"")</f>
        <v/>
      </c>
      <c r="G226" s="54" t="str">
        <f>IF(AND('Infos voyageurs'!AA216="Cambodge",'Infos voyageurs'!AC216="mai"),'Infos voyageurs'!AG216,"")</f>
        <v/>
      </c>
      <c r="H226" s="54" t="str">
        <f>IF(AND('Infos voyageurs'!AA217="Cambodge",'Infos voyageurs'!AC217="juin"),'Infos voyageurs'!AG217,"")</f>
        <v/>
      </c>
      <c r="I226" s="56" t="str">
        <f>IF(AND('Infos voyageurs'!AA216="Cambodge",'Infos voyageurs'!AC216="juillet"),'Infos voyageurs'!AG216,"")</f>
        <v/>
      </c>
      <c r="J226" s="56" t="str">
        <f>IF(AND('Infos voyageurs'!AA216="Cambodge",'Infos voyageurs'!AC216="août"),'Infos voyageurs'!AG216,"")</f>
        <v/>
      </c>
      <c r="K226" s="56" t="str">
        <f>IF(AND('Infos voyageurs'!AA216="Cambodge",'Infos voyageurs'!AC216="septembre"),'Infos voyageurs'!AG216,"")</f>
        <v/>
      </c>
      <c r="L226" s="58" t="str">
        <f>IF(AND('Infos voyageurs'!AA216="Cambodge",'Infos voyageurs'!AC216="octobre"),'Infos voyageurs'!AG216,"")</f>
        <v/>
      </c>
      <c r="M226" s="58" t="str">
        <f>IF(AND('Infos voyageurs'!AA216="Cambodge",'Infos voyageurs'!AC216="novembre"),'Infos voyageurs'!AG216,"")</f>
        <v/>
      </c>
      <c r="N226" s="58" t="str">
        <f>IF(AND('Infos voyageurs'!AA216="Cambodge",'Infos voyageurs'!AC216="décembre"),'Infos voyageurs'!AG216,"")</f>
        <v/>
      </c>
      <c r="P226" s="1"/>
      <c r="Q226" s="14"/>
      <c r="R226" s="24" t="str">
        <f>IF('Infos voyageurs'!AA216="Cambodge",'Infos voyageurs'!AI216,"")</f>
        <v/>
      </c>
      <c r="S226" s="14"/>
      <c r="T226" s="68"/>
      <c r="U226" s="54" t="str">
        <f>IF('Infos voyageurs'!AE216="Cambodge",'Infos voyageurs'!AL216,"")</f>
        <v/>
      </c>
      <c r="V226" s="68"/>
      <c r="W226" s="69"/>
      <c r="X226" s="56" t="str">
        <f>IF('Infos voyageurs'!AA216="Cambodge",'Infos voyageurs'!AN216,"")</f>
        <v/>
      </c>
      <c r="Y226" s="69"/>
      <c r="Z226" s="70"/>
      <c r="AA226" s="58">
        <f t="shared" si="8"/>
        <v>0</v>
      </c>
      <c r="AB226" s="70"/>
    </row>
    <row r="227" spans="1:28" ht="16" customHeight="1" x14ac:dyDescent="0.2">
      <c r="A227" s="1" t="str">
        <f>IF('Infos voyageurs'!AA217="Cambodge",'Infos voyageurs'!B217,"")</f>
        <v/>
      </c>
      <c r="B227" s="61">
        <f t="shared" si="7"/>
        <v>0</v>
      </c>
      <c r="C227" s="24" t="str">
        <f>IF(AND('Infos voyageurs'!AA217="Cambodge",'Infos voyageurs'!AC217="janvier"),'Infos voyageurs'!AG217,"")</f>
        <v/>
      </c>
      <c r="D227" s="24" t="str">
        <f>IF(AND('Infos voyageurs'!AA217="Cambodge",'Infos voyageurs'!AC217="février"),'Infos voyageurs'!AG217,"")</f>
        <v/>
      </c>
      <c r="E227" s="24" t="str">
        <f>IF(AND('Infos voyageurs'!AA217="Cambodge",'Infos voyageurs'!AC217="mars"),'Infos voyageurs'!AG217,"")</f>
        <v/>
      </c>
      <c r="F227" s="54" t="str">
        <f>IF(AND('Infos voyageurs'!AA217="Cambodge",'Infos voyageurs'!AC217="avril"),'Infos voyageurs'!AG217,"")</f>
        <v/>
      </c>
      <c r="G227" s="54" t="str">
        <f>IF(AND('Infos voyageurs'!AA217="Cambodge",'Infos voyageurs'!AC217="mai"),'Infos voyageurs'!AG217,"")</f>
        <v/>
      </c>
      <c r="H227" s="54" t="str">
        <f>IF(AND('Infos voyageurs'!AA218="Cambodge",'Infos voyageurs'!AC218="juin"),'Infos voyageurs'!AG218,"")</f>
        <v/>
      </c>
      <c r="I227" s="56" t="str">
        <f>IF(AND('Infos voyageurs'!AA217="Cambodge",'Infos voyageurs'!AC217="juillet"),'Infos voyageurs'!AG217,"")</f>
        <v/>
      </c>
      <c r="J227" s="56" t="str">
        <f>IF(AND('Infos voyageurs'!AA217="Cambodge",'Infos voyageurs'!AC217="août"),'Infos voyageurs'!AG217,"")</f>
        <v/>
      </c>
      <c r="K227" s="56" t="str">
        <f>IF(AND('Infos voyageurs'!AA217="Cambodge",'Infos voyageurs'!AC217="septembre"),'Infos voyageurs'!AG217,"")</f>
        <v/>
      </c>
      <c r="L227" s="58" t="str">
        <f>IF(AND('Infos voyageurs'!AA217="Cambodge",'Infos voyageurs'!AC217="octobre"),'Infos voyageurs'!AG217,"")</f>
        <v/>
      </c>
      <c r="M227" s="58" t="str">
        <f>IF(AND('Infos voyageurs'!AA217="Cambodge",'Infos voyageurs'!AC217="novembre"),'Infos voyageurs'!AG217,"")</f>
        <v/>
      </c>
      <c r="N227" s="58" t="str">
        <f>IF(AND('Infos voyageurs'!AA217="Cambodge",'Infos voyageurs'!AC217="décembre"),'Infos voyageurs'!AG217,"")</f>
        <v/>
      </c>
      <c r="P227" s="1"/>
      <c r="Q227" s="14"/>
      <c r="R227" s="24" t="str">
        <f>IF('Infos voyageurs'!AA217="Cambodge",'Infos voyageurs'!AI217,"")</f>
        <v/>
      </c>
      <c r="S227" s="14"/>
      <c r="T227" s="68"/>
      <c r="U227" s="54" t="str">
        <f>IF('Infos voyageurs'!AE217="Cambodge",'Infos voyageurs'!AL217,"")</f>
        <v/>
      </c>
      <c r="V227" s="68"/>
      <c r="W227" s="69"/>
      <c r="X227" s="56" t="str">
        <f>IF('Infos voyageurs'!AA217="Cambodge",'Infos voyageurs'!AN217,"")</f>
        <v/>
      </c>
      <c r="Y227" s="69"/>
      <c r="Z227" s="70"/>
      <c r="AA227" s="58">
        <f t="shared" si="8"/>
        <v>0</v>
      </c>
      <c r="AB227" s="70"/>
    </row>
    <row r="228" spans="1:28" ht="16" customHeight="1" x14ac:dyDescent="0.2">
      <c r="A228" s="1" t="str">
        <f>IF('Infos voyageurs'!AA218="Cambodge",'Infos voyageurs'!B218,"")</f>
        <v/>
      </c>
      <c r="B228" s="61">
        <f t="shared" si="7"/>
        <v>0</v>
      </c>
      <c r="C228" s="24" t="str">
        <f>IF(AND('Infos voyageurs'!AA218="Cambodge",'Infos voyageurs'!AC218="janvier"),'Infos voyageurs'!AG218,"")</f>
        <v/>
      </c>
      <c r="D228" s="24" t="str">
        <f>IF(AND('Infos voyageurs'!AA218="Cambodge",'Infos voyageurs'!AC218="février"),'Infos voyageurs'!AG218,"")</f>
        <v/>
      </c>
      <c r="E228" s="24" t="str">
        <f>IF(AND('Infos voyageurs'!AA218="Cambodge",'Infos voyageurs'!AC218="mars"),'Infos voyageurs'!AG218,"")</f>
        <v/>
      </c>
      <c r="F228" s="54" t="str">
        <f>IF(AND('Infos voyageurs'!AA218="Cambodge",'Infos voyageurs'!AC218="avril"),'Infos voyageurs'!AG218,"")</f>
        <v/>
      </c>
      <c r="G228" s="54" t="str">
        <f>IF(AND('Infos voyageurs'!AA218="Cambodge",'Infos voyageurs'!AC218="mai"),'Infos voyageurs'!AG218,"")</f>
        <v/>
      </c>
      <c r="H228" s="54" t="str">
        <f>IF(AND('Infos voyageurs'!AA219="Cambodge",'Infos voyageurs'!AC219="juin"),'Infos voyageurs'!AG219,"")</f>
        <v/>
      </c>
      <c r="I228" s="56" t="str">
        <f>IF(AND('Infos voyageurs'!AA218="Cambodge",'Infos voyageurs'!AC218="juillet"),'Infos voyageurs'!AG218,"")</f>
        <v/>
      </c>
      <c r="J228" s="56" t="str">
        <f>IF(AND('Infos voyageurs'!AA218="Cambodge",'Infos voyageurs'!AC218="août"),'Infos voyageurs'!AG218,"")</f>
        <v/>
      </c>
      <c r="K228" s="56" t="str">
        <f>IF(AND('Infos voyageurs'!AA218="Cambodge",'Infos voyageurs'!AC218="septembre"),'Infos voyageurs'!AG218,"")</f>
        <v/>
      </c>
      <c r="L228" s="58" t="str">
        <f>IF(AND('Infos voyageurs'!AA218="Cambodge",'Infos voyageurs'!AC218="octobre"),'Infos voyageurs'!AG218,"")</f>
        <v/>
      </c>
      <c r="M228" s="58" t="str">
        <f>IF(AND('Infos voyageurs'!AA218="Cambodge",'Infos voyageurs'!AC218="novembre"),'Infos voyageurs'!AG218,"")</f>
        <v/>
      </c>
      <c r="N228" s="58" t="str">
        <f>IF(AND('Infos voyageurs'!AA218="Cambodge",'Infos voyageurs'!AC218="décembre"),'Infos voyageurs'!AG218,"")</f>
        <v/>
      </c>
      <c r="P228" s="1"/>
      <c r="Q228" s="14"/>
      <c r="R228" s="24" t="str">
        <f>IF('Infos voyageurs'!AA218="Cambodge",'Infos voyageurs'!AI218,"")</f>
        <v/>
      </c>
      <c r="S228" s="14"/>
      <c r="T228" s="68"/>
      <c r="U228" s="54" t="str">
        <f>IF('Infos voyageurs'!AE218="Cambodge",'Infos voyageurs'!AL218,"")</f>
        <v/>
      </c>
      <c r="V228" s="68"/>
      <c r="W228" s="69"/>
      <c r="X228" s="56" t="str">
        <f>IF('Infos voyageurs'!AA218="Cambodge",'Infos voyageurs'!AN218,"")</f>
        <v/>
      </c>
      <c r="Y228" s="69"/>
      <c r="Z228" s="70"/>
      <c r="AA228" s="58">
        <f t="shared" si="8"/>
        <v>0</v>
      </c>
      <c r="AB228" s="70"/>
    </row>
    <row r="229" spans="1:28" ht="16" customHeight="1" x14ac:dyDescent="0.2">
      <c r="A229" s="1" t="str">
        <f>IF('Infos voyageurs'!AA219="Cambodge",'Infos voyageurs'!B219,"")</f>
        <v/>
      </c>
      <c r="B229" s="61">
        <f t="shared" si="7"/>
        <v>0</v>
      </c>
      <c r="C229" s="24" t="str">
        <f>IF(AND('Infos voyageurs'!AA219="Cambodge",'Infos voyageurs'!AC219="janvier"),'Infos voyageurs'!AG219,"")</f>
        <v/>
      </c>
      <c r="D229" s="24" t="str">
        <f>IF(AND('Infos voyageurs'!AA219="Cambodge",'Infos voyageurs'!AC219="février"),'Infos voyageurs'!AG219,"")</f>
        <v/>
      </c>
      <c r="E229" s="24" t="str">
        <f>IF(AND('Infos voyageurs'!AA219="Cambodge",'Infos voyageurs'!AC219="mars"),'Infos voyageurs'!AG219,"")</f>
        <v/>
      </c>
      <c r="F229" s="54" t="str">
        <f>IF(AND('Infos voyageurs'!AA219="Cambodge",'Infos voyageurs'!AC219="avril"),'Infos voyageurs'!AG219,"")</f>
        <v/>
      </c>
      <c r="G229" s="54" t="str">
        <f>IF(AND('Infos voyageurs'!AA219="Cambodge",'Infos voyageurs'!AC219="mai"),'Infos voyageurs'!AG219,"")</f>
        <v/>
      </c>
      <c r="H229" s="54" t="str">
        <f>IF(AND('Infos voyageurs'!AA220="Cambodge",'Infos voyageurs'!AC220="juin"),'Infos voyageurs'!AG220,"")</f>
        <v/>
      </c>
      <c r="I229" s="56" t="str">
        <f>IF(AND('Infos voyageurs'!AA219="Cambodge",'Infos voyageurs'!AC219="juillet"),'Infos voyageurs'!AG219,"")</f>
        <v/>
      </c>
      <c r="J229" s="56" t="str">
        <f>IF(AND('Infos voyageurs'!AA219="Cambodge",'Infos voyageurs'!AC219="août"),'Infos voyageurs'!AG219,"")</f>
        <v/>
      </c>
      <c r="K229" s="56" t="str">
        <f>IF(AND('Infos voyageurs'!AA219="Cambodge",'Infos voyageurs'!AC219="septembre"),'Infos voyageurs'!AG219,"")</f>
        <v/>
      </c>
      <c r="L229" s="58" t="str">
        <f>IF(AND('Infos voyageurs'!AA219="Cambodge",'Infos voyageurs'!AC219="octobre"),'Infos voyageurs'!AG219,"")</f>
        <v/>
      </c>
      <c r="M229" s="58" t="str">
        <f>IF(AND('Infos voyageurs'!AA219="Cambodge",'Infos voyageurs'!AC219="novembre"),'Infos voyageurs'!AG219,"")</f>
        <v/>
      </c>
      <c r="N229" s="58" t="str">
        <f>IF(AND('Infos voyageurs'!AA219="Cambodge",'Infos voyageurs'!AC219="décembre"),'Infos voyageurs'!AG219,"")</f>
        <v/>
      </c>
      <c r="P229" s="1"/>
      <c r="Q229" s="14"/>
      <c r="R229" s="24" t="str">
        <f>IF('Infos voyageurs'!AA219="Cambodge",'Infos voyageurs'!AI219,"")</f>
        <v/>
      </c>
      <c r="S229" s="14"/>
      <c r="T229" s="68"/>
      <c r="U229" s="54" t="str">
        <f>IF('Infos voyageurs'!AE219="Cambodge",'Infos voyageurs'!AL219,"")</f>
        <v/>
      </c>
      <c r="V229" s="68"/>
      <c r="W229" s="69"/>
      <c r="X229" s="56" t="str">
        <f>IF('Infos voyageurs'!AA219="Cambodge",'Infos voyageurs'!AN219,"")</f>
        <v/>
      </c>
      <c r="Y229" s="69"/>
      <c r="Z229" s="70"/>
      <c r="AA229" s="58">
        <f t="shared" si="8"/>
        <v>0</v>
      </c>
      <c r="AB229" s="70"/>
    </row>
    <row r="230" spans="1:28" ht="16" customHeight="1" x14ac:dyDescent="0.2">
      <c r="A230" s="1" t="str">
        <f>IF('Infos voyageurs'!AA220="Cambodge",'Infos voyageurs'!B220,"")</f>
        <v/>
      </c>
      <c r="B230" s="61">
        <f t="shared" si="7"/>
        <v>0</v>
      </c>
      <c r="C230" s="24" t="str">
        <f>IF(AND('Infos voyageurs'!AA220="Cambodge",'Infos voyageurs'!AC220="janvier"),'Infos voyageurs'!AG220,"")</f>
        <v/>
      </c>
      <c r="D230" s="24" t="str">
        <f>IF(AND('Infos voyageurs'!AA220="Cambodge",'Infos voyageurs'!AC220="février"),'Infos voyageurs'!AG220,"")</f>
        <v/>
      </c>
      <c r="E230" s="24" t="str">
        <f>IF(AND('Infos voyageurs'!AA220="Cambodge",'Infos voyageurs'!AC220="mars"),'Infos voyageurs'!AG220,"")</f>
        <v/>
      </c>
      <c r="F230" s="54" t="str">
        <f>IF(AND('Infos voyageurs'!AA220="Cambodge",'Infos voyageurs'!AC220="avril"),'Infos voyageurs'!AG220,"")</f>
        <v/>
      </c>
      <c r="G230" s="54" t="str">
        <f>IF(AND('Infos voyageurs'!AA220="Cambodge",'Infos voyageurs'!AC220="mai"),'Infos voyageurs'!AG220,"")</f>
        <v/>
      </c>
      <c r="H230" s="54" t="str">
        <f>IF(AND('Infos voyageurs'!AA221="Cambodge",'Infos voyageurs'!AC221="juin"),'Infos voyageurs'!AG221,"")</f>
        <v/>
      </c>
      <c r="I230" s="56" t="str">
        <f>IF(AND('Infos voyageurs'!AA220="Cambodge",'Infos voyageurs'!AC220="juillet"),'Infos voyageurs'!AG220,"")</f>
        <v/>
      </c>
      <c r="J230" s="56" t="str">
        <f>IF(AND('Infos voyageurs'!AA220="Cambodge",'Infos voyageurs'!AC220="août"),'Infos voyageurs'!AG220,"")</f>
        <v/>
      </c>
      <c r="K230" s="56" t="str">
        <f>IF(AND('Infos voyageurs'!AA220="Cambodge",'Infos voyageurs'!AC220="septembre"),'Infos voyageurs'!AG220,"")</f>
        <v/>
      </c>
      <c r="L230" s="58" t="str">
        <f>IF(AND('Infos voyageurs'!AA220="Cambodge",'Infos voyageurs'!AC220="octobre"),'Infos voyageurs'!AG220,"")</f>
        <v/>
      </c>
      <c r="M230" s="58" t="str">
        <f>IF(AND('Infos voyageurs'!AA220="Cambodge",'Infos voyageurs'!AC220="novembre"),'Infos voyageurs'!AG220,"")</f>
        <v/>
      </c>
      <c r="N230" s="58" t="str">
        <f>IF(AND('Infos voyageurs'!AA220="Cambodge",'Infos voyageurs'!AC220="décembre"),'Infos voyageurs'!AG220,"")</f>
        <v/>
      </c>
      <c r="P230" s="1"/>
      <c r="Q230" s="14"/>
      <c r="R230" s="24" t="str">
        <f>IF('Infos voyageurs'!AA220="Cambodge",'Infos voyageurs'!AI220,"")</f>
        <v/>
      </c>
      <c r="S230" s="14"/>
      <c r="T230" s="68"/>
      <c r="U230" s="54" t="str">
        <f>IF('Infos voyageurs'!AE220="Cambodge",'Infos voyageurs'!AL220,"")</f>
        <v/>
      </c>
      <c r="V230" s="68"/>
      <c r="W230" s="69"/>
      <c r="X230" s="56" t="str">
        <f>IF('Infos voyageurs'!AA220="Cambodge",'Infos voyageurs'!AN220,"")</f>
        <v/>
      </c>
      <c r="Y230" s="69"/>
      <c r="Z230" s="70"/>
      <c r="AA230" s="58">
        <f t="shared" si="8"/>
        <v>0</v>
      </c>
      <c r="AB230" s="70"/>
    </row>
    <row r="231" spans="1:28" ht="16" customHeight="1" x14ac:dyDescent="0.2">
      <c r="A231" s="1" t="str">
        <f>IF('Infos voyageurs'!AA221="Cambodge",'Infos voyageurs'!B221,"")</f>
        <v/>
      </c>
      <c r="B231" s="61">
        <f t="shared" si="7"/>
        <v>0</v>
      </c>
      <c r="C231" s="24" t="str">
        <f>IF(AND('Infos voyageurs'!AA221="Cambodge",'Infos voyageurs'!AC221="janvier"),'Infos voyageurs'!AG221,"")</f>
        <v/>
      </c>
      <c r="D231" s="24" t="str">
        <f>IF(AND('Infos voyageurs'!AA221="Cambodge",'Infos voyageurs'!AC221="février"),'Infos voyageurs'!AG221,"")</f>
        <v/>
      </c>
      <c r="E231" s="24" t="str">
        <f>IF(AND('Infos voyageurs'!AA221="Cambodge",'Infos voyageurs'!AC221="mars"),'Infos voyageurs'!AG221,"")</f>
        <v/>
      </c>
      <c r="F231" s="54" t="str">
        <f>IF(AND('Infos voyageurs'!AA221="Cambodge",'Infos voyageurs'!AC221="avril"),'Infos voyageurs'!AG221,"")</f>
        <v/>
      </c>
      <c r="G231" s="54" t="str">
        <f>IF(AND('Infos voyageurs'!AA221="Cambodge",'Infos voyageurs'!AC221="mai"),'Infos voyageurs'!AG221,"")</f>
        <v/>
      </c>
      <c r="H231" s="54" t="str">
        <f>IF(AND('Infos voyageurs'!AA222="Cambodge",'Infos voyageurs'!AC222="juin"),'Infos voyageurs'!AG222,"")</f>
        <v/>
      </c>
      <c r="I231" s="56" t="str">
        <f>IF(AND('Infos voyageurs'!AA221="Cambodge",'Infos voyageurs'!AC221="juillet"),'Infos voyageurs'!AG221,"")</f>
        <v/>
      </c>
      <c r="J231" s="56" t="str">
        <f>IF(AND('Infos voyageurs'!AA221="Cambodge",'Infos voyageurs'!AC221="août"),'Infos voyageurs'!AG221,"")</f>
        <v/>
      </c>
      <c r="K231" s="56" t="str">
        <f>IF(AND('Infos voyageurs'!AA221="Cambodge",'Infos voyageurs'!AC221="septembre"),'Infos voyageurs'!AG221,"")</f>
        <v/>
      </c>
      <c r="L231" s="58" t="str">
        <f>IF(AND('Infos voyageurs'!AA221="Cambodge",'Infos voyageurs'!AC221="octobre"),'Infos voyageurs'!AG221,"")</f>
        <v/>
      </c>
      <c r="M231" s="58" t="str">
        <f>IF(AND('Infos voyageurs'!AA221="Cambodge",'Infos voyageurs'!AC221="novembre"),'Infos voyageurs'!AG221,"")</f>
        <v/>
      </c>
      <c r="N231" s="58" t="str">
        <f>IF(AND('Infos voyageurs'!AA221="Cambodge",'Infos voyageurs'!AC221="décembre"),'Infos voyageurs'!AG221,"")</f>
        <v/>
      </c>
      <c r="P231" s="1"/>
      <c r="Q231" s="14"/>
      <c r="R231" s="24" t="str">
        <f>IF('Infos voyageurs'!AA221="Cambodge",'Infos voyageurs'!AI221,"")</f>
        <v/>
      </c>
      <c r="S231" s="14"/>
      <c r="T231" s="68"/>
      <c r="U231" s="54" t="str">
        <f>IF('Infos voyageurs'!AE221="Cambodge",'Infos voyageurs'!AL221,"")</f>
        <v/>
      </c>
      <c r="V231" s="68"/>
      <c r="W231" s="69"/>
      <c r="X231" s="56" t="str">
        <f>IF('Infos voyageurs'!AA221="Cambodge",'Infos voyageurs'!AN221,"")</f>
        <v/>
      </c>
      <c r="Y231" s="69"/>
      <c r="Z231" s="70"/>
      <c r="AA231" s="58">
        <f t="shared" si="8"/>
        <v>0</v>
      </c>
      <c r="AB231" s="70"/>
    </row>
    <row r="232" spans="1:28" ht="16" customHeight="1" x14ac:dyDescent="0.2">
      <c r="A232" s="1" t="str">
        <f>IF('Infos voyageurs'!AA222="Cambodge",'Infos voyageurs'!B222,"")</f>
        <v/>
      </c>
      <c r="B232" s="61">
        <f t="shared" si="7"/>
        <v>0</v>
      </c>
      <c r="C232" s="24" t="str">
        <f>IF(AND('Infos voyageurs'!AA222="Cambodge",'Infos voyageurs'!AC222="janvier"),'Infos voyageurs'!AG222,"")</f>
        <v/>
      </c>
      <c r="D232" s="24" t="str">
        <f>IF(AND('Infos voyageurs'!AA222="Cambodge",'Infos voyageurs'!AC222="février"),'Infos voyageurs'!AG222,"")</f>
        <v/>
      </c>
      <c r="E232" s="24" t="str">
        <f>IF(AND('Infos voyageurs'!AA222="Cambodge",'Infos voyageurs'!AC222="mars"),'Infos voyageurs'!AG222,"")</f>
        <v/>
      </c>
      <c r="F232" s="54" t="str">
        <f>IF(AND('Infos voyageurs'!AA222="Cambodge",'Infos voyageurs'!AC222="avril"),'Infos voyageurs'!AG222,"")</f>
        <v/>
      </c>
      <c r="G232" s="54" t="str">
        <f>IF(AND('Infos voyageurs'!AA222="Cambodge",'Infos voyageurs'!AC222="mai"),'Infos voyageurs'!AG222,"")</f>
        <v/>
      </c>
      <c r="H232" s="54" t="str">
        <f>IF(AND('Infos voyageurs'!AA223="Cambodge",'Infos voyageurs'!AC223="juin"),'Infos voyageurs'!AG223,"")</f>
        <v/>
      </c>
      <c r="I232" s="56" t="str">
        <f>IF(AND('Infos voyageurs'!AA222="Cambodge",'Infos voyageurs'!AC222="juillet"),'Infos voyageurs'!AG222,"")</f>
        <v/>
      </c>
      <c r="J232" s="56" t="str">
        <f>IF(AND('Infos voyageurs'!AA222="Cambodge",'Infos voyageurs'!AC222="août"),'Infos voyageurs'!AG222,"")</f>
        <v/>
      </c>
      <c r="K232" s="56" t="str">
        <f>IF(AND('Infos voyageurs'!AA222="Cambodge",'Infos voyageurs'!AC222="septembre"),'Infos voyageurs'!AG222,"")</f>
        <v/>
      </c>
      <c r="L232" s="58" t="str">
        <f>IF(AND('Infos voyageurs'!AA222="Cambodge",'Infos voyageurs'!AC222="octobre"),'Infos voyageurs'!AG222,"")</f>
        <v/>
      </c>
      <c r="M232" s="58" t="str">
        <f>IF(AND('Infos voyageurs'!AA222="Cambodge",'Infos voyageurs'!AC222="novembre"),'Infos voyageurs'!AG222,"")</f>
        <v/>
      </c>
      <c r="N232" s="58" t="str">
        <f>IF(AND('Infos voyageurs'!AA222="Cambodge",'Infos voyageurs'!AC222="décembre"),'Infos voyageurs'!AG222,"")</f>
        <v/>
      </c>
      <c r="P232" s="1"/>
      <c r="Q232" s="14"/>
      <c r="R232" s="24" t="str">
        <f>IF('Infos voyageurs'!AA222="Cambodge",'Infos voyageurs'!AI222,"")</f>
        <v/>
      </c>
      <c r="S232" s="14"/>
      <c r="T232" s="68"/>
      <c r="U232" s="54" t="str">
        <f>IF('Infos voyageurs'!AE222="Cambodge",'Infos voyageurs'!AL222,"")</f>
        <v/>
      </c>
      <c r="V232" s="68"/>
      <c r="W232" s="69"/>
      <c r="X232" s="56" t="str">
        <f>IF('Infos voyageurs'!AA222="Cambodge",'Infos voyageurs'!AN222,"")</f>
        <v/>
      </c>
      <c r="Y232" s="69"/>
      <c r="Z232" s="70"/>
      <c r="AA232" s="58">
        <f t="shared" si="8"/>
        <v>0</v>
      </c>
      <c r="AB232" s="70"/>
    </row>
    <row r="233" spans="1:28" ht="16" customHeight="1" x14ac:dyDescent="0.2">
      <c r="A233" s="1" t="str">
        <f>IF('Infos voyageurs'!AA223="Cambodge",'Infos voyageurs'!B223,"")</f>
        <v/>
      </c>
      <c r="B233" s="61">
        <f t="shared" si="7"/>
        <v>0</v>
      </c>
      <c r="C233" s="24" t="str">
        <f>IF(AND('Infos voyageurs'!AA223="Cambodge",'Infos voyageurs'!AC223="janvier"),'Infos voyageurs'!AG223,"")</f>
        <v/>
      </c>
      <c r="D233" s="24" t="str">
        <f>IF(AND('Infos voyageurs'!AA223="Cambodge",'Infos voyageurs'!AC223="février"),'Infos voyageurs'!AG223,"")</f>
        <v/>
      </c>
      <c r="E233" s="24" t="str">
        <f>IF(AND('Infos voyageurs'!AA223="Cambodge",'Infos voyageurs'!AC223="mars"),'Infos voyageurs'!AG223,"")</f>
        <v/>
      </c>
      <c r="F233" s="54" t="str">
        <f>IF(AND('Infos voyageurs'!AA223="Cambodge",'Infos voyageurs'!AC223="avril"),'Infos voyageurs'!AG223,"")</f>
        <v/>
      </c>
      <c r="G233" s="54" t="str">
        <f>IF(AND('Infos voyageurs'!AA223="Cambodge",'Infos voyageurs'!AC223="mai"),'Infos voyageurs'!AG223,"")</f>
        <v/>
      </c>
      <c r="H233" s="54" t="str">
        <f>IF(AND('Infos voyageurs'!AA224="Cambodge",'Infos voyageurs'!AC224="juin"),'Infos voyageurs'!AG224,"")</f>
        <v/>
      </c>
      <c r="I233" s="56" t="str">
        <f>IF(AND('Infos voyageurs'!AA223="Cambodge",'Infos voyageurs'!AC223="juillet"),'Infos voyageurs'!AG223,"")</f>
        <v/>
      </c>
      <c r="J233" s="56" t="str">
        <f>IF(AND('Infos voyageurs'!AA223="Cambodge",'Infos voyageurs'!AC223="août"),'Infos voyageurs'!AG223,"")</f>
        <v/>
      </c>
      <c r="K233" s="56" t="str">
        <f>IF(AND('Infos voyageurs'!AA223="Cambodge",'Infos voyageurs'!AC223="septembre"),'Infos voyageurs'!AG223,"")</f>
        <v/>
      </c>
      <c r="L233" s="58" t="str">
        <f>IF(AND('Infos voyageurs'!AA223="Cambodge",'Infos voyageurs'!AC223="octobre"),'Infos voyageurs'!AG223,"")</f>
        <v/>
      </c>
      <c r="M233" s="58" t="str">
        <f>IF(AND('Infos voyageurs'!AA223="Cambodge",'Infos voyageurs'!AC223="novembre"),'Infos voyageurs'!AG223,"")</f>
        <v/>
      </c>
      <c r="N233" s="58" t="str">
        <f>IF(AND('Infos voyageurs'!AA223="Cambodge",'Infos voyageurs'!AC223="décembre"),'Infos voyageurs'!AG223,"")</f>
        <v/>
      </c>
      <c r="P233" s="1"/>
      <c r="Q233" s="14"/>
      <c r="R233" s="24" t="str">
        <f>IF('Infos voyageurs'!AA223="Cambodge",'Infos voyageurs'!AI223,"")</f>
        <v/>
      </c>
      <c r="S233" s="14"/>
      <c r="T233" s="68"/>
      <c r="U233" s="54" t="str">
        <f>IF('Infos voyageurs'!AE223="Cambodge",'Infos voyageurs'!AL223,"")</f>
        <v/>
      </c>
      <c r="V233" s="68"/>
      <c r="W233" s="69"/>
      <c r="X233" s="56" t="str">
        <f>IF('Infos voyageurs'!AA223="Cambodge",'Infos voyageurs'!AN223,"")</f>
        <v/>
      </c>
      <c r="Y233" s="69"/>
      <c r="Z233" s="70"/>
      <c r="AA233" s="58">
        <f t="shared" si="8"/>
        <v>0</v>
      </c>
      <c r="AB233" s="70"/>
    </row>
    <row r="234" spans="1:28" ht="16" customHeight="1" x14ac:dyDescent="0.2">
      <c r="A234" s="1" t="str">
        <f>IF('Infos voyageurs'!AA224="Cambodge",'Infos voyageurs'!B224,"")</f>
        <v/>
      </c>
      <c r="B234" s="61">
        <f t="shared" si="7"/>
        <v>0</v>
      </c>
      <c r="C234" s="24" t="str">
        <f>IF(AND('Infos voyageurs'!AA224="Cambodge",'Infos voyageurs'!AC224="janvier"),'Infos voyageurs'!AG224,"")</f>
        <v/>
      </c>
      <c r="D234" s="24" t="str">
        <f>IF(AND('Infos voyageurs'!AA224="Cambodge",'Infos voyageurs'!AC224="février"),'Infos voyageurs'!AG224,"")</f>
        <v/>
      </c>
      <c r="E234" s="24" t="str">
        <f>IF(AND('Infos voyageurs'!AA224="Cambodge",'Infos voyageurs'!AC224="mars"),'Infos voyageurs'!AG224,"")</f>
        <v/>
      </c>
      <c r="F234" s="54" t="str">
        <f>IF(AND('Infos voyageurs'!AA224="Cambodge",'Infos voyageurs'!AC224="avril"),'Infos voyageurs'!AG224,"")</f>
        <v/>
      </c>
      <c r="G234" s="54" t="str">
        <f>IF(AND('Infos voyageurs'!AA224="Cambodge",'Infos voyageurs'!AC224="mai"),'Infos voyageurs'!AG224,"")</f>
        <v/>
      </c>
      <c r="H234" s="54" t="str">
        <f>IF(AND('Infos voyageurs'!AA225="Cambodge",'Infos voyageurs'!AC225="juin"),'Infos voyageurs'!AG225,"")</f>
        <v/>
      </c>
      <c r="I234" s="56" t="str">
        <f>IF(AND('Infos voyageurs'!AA224="Cambodge",'Infos voyageurs'!AC224="juillet"),'Infos voyageurs'!AG224,"")</f>
        <v/>
      </c>
      <c r="J234" s="56" t="str">
        <f>IF(AND('Infos voyageurs'!AA224="Cambodge",'Infos voyageurs'!AC224="août"),'Infos voyageurs'!AG224,"")</f>
        <v/>
      </c>
      <c r="K234" s="56" t="str">
        <f>IF(AND('Infos voyageurs'!AA224="Cambodge",'Infos voyageurs'!AC224="septembre"),'Infos voyageurs'!AG224,"")</f>
        <v/>
      </c>
      <c r="L234" s="58" t="str">
        <f>IF(AND('Infos voyageurs'!AA224="Cambodge",'Infos voyageurs'!AC224="octobre"),'Infos voyageurs'!AG224,"")</f>
        <v/>
      </c>
      <c r="M234" s="58" t="str">
        <f>IF(AND('Infos voyageurs'!AA224="Cambodge",'Infos voyageurs'!AC224="novembre"),'Infos voyageurs'!AG224,"")</f>
        <v/>
      </c>
      <c r="N234" s="58" t="str">
        <f>IF(AND('Infos voyageurs'!AA224="Cambodge",'Infos voyageurs'!AC224="décembre"),'Infos voyageurs'!AG224,"")</f>
        <v/>
      </c>
      <c r="Q234" s="14"/>
      <c r="R234" s="24" t="str">
        <f>IF('Infos voyageurs'!AA224="Cambodge",'Infos voyageurs'!AI224,"")</f>
        <v/>
      </c>
      <c r="S234" s="14"/>
      <c r="T234" s="68"/>
      <c r="U234" s="54" t="str">
        <f>IF('Infos voyageurs'!AE224="Cambodge",'Infos voyageurs'!AL224,"")</f>
        <v/>
      </c>
      <c r="V234" s="68"/>
      <c r="W234" s="69"/>
      <c r="X234" s="56" t="str">
        <f>IF('Infos voyageurs'!AA224="Cambodge",'Infos voyageurs'!AN224,"")</f>
        <v/>
      </c>
      <c r="Y234" s="69"/>
      <c r="Z234" s="70"/>
      <c r="AA234" s="58">
        <f t="shared" si="8"/>
        <v>0</v>
      </c>
      <c r="AB234" s="70"/>
    </row>
    <row r="235" spans="1:28" ht="16" customHeight="1" x14ac:dyDescent="0.2">
      <c r="A235" s="1" t="str">
        <f>IF('Infos voyageurs'!AA225="Cambodge",'Infos voyageurs'!B225,"")</f>
        <v/>
      </c>
      <c r="B235" s="61">
        <f t="shared" si="7"/>
        <v>0</v>
      </c>
      <c r="C235" s="24" t="str">
        <f>IF(AND('Infos voyageurs'!AA225="Cambodge",'Infos voyageurs'!AC225="janvier"),'Infos voyageurs'!AG225,"")</f>
        <v/>
      </c>
      <c r="D235" s="24" t="str">
        <f>IF(AND('Infos voyageurs'!AA225="Cambodge",'Infos voyageurs'!AC225="février"),'Infos voyageurs'!AG225,"")</f>
        <v/>
      </c>
      <c r="E235" s="24" t="str">
        <f>IF(AND('Infos voyageurs'!AA225="Cambodge",'Infos voyageurs'!AC225="mars"),'Infos voyageurs'!AG225,"")</f>
        <v/>
      </c>
      <c r="F235" s="54" t="str">
        <f>IF(AND('Infos voyageurs'!AA225="Cambodge",'Infos voyageurs'!AC225="avril"),'Infos voyageurs'!AG225,"")</f>
        <v/>
      </c>
      <c r="G235" s="54" t="str">
        <f>IF(AND('Infos voyageurs'!AA225="Cambodge",'Infos voyageurs'!AC225="mai"),'Infos voyageurs'!AG225,"")</f>
        <v/>
      </c>
      <c r="H235" s="54" t="str">
        <f>IF(AND('Infos voyageurs'!AA226="Cambodge",'Infos voyageurs'!AC226="juin"),'Infos voyageurs'!AG226,"")</f>
        <v/>
      </c>
      <c r="I235" s="56" t="str">
        <f>IF(AND('Infos voyageurs'!AA225="Cambodge",'Infos voyageurs'!AC225="juillet"),'Infos voyageurs'!AG225,"")</f>
        <v/>
      </c>
      <c r="J235" s="56" t="str">
        <f>IF(AND('Infos voyageurs'!AA225="Cambodge",'Infos voyageurs'!AC225="août"),'Infos voyageurs'!AG225,"")</f>
        <v/>
      </c>
      <c r="K235" s="56" t="str">
        <f>IF(AND('Infos voyageurs'!AA225="Cambodge",'Infos voyageurs'!AC225="septembre"),'Infos voyageurs'!AG225,"")</f>
        <v/>
      </c>
      <c r="L235" s="58" t="str">
        <f>IF(AND('Infos voyageurs'!AA225="Cambodge",'Infos voyageurs'!AC225="octobre"),'Infos voyageurs'!AG225,"")</f>
        <v/>
      </c>
      <c r="M235" s="58" t="str">
        <f>IF(AND('Infos voyageurs'!AA225="Cambodge",'Infos voyageurs'!AC225="novembre"),'Infos voyageurs'!AG225,"")</f>
        <v/>
      </c>
      <c r="N235" s="58" t="str">
        <f>IF(AND('Infos voyageurs'!AA225="Cambodge",'Infos voyageurs'!AC225="décembre"),'Infos voyageurs'!AG225,"")</f>
        <v/>
      </c>
      <c r="Q235" s="14"/>
      <c r="R235" s="24" t="str">
        <f>IF('Infos voyageurs'!AA225="Cambodge",'Infos voyageurs'!AI225,"")</f>
        <v/>
      </c>
      <c r="S235" s="14"/>
      <c r="T235" s="68"/>
      <c r="U235" s="54" t="str">
        <f>IF('Infos voyageurs'!AE225="Cambodge",'Infos voyageurs'!AL225,"")</f>
        <v/>
      </c>
      <c r="V235" s="68"/>
      <c r="W235" s="69"/>
      <c r="X235" s="56" t="str">
        <f>IF('Infos voyageurs'!AA225="Cambodge",'Infos voyageurs'!AN225,"")</f>
        <v/>
      </c>
      <c r="Y235" s="69"/>
      <c r="Z235" s="70"/>
      <c r="AA235" s="58">
        <f t="shared" si="8"/>
        <v>0</v>
      </c>
      <c r="AB235" s="70"/>
    </row>
    <row r="236" spans="1:28" ht="16" customHeight="1" x14ac:dyDescent="0.2">
      <c r="A236" s="1" t="str">
        <f>IF('Infos voyageurs'!AA226="Cambodge",'Infos voyageurs'!B226,"")</f>
        <v/>
      </c>
      <c r="B236" s="61">
        <f t="shared" si="7"/>
        <v>0</v>
      </c>
      <c r="C236" s="24" t="str">
        <f>IF(AND('Infos voyageurs'!AA226="Cambodge",'Infos voyageurs'!AC226="janvier"),'Infos voyageurs'!AG226,"")</f>
        <v/>
      </c>
      <c r="D236" s="24" t="str">
        <f>IF(AND('Infos voyageurs'!AA226="Cambodge",'Infos voyageurs'!AC226="février"),'Infos voyageurs'!AG226,"")</f>
        <v/>
      </c>
      <c r="E236" s="24" t="str">
        <f>IF(AND('Infos voyageurs'!AA226="Cambodge",'Infos voyageurs'!AC226="mars"),'Infos voyageurs'!AG226,"")</f>
        <v/>
      </c>
      <c r="F236" s="54" t="str">
        <f>IF(AND('Infos voyageurs'!AA226="Cambodge",'Infos voyageurs'!AC226="avril"),'Infos voyageurs'!AG226,"")</f>
        <v/>
      </c>
      <c r="G236" s="54" t="str">
        <f>IF(AND('Infos voyageurs'!AA226="Cambodge",'Infos voyageurs'!AC226="mai"),'Infos voyageurs'!AG226,"")</f>
        <v/>
      </c>
      <c r="H236" s="54" t="str">
        <f>IF(AND('Infos voyageurs'!AA227="Cambodge",'Infos voyageurs'!AC227="juin"),'Infos voyageurs'!AG227,"")</f>
        <v/>
      </c>
      <c r="I236" s="56" t="str">
        <f>IF(AND('Infos voyageurs'!AA226="Cambodge",'Infos voyageurs'!AC226="juillet"),'Infos voyageurs'!AG226,"")</f>
        <v/>
      </c>
      <c r="J236" s="56" t="str">
        <f>IF(AND('Infos voyageurs'!AA226="Cambodge",'Infos voyageurs'!AC226="août"),'Infos voyageurs'!AG226,"")</f>
        <v/>
      </c>
      <c r="K236" s="56" t="str">
        <f>IF(AND('Infos voyageurs'!AA226="Cambodge",'Infos voyageurs'!AC226="septembre"),'Infos voyageurs'!AG226,"")</f>
        <v/>
      </c>
      <c r="L236" s="58" t="str">
        <f>IF(AND('Infos voyageurs'!AA226="Cambodge",'Infos voyageurs'!AC226="octobre"),'Infos voyageurs'!AG226,"")</f>
        <v/>
      </c>
      <c r="M236" s="58" t="str">
        <f>IF(AND('Infos voyageurs'!AA226="Cambodge",'Infos voyageurs'!AC226="novembre"),'Infos voyageurs'!AG226,"")</f>
        <v/>
      </c>
      <c r="N236" s="58" t="str">
        <f>IF(AND('Infos voyageurs'!AA226="Cambodge",'Infos voyageurs'!AC226="décembre"),'Infos voyageurs'!AG226,"")</f>
        <v/>
      </c>
      <c r="Q236" s="14"/>
      <c r="R236" s="24" t="str">
        <f>IF('Infos voyageurs'!AA226="Cambodge",'Infos voyageurs'!AI226,"")</f>
        <v/>
      </c>
      <c r="S236" s="14"/>
      <c r="T236" s="68"/>
      <c r="U236" s="54" t="str">
        <f>IF('Infos voyageurs'!AE226="Cambodge",'Infos voyageurs'!AL226,"")</f>
        <v/>
      </c>
      <c r="V236" s="68"/>
      <c r="W236" s="69"/>
      <c r="X236" s="56" t="str">
        <f>IF('Infos voyageurs'!AA226="Cambodge",'Infos voyageurs'!AN226,"")</f>
        <v/>
      </c>
      <c r="Y236" s="69"/>
      <c r="Z236" s="70"/>
      <c r="AA236" s="58">
        <f t="shared" si="8"/>
        <v>0</v>
      </c>
      <c r="AB236" s="70"/>
    </row>
    <row r="237" spans="1:28" ht="16" customHeight="1" x14ac:dyDescent="0.2">
      <c r="A237" s="1" t="str">
        <f>IF('Infos voyageurs'!AA227="Cambodge",'Infos voyageurs'!B227,"")</f>
        <v/>
      </c>
      <c r="B237" s="61">
        <f t="shared" si="7"/>
        <v>0</v>
      </c>
      <c r="C237" s="24" t="str">
        <f>IF(AND('Infos voyageurs'!AA227="Cambodge",'Infos voyageurs'!AC227="janvier"),'Infos voyageurs'!AG227,"")</f>
        <v/>
      </c>
      <c r="D237" s="24" t="str">
        <f>IF(AND('Infos voyageurs'!AA227="Cambodge",'Infos voyageurs'!AC227="février"),'Infos voyageurs'!AG227,"")</f>
        <v/>
      </c>
      <c r="E237" s="24" t="str">
        <f>IF(AND('Infos voyageurs'!AA227="Cambodge",'Infos voyageurs'!AC227="mars"),'Infos voyageurs'!AG227,"")</f>
        <v/>
      </c>
      <c r="F237" s="54" t="str">
        <f>IF(AND('Infos voyageurs'!AA227="Cambodge",'Infos voyageurs'!AC227="avril"),'Infos voyageurs'!AG227,"")</f>
        <v/>
      </c>
      <c r="G237" s="54" t="str">
        <f>IF(AND('Infos voyageurs'!AA227="Cambodge",'Infos voyageurs'!AC227="mai"),'Infos voyageurs'!AG227,"")</f>
        <v/>
      </c>
      <c r="H237" s="54" t="str">
        <f>IF(AND('Infos voyageurs'!AA228="Cambodge",'Infos voyageurs'!AC228="juin"),'Infos voyageurs'!AG228,"")</f>
        <v/>
      </c>
      <c r="I237" s="56" t="str">
        <f>IF(AND('Infos voyageurs'!AA227="Cambodge",'Infos voyageurs'!AC227="juillet"),'Infos voyageurs'!AG227,"")</f>
        <v/>
      </c>
      <c r="J237" s="56" t="str">
        <f>IF(AND('Infos voyageurs'!AA227="Cambodge",'Infos voyageurs'!AC227="août"),'Infos voyageurs'!AG227,"")</f>
        <v/>
      </c>
      <c r="K237" s="56" t="str">
        <f>IF(AND('Infos voyageurs'!AA227="Cambodge",'Infos voyageurs'!AC227="septembre"),'Infos voyageurs'!AG227,"")</f>
        <v/>
      </c>
      <c r="L237" s="58" t="str">
        <f>IF(AND('Infos voyageurs'!AA227="Cambodge",'Infos voyageurs'!AC227="octobre"),'Infos voyageurs'!AG227,"")</f>
        <v/>
      </c>
      <c r="M237" s="58" t="str">
        <f>IF(AND('Infos voyageurs'!AA227="Cambodge",'Infos voyageurs'!AC227="novembre"),'Infos voyageurs'!AG227,"")</f>
        <v/>
      </c>
      <c r="N237" s="58" t="str">
        <f>IF(AND('Infos voyageurs'!AA227="Cambodge",'Infos voyageurs'!AC227="décembre"),'Infos voyageurs'!AG227,"")</f>
        <v/>
      </c>
      <c r="Q237" s="14"/>
      <c r="R237" s="24" t="str">
        <f>IF('Infos voyageurs'!AA227="Cambodge",'Infos voyageurs'!AI227,"")</f>
        <v/>
      </c>
      <c r="S237" s="14"/>
      <c r="T237" s="68"/>
      <c r="U237" s="54" t="str">
        <f>IF('Infos voyageurs'!AE227="Cambodge",'Infos voyageurs'!AL227,"")</f>
        <v/>
      </c>
      <c r="V237" s="68"/>
      <c r="W237" s="69"/>
      <c r="X237" s="56" t="str">
        <f>IF('Infos voyageurs'!AA227="Cambodge",'Infos voyageurs'!AN227,"")</f>
        <v/>
      </c>
      <c r="Y237" s="69"/>
      <c r="Z237" s="70"/>
      <c r="AA237" s="58">
        <f t="shared" si="8"/>
        <v>0</v>
      </c>
      <c r="AB237" s="70"/>
    </row>
    <row r="238" spans="1:28" ht="16" customHeight="1" x14ac:dyDescent="0.2">
      <c r="A238" s="1" t="str">
        <f>IF('Infos voyageurs'!AA228="Cambodge",'Infos voyageurs'!B228,"")</f>
        <v/>
      </c>
      <c r="B238" s="61">
        <f t="shared" si="7"/>
        <v>0</v>
      </c>
      <c r="C238" s="24" t="str">
        <f>IF(AND('Infos voyageurs'!AA228="Cambodge",'Infos voyageurs'!AC228="janvier"),'Infos voyageurs'!AG228,"")</f>
        <v/>
      </c>
      <c r="D238" s="24" t="str">
        <f>IF(AND('Infos voyageurs'!AA228="Cambodge",'Infos voyageurs'!AC228="février"),'Infos voyageurs'!AG228,"")</f>
        <v/>
      </c>
      <c r="E238" s="24" t="str">
        <f>IF(AND('Infos voyageurs'!AA228="Cambodge",'Infos voyageurs'!AC228="mars"),'Infos voyageurs'!AG228,"")</f>
        <v/>
      </c>
      <c r="F238" s="54" t="str">
        <f>IF(AND('Infos voyageurs'!AA228="Cambodge",'Infos voyageurs'!AC228="avril"),'Infos voyageurs'!AG228,"")</f>
        <v/>
      </c>
      <c r="G238" s="54" t="str">
        <f>IF(AND('Infos voyageurs'!AA228="Cambodge",'Infos voyageurs'!AC228="mai"),'Infos voyageurs'!AG228,"")</f>
        <v/>
      </c>
      <c r="H238" s="54" t="str">
        <f>IF(AND('Infos voyageurs'!AA229="Cambodge",'Infos voyageurs'!AC229="juin"),'Infos voyageurs'!AG229,"")</f>
        <v/>
      </c>
      <c r="I238" s="56" t="str">
        <f>IF(AND('Infos voyageurs'!AA228="Cambodge",'Infos voyageurs'!AC228="juillet"),'Infos voyageurs'!AG228,"")</f>
        <v/>
      </c>
      <c r="J238" s="56" t="str">
        <f>IF(AND('Infos voyageurs'!AA228="Cambodge",'Infos voyageurs'!AC228="août"),'Infos voyageurs'!AG228,"")</f>
        <v/>
      </c>
      <c r="K238" s="56" t="str">
        <f>IF(AND('Infos voyageurs'!AA228="Cambodge",'Infos voyageurs'!AC228="septembre"),'Infos voyageurs'!AG228,"")</f>
        <v/>
      </c>
      <c r="L238" s="58" t="str">
        <f>IF(AND('Infos voyageurs'!AA228="Cambodge",'Infos voyageurs'!AC228="octobre"),'Infos voyageurs'!AG228,"")</f>
        <v/>
      </c>
      <c r="M238" s="58" t="str">
        <f>IF(AND('Infos voyageurs'!AA228="Cambodge",'Infos voyageurs'!AC228="novembre"),'Infos voyageurs'!AG228,"")</f>
        <v/>
      </c>
      <c r="N238" s="58" t="str">
        <f>IF(AND('Infos voyageurs'!AA228="Cambodge",'Infos voyageurs'!AC228="décembre"),'Infos voyageurs'!AG228,"")</f>
        <v/>
      </c>
      <c r="Q238" s="14"/>
      <c r="R238" s="24" t="str">
        <f>IF('Infos voyageurs'!AA228="Cambodge",'Infos voyageurs'!AI228,"")</f>
        <v/>
      </c>
      <c r="S238" s="14"/>
      <c r="T238" s="68"/>
      <c r="U238" s="54" t="str">
        <f>IF('Infos voyageurs'!AE228="Cambodge",'Infos voyageurs'!AL228,"")</f>
        <v/>
      </c>
      <c r="V238" s="68"/>
      <c r="W238" s="69"/>
      <c r="X238" s="56" t="str">
        <f>IF('Infos voyageurs'!AA228="Cambodge",'Infos voyageurs'!AN228,"")</f>
        <v/>
      </c>
      <c r="Y238" s="69"/>
      <c r="Z238" s="70"/>
      <c r="AA238" s="58">
        <f t="shared" si="8"/>
        <v>0</v>
      </c>
      <c r="AB238" s="70"/>
    </row>
    <row r="239" spans="1:28" ht="16" customHeight="1" x14ac:dyDescent="0.2">
      <c r="A239" s="1" t="str">
        <f>IF('Infos voyageurs'!AA229="Cambodge",'Infos voyageurs'!B229,"")</f>
        <v/>
      </c>
      <c r="B239" s="61">
        <f t="shared" si="7"/>
        <v>0</v>
      </c>
      <c r="C239" s="24" t="str">
        <f>IF(AND('Infos voyageurs'!AA229="Cambodge",'Infos voyageurs'!AC229="janvier"),'Infos voyageurs'!AG229,"")</f>
        <v/>
      </c>
      <c r="D239" s="24" t="str">
        <f>IF(AND('Infos voyageurs'!AA229="Cambodge",'Infos voyageurs'!AC229="février"),'Infos voyageurs'!AG229,"")</f>
        <v/>
      </c>
      <c r="E239" s="24" t="str">
        <f>IF(AND('Infos voyageurs'!AA229="Cambodge",'Infos voyageurs'!AC229="mars"),'Infos voyageurs'!AG229,"")</f>
        <v/>
      </c>
      <c r="F239" s="54" t="str">
        <f>IF(AND('Infos voyageurs'!AA229="Cambodge",'Infos voyageurs'!AC229="avril"),'Infos voyageurs'!AG229,"")</f>
        <v/>
      </c>
      <c r="G239" s="54" t="str">
        <f>IF(AND('Infos voyageurs'!AA229="Cambodge",'Infos voyageurs'!AC229="mai"),'Infos voyageurs'!AG229,"")</f>
        <v/>
      </c>
      <c r="H239" s="54" t="str">
        <f>IF(AND('Infos voyageurs'!AA230="Cambodge",'Infos voyageurs'!AC230="juin"),'Infos voyageurs'!AG230,"")</f>
        <v/>
      </c>
      <c r="I239" s="56" t="str">
        <f>IF(AND('Infos voyageurs'!AA229="Cambodge",'Infos voyageurs'!AC229="juillet"),'Infos voyageurs'!AG229,"")</f>
        <v/>
      </c>
      <c r="J239" s="56" t="str">
        <f>IF(AND('Infos voyageurs'!AA229="Cambodge",'Infos voyageurs'!AC229="août"),'Infos voyageurs'!AG229,"")</f>
        <v/>
      </c>
      <c r="K239" s="56" t="str">
        <f>IF(AND('Infos voyageurs'!AA229="Cambodge",'Infos voyageurs'!AC229="septembre"),'Infos voyageurs'!AG229,"")</f>
        <v/>
      </c>
      <c r="L239" s="58" t="str">
        <f>IF(AND('Infos voyageurs'!AA229="Cambodge",'Infos voyageurs'!AC229="octobre"),'Infos voyageurs'!AG229,"")</f>
        <v/>
      </c>
      <c r="M239" s="58" t="str">
        <f>IF(AND('Infos voyageurs'!AA229="Cambodge",'Infos voyageurs'!AC229="novembre"),'Infos voyageurs'!AG229,"")</f>
        <v/>
      </c>
      <c r="N239" s="58" t="str">
        <f>IF(AND('Infos voyageurs'!AA229="Cambodge",'Infos voyageurs'!AC229="décembre"),'Infos voyageurs'!AG229,"")</f>
        <v/>
      </c>
      <c r="Q239" s="14"/>
      <c r="R239" s="24" t="str">
        <f>IF('Infos voyageurs'!AA229="Cambodge",'Infos voyageurs'!AI229,"")</f>
        <v/>
      </c>
      <c r="S239" s="14"/>
      <c r="T239" s="68"/>
      <c r="U239" s="54" t="str">
        <f>IF('Infos voyageurs'!AE229="Cambodge",'Infos voyageurs'!AL229,"")</f>
        <v/>
      </c>
      <c r="V239" s="68"/>
      <c r="W239" s="69"/>
      <c r="X239" s="56" t="str">
        <f>IF('Infos voyageurs'!AA229="Cambodge",'Infos voyageurs'!AN229,"")</f>
        <v/>
      </c>
      <c r="Y239" s="69"/>
      <c r="Z239" s="70"/>
      <c r="AA239" s="58">
        <f t="shared" si="8"/>
        <v>0</v>
      </c>
      <c r="AB239" s="70"/>
    </row>
    <row r="240" spans="1:28" ht="16" customHeight="1" x14ac:dyDescent="0.2">
      <c r="A240" s="1" t="str">
        <f>IF('Infos voyageurs'!AA230="Cambodge",'Infos voyageurs'!B230,"")</f>
        <v/>
      </c>
      <c r="B240" s="61">
        <f t="shared" si="7"/>
        <v>0</v>
      </c>
      <c r="C240" s="24" t="str">
        <f>IF(AND('Infos voyageurs'!AA230="Cambodge",'Infos voyageurs'!AC230="janvier"),'Infos voyageurs'!AG230,"")</f>
        <v/>
      </c>
      <c r="D240" s="24" t="str">
        <f>IF(AND('Infos voyageurs'!AA230="Cambodge",'Infos voyageurs'!AC230="février"),'Infos voyageurs'!AG230,"")</f>
        <v/>
      </c>
      <c r="E240" s="24" t="str">
        <f>IF(AND('Infos voyageurs'!AA230="Cambodge",'Infos voyageurs'!AC230="mars"),'Infos voyageurs'!AG230,"")</f>
        <v/>
      </c>
      <c r="F240" s="54" t="str">
        <f>IF(AND('Infos voyageurs'!AA230="Cambodge",'Infos voyageurs'!AC230="avril"),'Infos voyageurs'!AG230,"")</f>
        <v/>
      </c>
      <c r="G240" s="54" t="str">
        <f>IF(AND('Infos voyageurs'!AA230="Cambodge",'Infos voyageurs'!AC230="mai"),'Infos voyageurs'!AG230,"")</f>
        <v/>
      </c>
      <c r="H240" s="54" t="str">
        <f>IF(AND('Infos voyageurs'!AA231="Cambodge",'Infos voyageurs'!AC231="juin"),'Infos voyageurs'!AG231,"")</f>
        <v/>
      </c>
      <c r="I240" s="56" t="str">
        <f>IF(AND('Infos voyageurs'!AA230="Cambodge",'Infos voyageurs'!AC230="juillet"),'Infos voyageurs'!AG230,"")</f>
        <v/>
      </c>
      <c r="J240" s="56" t="str">
        <f>IF(AND('Infos voyageurs'!AA230="Cambodge",'Infos voyageurs'!AC230="août"),'Infos voyageurs'!AG230,"")</f>
        <v/>
      </c>
      <c r="K240" s="56" t="str">
        <f>IF(AND('Infos voyageurs'!AA230="Cambodge",'Infos voyageurs'!AC230="septembre"),'Infos voyageurs'!AG230,"")</f>
        <v/>
      </c>
      <c r="L240" s="58" t="str">
        <f>IF(AND('Infos voyageurs'!AA230="Cambodge",'Infos voyageurs'!AC230="octobre"),'Infos voyageurs'!AG230,"")</f>
        <v/>
      </c>
      <c r="M240" s="58" t="str">
        <f>IF(AND('Infos voyageurs'!AA230="Cambodge",'Infos voyageurs'!AC230="novembre"),'Infos voyageurs'!AG230,"")</f>
        <v/>
      </c>
      <c r="N240" s="58" t="str">
        <f>IF(AND('Infos voyageurs'!AA230="Cambodge",'Infos voyageurs'!AC230="décembre"),'Infos voyageurs'!AG230,"")</f>
        <v/>
      </c>
      <c r="Q240" s="14"/>
      <c r="R240" s="24" t="str">
        <f>IF('Infos voyageurs'!AA230="Cambodge",'Infos voyageurs'!AI230,"")</f>
        <v/>
      </c>
      <c r="S240" s="14"/>
      <c r="T240" s="68"/>
      <c r="U240" s="54" t="str">
        <f>IF('Infos voyageurs'!AE230="Cambodge",'Infos voyageurs'!AL230,"")</f>
        <v/>
      </c>
      <c r="V240" s="68"/>
      <c r="W240" s="69"/>
      <c r="X240" s="56" t="str">
        <f>IF('Infos voyageurs'!AA230="Cambodge",'Infos voyageurs'!AN230,"")</f>
        <v/>
      </c>
      <c r="Y240" s="69"/>
      <c r="Z240" s="70"/>
      <c r="AA240" s="58">
        <f t="shared" si="8"/>
        <v>0</v>
      </c>
      <c r="AB240" s="70"/>
    </row>
    <row r="241" spans="1:28" ht="16" customHeight="1" x14ac:dyDescent="0.2">
      <c r="A241" s="1" t="str">
        <f>IF('Infos voyageurs'!AA231="Cambodge",'Infos voyageurs'!B231,"")</f>
        <v/>
      </c>
      <c r="B241" s="61">
        <f t="shared" si="7"/>
        <v>0</v>
      </c>
      <c r="C241" s="24" t="str">
        <f>IF(AND('Infos voyageurs'!AA231="Cambodge",'Infos voyageurs'!AC231="janvier"),'Infos voyageurs'!AG231,"")</f>
        <v/>
      </c>
      <c r="D241" s="24" t="str">
        <f>IF(AND('Infos voyageurs'!AA231="Cambodge",'Infos voyageurs'!AC231="février"),'Infos voyageurs'!AG231,"")</f>
        <v/>
      </c>
      <c r="E241" s="24" t="str">
        <f>IF(AND('Infos voyageurs'!AA231="Cambodge",'Infos voyageurs'!AC231="mars"),'Infos voyageurs'!AG231,"")</f>
        <v/>
      </c>
      <c r="F241" s="54" t="str">
        <f>IF(AND('Infos voyageurs'!AA231="Cambodge",'Infos voyageurs'!AC231="avril"),'Infos voyageurs'!AG231,"")</f>
        <v/>
      </c>
      <c r="G241" s="54" t="str">
        <f>IF(AND('Infos voyageurs'!AA231="Cambodge",'Infos voyageurs'!AC231="mai"),'Infos voyageurs'!AG231,"")</f>
        <v/>
      </c>
      <c r="H241" s="54" t="str">
        <f>IF(AND('Infos voyageurs'!AA232="Cambodge",'Infos voyageurs'!AC232="juin"),'Infos voyageurs'!AG232,"")</f>
        <v/>
      </c>
      <c r="I241" s="56" t="str">
        <f>IF(AND('Infos voyageurs'!AA231="Cambodge",'Infos voyageurs'!AC231="juillet"),'Infos voyageurs'!AG231,"")</f>
        <v/>
      </c>
      <c r="J241" s="56" t="str">
        <f>IF(AND('Infos voyageurs'!AA231="Cambodge",'Infos voyageurs'!AC231="août"),'Infos voyageurs'!AG231,"")</f>
        <v/>
      </c>
      <c r="K241" s="56" t="str">
        <f>IF(AND('Infos voyageurs'!AA231="Cambodge",'Infos voyageurs'!AC231="septembre"),'Infos voyageurs'!AG231,"")</f>
        <v/>
      </c>
      <c r="L241" s="58" t="str">
        <f>IF(AND('Infos voyageurs'!AA231="Cambodge",'Infos voyageurs'!AC231="octobre"),'Infos voyageurs'!AG231,"")</f>
        <v/>
      </c>
      <c r="M241" s="58" t="str">
        <f>IF(AND('Infos voyageurs'!AA231="Cambodge",'Infos voyageurs'!AC231="novembre"),'Infos voyageurs'!AG231,"")</f>
        <v/>
      </c>
      <c r="N241" s="58" t="str">
        <f>IF(AND('Infos voyageurs'!AA231="Cambodge",'Infos voyageurs'!AC231="décembre"),'Infos voyageurs'!AG231,"")</f>
        <v/>
      </c>
      <c r="Q241" s="14"/>
      <c r="R241" s="24" t="str">
        <f>IF('Infos voyageurs'!AA231="Cambodge",'Infos voyageurs'!AI231,"")</f>
        <v/>
      </c>
      <c r="S241" s="14"/>
      <c r="T241" s="68"/>
      <c r="U241" s="54" t="str">
        <f>IF('Infos voyageurs'!AE231="Cambodge",'Infos voyageurs'!AL231,"")</f>
        <v/>
      </c>
      <c r="V241" s="68"/>
      <c r="W241" s="69"/>
      <c r="X241" s="56" t="str">
        <f>IF('Infos voyageurs'!AA231="Cambodge",'Infos voyageurs'!AN231,"")</f>
        <v/>
      </c>
      <c r="Y241" s="69"/>
      <c r="Z241" s="70"/>
      <c r="AA241" s="58">
        <f t="shared" si="8"/>
        <v>0</v>
      </c>
      <c r="AB241" s="70"/>
    </row>
    <row r="242" spans="1:28" ht="16" customHeight="1" x14ac:dyDescent="0.2">
      <c r="A242" s="1" t="str">
        <f>IF('Infos voyageurs'!AA232="Cambodge",'Infos voyageurs'!B232,"")</f>
        <v/>
      </c>
      <c r="B242" s="61">
        <f t="shared" si="7"/>
        <v>0</v>
      </c>
      <c r="C242" s="24" t="str">
        <f>IF(AND('Infos voyageurs'!AA232="Cambodge",'Infos voyageurs'!AC232="janvier"),'Infos voyageurs'!AG232,"")</f>
        <v/>
      </c>
      <c r="D242" s="24" t="str">
        <f>IF(AND('Infos voyageurs'!AA232="Cambodge",'Infos voyageurs'!AC232="février"),'Infos voyageurs'!AG232,"")</f>
        <v/>
      </c>
      <c r="E242" s="24" t="str">
        <f>IF(AND('Infos voyageurs'!AA232="Cambodge",'Infos voyageurs'!AC232="mars"),'Infos voyageurs'!AG232,"")</f>
        <v/>
      </c>
      <c r="F242" s="54" t="str">
        <f>IF(AND('Infos voyageurs'!AA232="Cambodge",'Infos voyageurs'!AC232="avril"),'Infos voyageurs'!AG232,"")</f>
        <v/>
      </c>
      <c r="G242" s="54" t="str">
        <f>IF(AND('Infos voyageurs'!AA232="Cambodge",'Infos voyageurs'!AC232="mai"),'Infos voyageurs'!AG232,"")</f>
        <v/>
      </c>
      <c r="H242" s="54" t="str">
        <f>IF(AND('Infos voyageurs'!AA233="Cambodge",'Infos voyageurs'!AC233="juin"),'Infos voyageurs'!AG233,"")</f>
        <v/>
      </c>
      <c r="I242" s="56" t="str">
        <f>IF(AND('Infos voyageurs'!AA232="Cambodge",'Infos voyageurs'!AC232="juillet"),'Infos voyageurs'!AG232,"")</f>
        <v/>
      </c>
      <c r="J242" s="56" t="str">
        <f>IF(AND('Infos voyageurs'!AA232="Cambodge",'Infos voyageurs'!AC232="août"),'Infos voyageurs'!AG232,"")</f>
        <v/>
      </c>
      <c r="K242" s="56" t="str">
        <f>IF(AND('Infos voyageurs'!AA232="Cambodge",'Infos voyageurs'!AC232="septembre"),'Infos voyageurs'!AG232,"")</f>
        <v/>
      </c>
      <c r="L242" s="58" t="str">
        <f>IF(AND('Infos voyageurs'!AA232="Cambodge",'Infos voyageurs'!AC232="octobre"),'Infos voyageurs'!AG232,"")</f>
        <v/>
      </c>
      <c r="M242" s="58" t="str">
        <f>IF(AND('Infos voyageurs'!AA232="Cambodge",'Infos voyageurs'!AC232="novembre"),'Infos voyageurs'!AG232,"")</f>
        <v/>
      </c>
      <c r="N242" s="58" t="str">
        <f>IF(AND('Infos voyageurs'!AA232="Cambodge",'Infos voyageurs'!AC232="décembre"),'Infos voyageurs'!AG232,"")</f>
        <v/>
      </c>
      <c r="Q242" s="14"/>
      <c r="R242" s="24" t="str">
        <f>IF('Infos voyageurs'!AA232="Cambodge",'Infos voyageurs'!AI232,"")</f>
        <v/>
      </c>
      <c r="S242" s="14"/>
      <c r="T242" s="68"/>
      <c r="U242" s="54" t="str">
        <f>IF('Infos voyageurs'!AE232="Cambodge",'Infos voyageurs'!AL232,"")</f>
        <v/>
      </c>
      <c r="V242" s="68"/>
      <c r="W242" s="69"/>
      <c r="X242" s="56" t="str">
        <f>IF('Infos voyageurs'!AA232="Cambodge",'Infos voyageurs'!AN232,"")</f>
        <v/>
      </c>
      <c r="Y242" s="69"/>
      <c r="Z242" s="70"/>
      <c r="AA242" s="58">
        <f t="shared" si="8"/>
        <v>0</v>
      </c>
      <c r="AB242" s="70"/>
    </row>
    <row r="243" spans="1:28" ht="16" customHeight="1" x14ac:dyDescent="0.2">
      <c r="A243" s="1" t="str">
        <f>IF('Infos voyageurs'!AA233="Cambodge",'Infos voyageurs'!B233,"")</f>
        <v/>
      </c>
      <c r="B243" s="61">
        <f t="shared" si="7"/>
        <v>0</v>
      </c>
      <c r="C243" s="24" t="str">
        <f>IF(AND('Infos voyageurs'!AA233="Cambodge",'Infos voyageurs'!AC233="janvier"),'Infos voyageurs'!AG233,"")</f>
        <v/>
      </c>
      <c r="D243" s="24" t="str">
        <f>IF(AND('Infos voyageurs'!AA233="Cambodge",'Infos voyageurs'!AC233="février"),'Infos voyageurs'!AG233,"")</f>
        <v/>
      </c>
      <c r="E243" s="24" t="str">
        <f>IF(AND('Infos voyageurs'!AA233="Cambodge",'Infos voyageurs'!AC233="mars"),'Infos voyageurs'!AG233,"")</f>
        <v/>
      </c>
      <c r="F243" s="54" t="str">
        <f>IF(AND('Infos voyageurs'!AA233="Cambodge",'Infos voyageurs'!AC233="avril"),'Infos voyageurs'!AG233,"")</f>
        <v/>
      </c>
      <c r="G243" s="54" t="str">
        <f>IF(AND('Infos voyageurs'!AA233="Cambodge",'Infos voyageurs'!AC233="mai"),'Infos voyageurs'!AG233,"")</f>
        <v/>
      </c>
      <c r="H243" s="54" t="str">
        <f>IF(AND('Infos voyageurs'!AA234="Cambodge",'Infos voyageurs'!AC234="juin"),'Infos voyageurs'!AG234,"")</f>
        <v/>
      </c>
      <c r="I243" s="56" t="str">
        <f>IF(AND('Infos voyageurs'!AA233="Cambodge",'Infos voyageurs'!AC233="juillet"),'Infos voyageurs'!AG233,"")</f>
        <v/>
      </c>
      <c r="J243" s="56" t="str">
        <f>IF(AND('Infos voyageurs'!AA233="Cambodge",'Infos voyageurs'!AC233="août"),'Infos voyageurs'!AG233,"")</f>
        <v/>
      </c>
      <c r="K243" s="56" t="str">
        <f>IF(AND('Infos voyageurs'!AA233="Cambodge",'Infos voyageurs'!AC233="septembre"),'Infos voyageurs'!AG233,"")</f>
        <v/>
      </c>
      <c r="L243" s="58" t="str">
        <f>IF(AND('Infos voyageurs'!AA233="Cambodge",'Infos voyageurs'!AC233="octobre"),'Infos voyageurs'!AG233,"")</f>
        <v/>
      </c>
      <c r="M243" s="58" t="str">
        <f>IF(AND('Infos voyageurs'!AA233="Cambodge",'Infos voyageurs'!AC233="novembre"),'Infos voyageurs'!AG233,"")</f>
        <v/>
      </c>
      <c r="N243" s="58" t="str">
        <f>IF(AND('Infos voyageurs'!AA233="Cambodge",'Infos voyageurs'!AC233="décembre"),'Infos voyageurs'!AG233,"")</f>
        <v/>
      </c>
      <c r="Q243" s="14"/>
      <c r="R243" s="24" t="str">
        <f>IF('Infos voyageurs'!AA233="Cambodge",'Infos voyageurs'!AI233,"")</f>
        <v/>
      </c>
      <c r="S243" s="14"/>
      <c r="T243" s="68"/>
      <c r="U243" s="54" t="str">
        <f>IF('Infos voyageurs'!AE233="Cambodge",'Infos voyageurs'!AL233,"")</f>
        <v/>
      </c>
      <c r="V243" s="68"/>
      <c r="W243" s="69"/>
      <c r="X243" s="56" t="str">
        <f>IF('Infos voyageurs'!AA233="Cambodge",'Infos voyageurs'!AN233,"")</f>
        <v/>
      </c>
      <c r="Y243" s="69"/>
      <c r="Z243" s="70"/>
      <c r="AA243" s="58">
        <f t="shared" si="8"/>
        <v>0</v>
      </c>
      <c r="AB243" s="70"/>
    </row>
    <row r="244" spans="1:28" ht="16" customHeight="1" x14ac:dyDescent="0.2">
      <c r="A244" s="1" t="str">
        <f>IF('Infos voyageurs'!AA234="Cambodge",'Infos voyageurs'!B234,"")</f>
        <v/>
      </c>
      <c r="B244" s="61">
        <f t="shared" si="7"/>
        <v>0</v>
      </c>
      <c r="C244" s="24" t="str">
        <f>IF(AND('Infos voyageurs'!AA234="Cambodge",'Infos voyageurs'!AC234="janvier"),'Infos voyageurs'!AG234,"")</f>
        <v/>
      </c>
      <c r="D244" s="24" t="str">
        <f>IF(AND('Infos voyageurs'!AA234="Cambodge",'Infos voyageurs'!AC234="février"),'Infos voyageurs'!AG234,"")</f>
        <v/>
      </c>
      <c r="E244" s="24" t="str">
        <f>IF(AND('Infos voyageurs'!AA234="Cambodge",'Infos voyageurs'!AC234="mars"),'Infos voyageurs'!AG234,"")</f>
        <v/>
      </c>
      <c r="F244" s="54" t="str">
        <f>IF(AND('Infos voyageurs'!AA234="Cambodge",'Infos voyageurs'!AC234="avril"),'Infos voyageurs'!AG234,"")</f>
        <v/>
      </c>
      <c r="G244" s="54" t="str">
        <f>IF(AND('Infos voyageurs'!AA234="Cambodge",'Infos voyageurs'!AC234="mai"),'Infos voyageurs'!AG234,"")</f>
        <v/>
      </c>
      <c r="H244" s="54" t="str">
        <f>IF(AND('Infos voyageurs'!AA235="Cambodge",'Infos voyageurs'!AC235="juin"),'Infos voyageurs'!AG235,"")</f>
        <v/>
      </c>
      <c r="I244" s="56" t="str">
        <f>IF(AND('Infos voyageurs'!AA234="Cambodge",'Infos voyageurs'!AC234="juillet"),'Infos voyageurs'!AG234,"")</f>
        <v/>
      </c>
      <c r="J244" s="56" t="str">
        <f>IF(AND('Infos voyageurs'!AA234="Cambodge",'Infos voyageurs'!AC234="août"),'Infos voyageurs'!AG234,"")</f>
        <v/>
      </c>
      <c r="K244" s="56" t="str">
        <f>IF(AND('Infos voyageurs'!AA234="Cambodge",'Infos voyageurs'!AC234="septembre"),'Infos voyageurs'!AG234,"")</f>
        <v/>
      </c>
      <c r="L244" s="58" t="str">
        <f>IF(AND('Infos voyageurs'!AA234="Cambodge",'Infos voyageurs'!AC234="octobre"),'Infos voyageurs'!AG234,"")</f>
        <v/>
      </c>
      <c r="M244" s="58" t="str">
        <f>IF(AND('Infos voyageurs'!AA234="Cambodge",'Infos voyageurs'!AC234="novembre"),'Infos voyageurs'!AG234,"")</f>
        <v/>
      </c>
      <c r="N244" s="58" t="str">
        <f>IF(AND('Infos voyageurs'!AA234="Cambodge",'Infos voyageurs'!AC234="décembre"),'Infos voyageurs'!AG234,"")</f>
        <v/>
      </c>
      <c r="Q244" s="14"/>
      <c r="R244" s="24" t="str">
        <f>IF('Infos voyageurs'!AA234="Cambodge",'Infos voyageurs'!AI234,"")</f>
        <v/>
      </c>
      <c r="S244" s="14"/>
      <c r="T244" s="68"/>
      <c r="U244" s="54" t="str">
        <f>IF('Infos voyageurs'!AE234="Cambodge",'Infos voyageurs'!AL234,"")</f>
        <v/>
      </c>
      <c r="V244" s="68"/>
      <c r="W244" s="69"/>
      <c r="X244" s="56" t="str">
        <f>IF('Infos voyageurs'!AA234="Cambodge",'Infos voyageurs'!AN234,"")</f>
        <v/>
      </c>
      <c r="Y244" s="69"/>
      <c r="Z244" s="70"/>
      <c r="AA244" s="58">
        <f t="shared" si="8"/>
        <v>0</v>
      </c>
      <c r="AB244" s="70"/>
    </row>
    <row r="245" spans="1:28" ht="16" customHeight="1" x14ac:dyDescent="0.2">
      <c r="A245" s="1" t="str">
        <f>IF('Infos voyageurs'!AA235="Cambodge",'Infos voyageurs'!B235,"")</f>
        <v/>
      </c>
      <c r="B245" s="61">
        <f t="shared" si="7"/>
        <v>0</v>
      </c>
      <c r="C245" s="24" t="str">
        <f>IF(AND('Infos voyageurs'!AA235="Cambodge",'Infos voyageurs'!AC235="janvier"),'Infos voyageurs'!AG235,"")</f>
        <v/>
      </c>
      <c r="D245" s="24" t="str">
        <f>IF(AND('Infos voyageurs'!AA235="Cambodge",'Infos voyageurs'!AC235="février"),'Infos voyageurs'!AG235,"")</f>
        <v/>
      </c>
      <c r="E245" s="24" t="str">
        <f>IF(AND('Infos voyageurs'!AA235="Cambodge",'Infos voyageurs'!AC235="mars"),'Infos voyageurs'!AG235,"")</f>
        <v/>
      </c>
      <c r="F245" s="54" t="str">
        <f>IF(AND('Infos voyageurs'!AA235="Cambodge",'Infos voyageurs'!AC235="avril"),'Infos voyageurs'!AG235,"")</f>
        <v/>
      </c>
      <c r="G245" s="54" t="str">
        <f>IF(AND('Infos voyageurs'!AA235="Cambodge",'Infos voyageurs'!AC235="mai"),'Infos voyageurs'!AG235,"")</f>
        <v/>
      </c>
      <c r="H245" s="54" t="str">
        <f>IF(AND('Infos voyageurs'!AA236="Cambodge",'Infos voyageurs'!AC236="juin"),'Infos voyageurs'!AG236,"")</f>
        <v/>
      </c>
      <c r="I245" s="56" t="str">
        <f>IF(AND('Infos voyageurs'!AA235="Cambodge",'Infos voyageurs'!AC235="juillet"),'Infos voyageurs'!AG235,"")</f>
        <v/>
      </c>
      <c r="J245" s="56" t="str">
        <f>IF(AND('Infos voyageurs'!AA235="Cambodge",'Infos voyageurs'!AC235="août"),'Infos voyageurs'!AG235,"")</f>
        <v/>
      </c>
      <c r="K245" s="56" t="str">
        <f>IF(AND('Infos voyageurs'!AA235="Cambodge",'Infos voyageurs'!AC235="septembre"),'Infos voyageurs'!AG235,"")</f>
        <v/>
      </c>
      <c r="L245" s="58" t="str">
        <f>IF(AND('Infos voyageurs'!AA235="Cambodge",'Infos voyageurs'!AC235="octobre"),'Infos voyageurs'!AG235,"")</f>
        <v/>
      </c>
      <c r="M245" s="58" t="str">
        <f>IF(AND('Infos voyageurs'!AA235="Cambodge",'Infos voyageurs'!AC235="novembre"),'Infos voyageurs'!AG235,"")</f>
        <v/>
      </c>
      <c r="N245" s="58" t="str">
        <f>IF(AND('Infos voyageurs'!AA235="Cambodge",'Infos voyageurs'!AC235="décembre"),'Infos voyageurs'!AG235,"")</f>
        <v/>
      </c>
      <c r="Q245" s="14"/>
      <c r="R245" s="24" t="str">
        <f>IF('Infos voyageurs'!AA235="Cambodge",'Infos voyageurs'!AI235,"")</f>
        <v/>
      </c>
      <c r="S245" s="14"/>
      <c r="T245" s="68"/>
      <c r="U245" s="54" t="str">
        <f>IF('Infos voyageurs'!AE235="Cambodge",'Infos voyageurs'!AL235,"")</f>
        <v/>
      </c>
      <c r="V245" s="68"/>
      <c r="W245" s="69"/>
      <c r="X245" s="56" t="str">
        <f>IF('Infos voyageurs'!AA235="Cambodge",'Infos voyageurs'!AN235,"")</f>
        <v/>
      </c>
      <c r="Y245" s="69"/>
      <c r="Z245" s="70"/>
      <c r="AA245" s="58">
        <f t="shared" si="8"/>
        <v>0</v>
      </c>
      <c r="AB245" s="70"/>
    </row>
    <row r="246" spans="1:28" ht="16" customHeight="1" x14ac:dyDescent="0.2">
      <c r="A246" s="1" t="str">
        <f>IF('Infos voyageurs'!AA236="Cambodge",'Infos voyageurs'!B236,"")</f>
        <v/>
      </c>
      <c r="B246" s="61">
        <f t="shared" si="7"/>
        <v>0</v>
      </c>
      <c r="C246" s="24" t="str">
        <f>IF(AND('Infos voyageurs'!AA236="Cambodge",'Infos voyageurs'!AC236="janvier"),'Infos voyageurs'!AG236,"")</f>
        <v/>
      </c>
      <c r="D246" s="24" t="str">
        <f>IF(AND('Infos voyageurs'!AA236="Cambodge",'Infos voyageurs'!AC236="février"),'Infos voyageurs'!AG236,"")</f>
        <v/>
      </c>
      <c r="E246" s="24" t="str">
        <f>IF(AND('Infos voyageurs'!AA236="Cambodge",'Infos voyageurs'!AC236="mars"),'Infos voyageurs'!AG236,"")</f>
        <v/>
      </c>
      <c r="F246" s="54" t="str">
        <f>IF(AND('Infos voyageurs'!AA236="Cambodge",'Infos voyageurs'!AC236="avril"),'Infos voyageurs'!AG236,"")</f>
        <v/>
      </c>
      <c r="G246" s="54" t="str">
        <f>IF(AND('Infos voyageurs'!AA236="Cambodge",'Infos voyageurs'!AC236="mai"),'Infos voyageurs'!AG236,"")</f>
        <v/>
      </c>
      <c r="H246" s="54" t="str">
        <f>IF(AND('Infos voyageurs'!AA237="Cambodge",'Infos voyageurs'!AC237="juin"),'Infos voyageurs'!AG237,"")</f>
        <v/>
      </c>
      <c r="I246" s="56" t="str">
        <f>IF(AND('Infos voyageurs'!AA236="Cambodge",'Infos voyageurs'!AC236="juillet"),'Infos voyageurs'!AG236,"")</f>
        <v/>
      </c>
      <c r="J246" s="56" t="str">
        <f>IF(AND('Infos voyageurs'!AA236="Cambodge",'Infos voyageurs'!AC236="août"),'Infos voyageurs'!AG236,"")</f>
        <v/>
      </c>
      <c r="K246" s="56" t="str">
        <f>IF(AND('Infos voyageurs'!AA236="Cambodge",'Infos voyageurs'!AC236="septembre"),'Infos voyageurs'!AG236,"")</f>
        <v/>
      </c>
      <c r="L246" s="58" t="str">
        <f>IF(AND('Infos voyageurs'!AA236="Cambodge",'Infos voyageurs'!AC236="octobre"),'Infos voyageurs'!AG236,"")</f>
        <v/>
      </c>
      <c r="M246" s="58" t="str">
        <f>IF(AND('Infos voyageurs'!AA236="Cambodge",'Infos voyageurs'!AC236="novembre"),'Infos voyageurs'!AG236,"")</f>
        <v/>
      </c>
      <c r="N246" s="58" t="str">
        <f>IF(AND('Infos voyageurs'!AA236="Cambodge",'Infos voyageurs'!AC236="décembre"),'Infos voyageurs'!AG236,"")</f>
        <v/>
      </c>
      <c r="Q246" s="14"/>
      <c r="R246" s="24" t="str">
        <f>IF('Infos voyageurs'!AA236="Cambodge",'Infos voyageurs'!AI236,"")</f>
        <v/>
      </c>
      <c r="S246" s="14"/>
      <c r="T246" s="68"/>
      <c r="U246" s="54" t="str">
        <f>IF('Infos voyageurs'!AE236="Cambodge",'Infos voyageurs'!AL236,"")</f>
        <v/>
      </c>
      <c r="V246" s="68"/>
      <c r="W246" s="69"/>
      <c r="X246" s="56" t="str">
        <f>IF('Infos voyageurs'!AA236="Cambodge",'Infos voyageurs'!AN236,"")</f>
        <v/>
      </c>
      <c r="Y246" s="69"/>
      <c r="Z246" s="70"/>
      <c r="AA246" s="58">
        <f t="shared" si="8"/>
        <v>0</v>
      </c>
      <c r="AB246" s="70"/>
    </row>
    <row r="247" spans="1:28" ht="16" customHeight="1" x14ac:dyDescent="0.2">
      <c r="A247" s="1" t="str">
        <f>IF('Infos voyageurs'!AA237="Cambodge",'Infos voyageurs'!B237,"")</f>
        <v/>
      </c>
      <c r="B247" s="61">
        <f t="shared" si="7"/>
        <v>0</v>
      </c>
      <c r="C247" s="24" t="str">
        <f>IF(AND('Infos voyageurs'!AA237="Cambodge",'Infos voyageurs'!AC237="janvier"),'Infos voyageurs'!AG237,"")</f>
        <v/>
      </c>
      <c r="D247" s="24" t="str">
        <f>IF(AND('Infos voyageurs'!AA237="Cambodge",'Infos voyageurs'!AC237="février"),'Infos voyageurs'!AG237,"")</f>
        <v/>
      </c>
      <c r="E247" s="24" t="str">
        <f>IF(AND('Infos voyageurs'!AA237="Cambodge",'Infos voyageurs'!AC237="mars"),'Infos voyageurs'!AG237,"")</f>
        <v/>
      </c>
      <c r="F247" s="54" t="str">
        <f>IF(AND('Infos voyageurs'!AA237="Cambodge",'Infos voyageurs'!AC237="avril"),'Infos voyageurs'!AG237,"")</f>
        <v/>
      </c>
      <c r="G247" s="54" t="str">
        <f>IF(AND('Infos voyageurs'!AA237="Cambodge",'Infos voyageurs'!AC237="mai"),'Infos voyageurs'!AG237,"")</f>
        <v/>
      </c>
      <c r="H247" s="54" t="str">
        <f>IF(AND('Infos voyageurs'!AA238="Cambodge",'Infos voyageurs'!AC238="juin"),'Infos voyageurs'!AG238,"")</f>
        <v/>
      </c>
      <c r="I247" s="56" t="str">
        <f>IF(AND('Infos voyageurs'!AA237="Cambodge",'Infos voyageurs'!AC237="juillet"),'Infos voyageurs'!AG237,"")</f>
        <v/>
      </c>
      <c r="J247" s="56" t="str">
        <f>IF(AND('Infos voyageurs'!AA237="Cambodge",'Infos voyageurs'!AC237="août"),'Infos voyageurs'!AG237,"")</f>
        <v/>
      </c>
      <c r="K247" s="56" t="str">
        <f>IF(AND('Infos voyageurs'!AA237="Cambodge",'Infos voyageurs'!AC237="septembre"),'Infos voyageurs'!AG237,"")</f>
        <v/>
      </c>
      <c r="L247" s="58" t="str">
        <f>IF(AND('Infos voyageurs'!AA237="Cambodge",'Infos voyageurs'!AC237="octobre"),'Infos voyageurs'!AG237,"")</f>
        <v/>
      </c>
      <c r="M247" s="58" t="str">
        <f>IF(AND('Infos voyageurs'!AA237="Cambodge",'Infos voyageurs'!AC237="novembre"),'Infos voyageurs'!AG237,"")</f>
        <v/>
      </c>
      <c r="N247" s="58" t="str">
        <f>IF(AND('Infos voyageurs'!AA237="Cambodge",'Infos voyageurs'!AC237="décembre"),'Infos voyageurs'!AG237,"")</f>
        <v/>
      </c>
      <c r="Q247" s="14"/>
      <c r="R247" s="24" t="str">
        <f>IF('Infos voyageurs'!AA237="Cambodge",'Infos voyageurs'!AI237,"")</f>
        <v/>
      </c>
      <c r="S247" s="14"/>
      <c r="T247" s="68"/>
      <c r="U247" s="54" t="str">
        <f>IF('Infos voyageurs'!AE237="Cambodge",'Infos voyageurs'!AL237,"")</f>
        <v/>
      </c>
      <c r="V247" s="68"/>
      <c r="W247" s="69"/>
      <c r="X247" s="56" t="str">
        <f>IF('Infos voyageurs'!AA237="Cambodge",'Infos voyageurs'!AN237,"")</f>
        <v/>
      </c>
      <c r="Y247" s="69"/>
      <c r="Z247" s="70"/>
      <c r="AA247" s="58">
        <f t="shared" si="8"/>
        <v>0</v>
      </c>
      <c r="AB247" s="70"/>
    </row>
    <row r="248" spans="1:28" ht="16" customHeight="1" x14ac:dyDescent="0.2">
      <c r="A248" s="1" t="str">
        <f>IF('Infos voyageurs'!AA238="Cambodge",'Infos voyageurs'!B238,"")</f>
        <v/>
      </c>
      <c r="B248" s="61">
        <f t="shared" si="7"/>
        <v>0</v>
      </c>
      <c r="C248" s="24" t="str">
        <f>IF(AND('Infos voyageurs'!AA238="Cambodge",'Infos voyageurs'!AC238="janvier"),'Infos voyageurs'!AG238,"")</f>
        <v/>
      </c>
      <c r="D248" s="24" t="str">
        <f>IF(AND('Infos voyageurs'!AA238="Cambodge",'Infos voyageurs'!AC238="février"),'Infos voyageurs'!AG238,"")</f>
        <v/>
      </c>
      <c r="E248" s="24" t="str">
        <f>IF(AND('Infos voyageurs'!AA238="Cambodge",'Infos voyageurs'!AC238="mars"),'Infos voyageurs'!AG238,"")</f>
        <v/>
      </c>
      <c r="F248" s="54" t="str">
        <f>IF(AND('Infos voyageurs'!AA238="Cambodge",'Infos voyageurs'!AC238="avril"),'Infos voyageurs'!AG238,"")</f>
        <v/>
      </c>
      <c r="G248" s="54" t="str">
        <f>IF(AND('Infos voyageurs'!AA238="Cambodge",'Infos voyageurs'!AC238="mai"),'Infos voyageurs'!AG238,"")</f>
        <v/>
      </c>
      <c r="H248" s="54" t="str">
        <f>IF(AND('Infos voyageurs'!AA239="Cambodge",'Infos voyageurs'!AC239="juin"),'Infos voyageurs'!AG239,"")</f>
        <v/>
      </c>
      <c r="I248" s="56" t="str">
        <f>IF(AND('Infos voyageurs'!AA238="Cambodge",'Infos voyageurs'!AC238="juillet"),'Infos voyageurs'!AG238,"")</f>
        <v/>
      </c>
      <c r="J248" s="56" t="str">
        <f>IF(AND('Infos voyageurs'!AA238="Cambodge",'Infos voyageurs'!AC238="août"),'Infos voyageurs'!AG238,"")</f>
        <v/>
      </c>
      <c r="K248" s="56" t="str">
        <f>IF(AND('Infos voyageurs'!AA238="Cambodge",'Infos voyageurs'!AC238="septembre"),'Infos voyageurs'!AG238,"")</f>
        <v/>
      </c>
      <c r="L248" s="58" t="str">
        <f>IF(AND('Infos voyageurs'!AA238="Cambodge",'Infos voyageurs'!AC238="octobre"),'Infos voyageurs'!AG238,"")</f>
        <v/>
      </c>
      <c r="M248" s="58" t="str">
        <f>IF(AND('Infos voyageurs'!AA238="Cambodge",'Infos voyageurs'!AC238="novembre"),'Infos voyageurs'!AG238,"")</f>
        <v/>
      </c>
      <c r="N248" s="58" t="str">
        <f>IF(AND('Infos voyageurs'!AA238="Cambodge",'Infos voyageurs'!AC238="décembre"),'Infos voyageurs'!AG238,"")</f>
        <v/>
      </c>
      <c r="Q248" s="14"/>
      <c r="R248" s="24" t="str">
        <f>IF('Infos voyageurs'!AA238="Cambodge",'Infos voyageurs'!AI238,"")</f>
        <v/>
      </c>
      <c r="S248" s="14"/>
      <c r="T248" s="68"/>
      <c r="U248" s="54" t="str">
        <f>IF('Infos voyageurs'!AE238="Cambodge",'Infos voyageurs'!AL238,"")</f>
        <v/>
      </c>
      <c r="V248" s="68"/>
      <c r="W248" s="69"/>
      <c r="X248" s="56" t="str">
        <f>IF('Infos voyageurs'!AA238="Cambodge",'Infos voyageurs'!AN238,"")</f>
        <v/>
      </c>
      <c r="Y248" s="69"/>
      <c r="Z248" s="70"/>
      <c r="AA248" s="58">
        <f t="shared" si="8"/>
        <v>0</v>
      </c>
      <c r="AB248" s="70"/>
    </row>
    <row r="249" spans="1:28" ht="16" customHeight="1" x14ac:dyDescent="0.2">
      <c r="A249" s="1" t="str">
        <f>IF('Infos voyageurs'!AA239="Cambodge",'Infos voyageurs'!B239,"")</f>
        <v/>
      </c>
      <c r="B249" s="61">
        <f t="shared" si="7"/>
        <v>0</v>
      </c>
      <c r="C249" s="24" t="str">
        <f>IF(AND('Infos voyageurs'!AA239="Cambodge",'Infos voyageurs'!AC239="janvier"),'Infos voyageurs'!AG239,"")</f>
        <v/>
      </c>
      <c r="D249" s="24" t="str">
        <f>IF(AND('Infos voyageurs'!AA239="Cambodge",'Infos voyageurs'!AC239="février"),'Infos voyageurs'!AG239,"")</f>
        <v/>
      </c>
      <c r="E249" s="24" t="str">
        <f>IF(AND('Infos voyageurs'!AA239="Cambodge",'Infos voyageurs'!AC239="mars"),'Infos voyageurs'!AG239,"")</f>
        <v/>
      </c>
      <c r="F249" s="54" t="str">
        <f>IF(AND('Infos voyageurs'!AA239="Cambodge",'Infos voyageurs'!AC239="avril"),'Infos voyageurs'!AG239,"")</f>
        <v/>
      </c>
      <c r="G249" s="54" t="str">
        <f>IF(AND('Infos voyageurs'!AA239="Cambodge",'Infos voyageurs'!AC239="mai"),'Infos voyageurs'!AG239,"")</f>
        <v/>
      </c>
      <c r="H249" s="54" t="str">
        <f>IF(AND('Infos voyageurs'!AA240="Cambodge",'Infos voyageurs'!AC240="juin"),'Infos voyageurs'!AG240,"")</f>
        <v/>
      </c>
      <c r="I249" s="56" t="str">
        <f>IF(AND('Infos voyageurs'!AA239="Cambodge",'Infos voyageurs'!AC239="juillet"),'Infos voyageurs'!AG239,"")</f>
        <v/>
      </c>
      <c r="J249" s="56" t="str">
        <f>IF(AND('Infos voyageurs'!AA239="Cambodge",'Infos voyageurs'!AC239="août"),'Infos voyageurs'!AG239,"")</f>
        <v/>
      </c>
      <c r="K249" s="56" t="str">
        <f>IF(AND('Infos voyageurs'!AA239="Cambodge",'Infos voyageurs'!AC239="septembre"),'Infos voyageurs'!AG239,"")</f>
        <v/>
      </c>
      <c r="L249" s="58" t="str">
        <f>IF(AND('Infos voyageurs'!AA239="Cambodge",'Infos voyageurs'!AC239="octobre"),'Infos voyageurs'!AG239,"")</f>
        <v/>
      </c>
      <c r="M249" s="58" t="str">
        <f>IF(AND('Infos voyageurs'!AA239="Cambodge",'Infos voyageurs'!AC239="novembre"),'Infos voyageurs'!AG239,"")</f>
        <v/>
      </c>
      <c r="N249" s="58" t="str">
        <f>IF(AND('Infos voyageurs'!AA239="Cambodge",'Infos voyageurs'!AC239="décembre"),'Infos voyageurs'!AG239,"")</f>
        <v/>
      </c>
      <c r="Q249" s="14"/>
      <c r="R249" s="24" t="str">
        <f>IF('Infos voyageurs'!AA239="Cambodge",'Infos voyageurs'!AI239,"")</f>
        <v/>
      </c>
      <c r="S249" s="14"/>
      <c r="T249" s="68"/>
      <c r="U249" s="54" t="str">
        <f>IF('Infos voyageurs'!AE239="Cambodge",'Infos voyageurs'!AL239,"")</f>
        <v/>
      </c>
      <c r="V249" s="68"/>
      <c r="W249" s="69"/>
      <c r="X249" s="56" t="str">
        <f>IF('Infos voyageurs'!AA239="Cambodge",'Infos voyageurs'!AN239,"")</f>
        <v/>
      </c>
      <c r="Y249" s="69"/>
      <c r="Z249" s="70"/>
      <c r="AA249" s="58">
        <f t="shared" si="8"/>
        <v>0</v>
      </c>
      <c r="AB249" s="70"/>
    </row>
    <row r="250" spans="1:28" ht="16" customHeight="1" x14ac:dyDescent="0.2">
      <c r="A250" s="1" t="str">
        <f>IF('Infos voyageurs'!AA240="Cambodge",'Infos voyageurs'!B240,"")</f>
        <v/>
      </c>
      <c r="B250" s="61">
        <f t="shared" si="7"/>
        <v>0</v>
      </c>
      <c r="C250" s="24" t="str">
        <f>IF(AND('Infos voyageurs'!AA240="Cambodge",'Infos voyageurs'!AC240="janvier"),'Infos voyageurs'!AG240,"")</f>
        <v/>
      </c>
      <c r="D250" s="24" t="str">
        <f>IF(AND('Infos voyageurs'!AA240="Cambodge",'Infos voyageurs'!AC240="février"),'Infos voyageurs'!AG240,"")</f>
        <v/>
      </c>
      <c r="E250" s="24" t="str">
        <f>IF(AND('Infos voyageurs'!AA240="Cambodge",'Infos voyageurs'!AC240="mars"),'Infos voyageurs'!AG240,"")</f>
        <v/>
      </c>
      <c r="F250" s="54" t="str">
        <f>IF(AND('Infos voyageurs'!AA240="Cambodge",'Infos voyageurs'!AC240="avril"),'Infos voyageurs'!AG240,"")</f>
        <v/>
      </c>
      <c r="G250" s="54" t="str">
        <f>IF(AND('Infos voyageurs'!AA240="Cambodge",'Infos voyageurs'!AC240="mai"),'Infos voyageurs'!AG240,"")</f>
        <v/>
      </c>
      <c r="H250" s="54" t="str">
        <f>IF(AND('Infos voyageurs'!AA241="Cambodge",'Infos voyageurs'!AC241="juin"),'Infos voyageurs'!AG241,"")</f>
        <v/>
      </c>
      <c r="I250" s="56" t="str">
        <f>IF(AND('Infos voyageurs'!AA240="Cambodge",'Infos voyageurs'!AC240="juillet"),'Infos voyageurs'!AG240,"")</f>
        <v/>
      </c>
      <c r="J250" s="56" t="str">
        <f>IF(AND('Infos voyageurs'!AA240="Cambodge",'Infos voyageurs'!AC240="août"),'Infos voyageurs'!AG240,"")</f>
        <v/>
      </c>
      <c r="K250" s="56" t="str">
        <f>IF(AND('Infos voyageurs'!AA240="Cambodge",'Infos voyageurs'!AC240="septembre"),'Infos voyageurs'!AG240,"")</f>
        <v/>
      </c>
      <c r="L250" s="58" t="str">
        <f>IF(AND('Infos voyageurs'!AA240="Cambodge",'Infos voyageurs'!AC240="octobre"),'Infos voyageurs'!AG240,"")</f>
        <v/>
      </c>
      <c r="M250" s="58" t="str">
        <f>IF(AND('Infos voyageurs'!AA240="Cambodge",'Infos voyageurs'!AC240="novembre"),'Infos voyageurs'!AG240,"")</f>
        <v/>
      </c>
      <c r="N250" s="58" t="str">
        <f>IF(AND('Infos voyageurs'!AA240="Cambodge",'Infos voyageurs'!AC240="décembre"),'Infos voyageurs'!AG240,"")</f>
        <v/>
      </c>
      <c r="Q250" s="14"/>
      <c r="R250" s="24" t="str">
        <f>IF('Infos voyageurs'!AA240="Cambodge",'Infos voyageurs'!AI240,"")</f>
        <v/>
      </c>
      <c r="S250" s="14"/>
      <c r="T250" s="68"/>
      <c r="U250" s="54" t="str">
        <f>IF('Infos voyageurs'!AE240="Cambodge",'Infos voyageurs'!AL240,"")</f>
        <v/>
      </c>
      <c r="V250" s="68"/>
      <c r="W250" s="69"/>
      <c r="X250" s="56" t="str">
        <f>IF('Infos voyageurs'!AA240="Cambodge",'Infos voyageurs'!AN240,"")</f>
        <v/>
      </c>
      <c r="Y250" s="69"/>
      <c r="Z250" s="70"/>
      <c r="AA250" s="58">
        <f t="shared" si="8"/>
        <v>0</v>
      </c>
      <c r="AB250" s="70"/>
    </row>
    <row r="251" spans="1:28" ht="16" customHeight="1" x14ac:dyDescent="0.2">
      <c r="A251" s="1" t="str">
        <f>IF('Infos voyageurs'!AA241="Cambodge",'Infos voyageurs'!B241,"")</f>
        <v/>
      </c>
      <c r="B251" s="61">
        <f t="shared" si="7"/>
        <v>0</v>
      </c>
      <c r="C251" s="24" t="str">
        <f>IF(AND('Infos voyageurs'!AA241="Cambodge",'Infos voyageurs'!AC241="janvier"),'Infos voyageurs'!AG241,"")</f>
        <v/>
      </c>
      <c r="D251" s="24" t="str">
        <f>IF(AND('Infos voyageurs'!AA241="Cambodge",'Infos voyageurs'!AC241="février"),'Infos voyageurs'!AG241,"")</f>
        <v/>
      </c>
      <c r="E251" s="24" t="str">
        <f>IF(AND('Infos voyageurs'!AA241="Cambodge",'Infos voyageurs'!AC241="mars"),'Infos voyageurs'!AG241,"")</f>
        <v/>
      </c>
      <c r="F251" s="54" t="str">
        <f>IF(AND('Infos voyageurs'!AA241="Cambodge",'Infos voyageurs'!AC241="avril"),'Infos voyageurs'!AG241,"")</f>
        <v/>
      </c>
      <c r="G251" s="54" t="str">
        <f>IF(AND('Infos voyageurs'!AA241="Cambodge",'Infos voyageurs'!AC241="mai"),'Infos voyageurs'!AG241,"")</f>
        <v/>
      </c>
      <c r="H251" s="54" t="str">
        <f>IF(AND('Infos voyageurs'!AA242="Cambodge",'Infos voyageurs'!AC242="juin"),'Infos voyageurs'!AG242,"")</f>
        <v/>
      </c>
      <c r="I251" s="56" t="str">
        <f>IF(AND('Infos voyageurs'!AA241="Cambodge",'Infos voyageurs'!AC241="juillet"),'Infos voyageurs'!AG241,"")</f>
        <v/>
      </c>
      <c r="J251" s="56" t="str">
        <f>IF(AND('Infos voyageurs'!AA241="Cambodge",'Infos voyageurs'!AC241="août"),'Infos voyageurs'!AG241,"")</f>
        <v/>
      </c>
      <c r="K251" s="56" t="str">
        <f>IF(AND('Infos voyageurs'!AA241="Cambodge",'Infos voyageurs'!AC241="septembre"),'Infos voyageurs'!AG241,"")</f>
        <v/>
      </c>
      <c r="L251" s="58" t="str">
        <f>IF(AND('Infos voyageurs'!AA241="Cambodge",'Infos voyageurs'!AC241="octobre"),'Infos voyageurs'!AG241,"")</f>
        <v/>
      </c>
      <c r="M251" s="58" t="str">
        <f>IF(AND('Infos voyageurs'!AA241="Cambodge",'Infos voyageurs'!AC241="novembre"),'Infos voyageurs'!AG241,"")</f>
        <v/>
      </c>
      <c r="N251" s="58" t="str">
        <f>IF(AND('Infos voyageurs'!AA241="Cambodge",'Infos voyageurs'!AC241="décembre"),'Infos voyageurs'!AG241,"")</f>
        <v/>
      </c>
      <c r="Q251" s="14"/>
      <c r="R251" s="24" t="str">
        <f>IF('Infos voyageurs'!AA241="Cambodge",'Infos voyageurs'!AI241,"")</f>
        <v/>
      </c>
      <c r="S251" s="14"/>
      <c r="T251" s="68"/>
      <c r="U251" s="54" t="str">
        <f>IF('Infos voyageurs'!AE241="Cambodge",'Infos voyageurs'!AL241,"")</f>
        <v/>
      </c>
      <c r="V251" s="68"/>
      <c r="W251" s="69"/>
      <c r="X251" s="56" t="str">
        <f>IF('Infos voyageurs'!AA241="Cambodge",'Infos voyageurs'!AN241,"")</f>
        <v/>
      </c>
      <c r="Y251" s="69"/>
      <c r="Z251" s="70"/>
      <c r="AA251" s="58">
        <f t="shared" si="8"/>
        <v>0</v>
      </c>
      <c r="AB251" s="70"/>
    </row>
    <row r="252" spans="1:28" ht="16" customHeight="1" x14ac:dyDescent="0.2">
      <c r="A252" s="1" t="str">
        <f>IF('Infos voyageurs'!AA242="Cambodge",'Infos voyageurs'!B242,"")</f>
        <v/>
      </c>
      <c r="B252" s="61">
        <f t="shared" si="7"/>
        <v>0</v>
      </c>
      <c r="C252" s="24" t="str">
        <f>IF(AND('Infos voyageurs'!AA242="Cambodge",'Infos voyageurs'!AC242="janvier"),'Infos voyageurs'!AG242,"")</f>
        <v/>
      </c>
      <c r="D252" s="24" t="str">
        <f>IF(AND('Infos voyageurs'!AA242="Cambodge",'Infos voyageurs'!AC242="février"),'Infos voyageurs'!AG242,"")</f>
        <v/>
      </c>
      <c r="E252" s="24" t="str">
        <f>IF(AND('Infos voyageurs'!AA242="Cambodge",'Infos voyageurs'!AC242="mars"),'Infos voyageurs'!AG242,"")</f>
        <v/>
      </c>
      <c r="F252" s="54" t="str">
        <f>IF(AND('Infos voyageurs'!AA242="Cambodge",'Infos voyageurs'!AC242="avril"),'Infos voyageurs'!AG242,"")</f>
        <v/>
      </c>
      <c r="G252" s="54" t="str">
        <f>IF(AND('Infos voyageurs'!AA242="Cambodge",'Infos voyageurs'!AC242="mai"),'Infos voyageurs'!AG242,"")</f>
        <v/>
      </c>
      <c r="H252" s="54" t="str">
        <f>IF(AND('Infos voyageurs'!AA243="Cambodge",'Infos voyageurs'!AC243="juin"),'Infos voyageurs'!AG243,"")</f>
        <v/>
      </c>
      <c r="I252" s="56" t="str">
        <f>IF(AND('Infos voyageurs'!AA242="Cambodge",'Infos voyageurs'!AC242="juillet"),'Infos voyageurs'!AG242,"")</f>
        <v/>
      </c>
      <c r="J252" s="56" t="str">
        <f>IF(AND('Infos voyageurs'!AA242="Cambodge",'Infos voyageurs'!AC242="août"),'Infos voyageurs'!AG242,"")</f>
        <v/>
      </c>
      <c r="K252" s="56" t="str">
        <f>IF(AND('Infos voyageurs'!AA242="Cambodge",'Infos voyageurs'!AC242="septembre"),'Infos voyageurs'!AG242,"")</f>
        <v/>
      </c>
      <c r="L252" s="58" t="str">
        <f>IF(AND('Infos voyageurs'!AA242="Cambodge",'Infos voyageurs'!AC242="octobre"),'Infos voyageurs'!AG242,"")</f>
        <v/>
      </c>
      <c r="M252" s="58" t="str">
        <f>IF(AND('Infos voyageurs'!AA242="Cambodge",'Infos voyageurs'!AC242="novembre"),'Infos voyageurs'!AG242,"")</f>
        <v/>
      </c>
      <c r="N252" s="58" t="str">
        <f>IF(AND('Infos voyageurs'!AA242="Cambodge",'Infos voyageurs'!AC242="décembre"),'Infos voyageurs'!AG242,"")</f>
        <v/>
      </c>
      <c r="Q252" s="14"/>
      <c r="R252" s="24" t="str">
        <f>IF('Infos voyageurs'!AA242="Cambodge",'Infos voyageurs'!AI242,"")</f>
        <v/>
      </c>
      <c r="S252" s="14"/>
      <c r="T252" s="68"/>
      <c r="U252" s="54" t="str">
        <f>IF('Infos voyageurs'!AE242="Cambodge",'Infos voyageurs'!AL242,"")</f>
        <v/>
      </c>
      <c r="V252" s="68"/>
      <c r="W252" s="69"/>
      <c r="X252" s="56" t="str">
        <f>IF('Infos voyageurs'!AA242="Cambodge",'Infos voyageurs'!AN242,"")</f>
        <v/>
      </c>
      <c r="Y252" s="69"/>
      <c r="Z252" s="70"/>
      <c r="AA252" s="58">
        <f t="shared" si="8"/>
        <v>0</v>
      </c>
      <c r="AB252" s="70"/>
    </row>
    <row r="253" spans="1:28" ht="16" customHeight="1" x14ac:dyDescent="0.2">
      <c r="A253" s="1" t="str">
        <f>IF('Infos voyageurs'!AA243="Cambodge",'Infos voyageurs'!B243,"")</f>
        <v/>
      </c>
      <c r="B253" s="61">
        <f t="shared" si="7"/>
        <v>0</v>
      </c>
      <c r="C253" s="24" t="str">
        <f>IF(AND('Infos voyageurs'!AA243="Cambodge",'Infos voyageurs'!AC243="janvier"),'Infos voyageurs'!AG243,"")</f>
        <v/>
      </c>
      <c r="D253" s="24" t="str">
        <f>IF(AND('Infos voyageurs'!AA243="Cambodge",'Infos voyageurs'!AC243="février"),'Infos voyageurs'!AG243,"")</f>
        <v/>
      </c>
      <c r="E253" s="24" t="str">
        <f>IF(AND('Infos voyageurs'!AA243="Cambodge",'Infos voyageurs'!AC243="mars"),'Infos voyageurs'!AG243,"")</f>
        <v/>
      </c>
      <c r="F253" s="54" t="str">
        <f>IF(AND('Infos voyageurs'!AA243="Cambodge",'Infos voyageurs'!AC243="avril"),'Infos voyageurs'!AG243,"")</f>
        <v/>
      </c>
      <c r="G253" s="54" t="str">
        <f>IF(AND('Infos voyageurs'!AA243="Cambodge",'Infos voyageurs'!AC243="mai"),'Infos voyageurs'!AG243,"")</f>
        <v/>
      </c>
      <c r="H253" s="54" t="str">
        <f>IF(AND('Infos voyageurs'!AA244="Cambodge",'Infos voyageurs'!AC244="juin"),'Infos voyageurs'!AG244,"")</f>
        <v/>
      </c>
      <c r="I253" s="56" t="str">
        <f>IF(AND('Infos voyageurs'!AA243="Cambodge",'Infos voyageurs'!AC243="juillet"),'Infos voyageurs'!AG243,"")</f>
        <v/>
      </c>
      <c r="J253" s="56" t="str">
        <f>IF(AND('Infos voyageurs'!AA243="Cambodge",'Infos voyageurs'!AC243="août"),'Infos voyageurs'!AG243,"")</f>
        <v/>
      </c>
      <c r="K253" s="56" t="str">
        <f>IF(AND('Infos voyageurs'!AA243="Cambodge",'Infos voyageurs'!AC243="septembre"),'Infos voyageurs'!AG243,"")</f>
        <v/>
      </c>
      <c r="L253" s="58" t="str">
        <f>IF(AND('Infos voyageurs'!AA243="Cambodge",'Infos voyageurs'!AC243="octobre"),'Infos voyageurs'!AG243,"")</f>
        <v/>
      </c>
      <c r="M253" s="58" t="str">
        <f>IF(AND('Infos voyageurs'!AA243="Cambodge",'Infos voyageurs'!AC243="novembre"),'Infos voyageurs'!AG243,"")</f>
        <v/>
      </c>
      <c r="N253" s="58" t="str">
        <f>IF(AND('Infos voyageurs'!AA243="Cambodge",'Infos voyageurs'!AC243="décembre"),'Infos voyageurs'!AG243,"")</f>
        <v/>
      </c>
      <c r="Q253" s="14"/>
      <c r="R253" s="24" t="str">
        <f>IF('Infos voyageurs'!AA243="Cambodge",'Infos voyageurs'!AI243,"")</f>
        <v/>
      </c>
      <c r="S253" s="14"/>
      <c r="T253" s="68"/>
      <c r="U253" s="54" t="str">
        <f>IF('Infos voyageurs'!AE243="Cambodge",'Infos voyageurs'!AL243,"")</f>
        <v/>
      </c>
      <c r="V253" s="68"/>
      <c r="W253" s="69"/>
      <c r="X253" s="56" t="str">
        <f>IF('Infos voyageurs'!AA243="Cambodge",'Infos voyageurs'!AN243,"")</f>
        <v/>
      </c>
      <c r="Y253" s="69"/>
      <c r="Z253" s="70"/>
      <c r="AA253" s="58">
        <f t="shared" si="8"/>
        <v>0</v>
      </c>
      <c r="AB253" s="70"/>
    </row>
    <row r="254" spans="1:28" ht="16" customHeight="1" x14ac:dyDescent="0.2">
      <c r="A254" s="1" t="str">
        <f>IF('Infos voyageurs'!AA244="Cambodge",'Infos voyageurs'!B244,"")</f>
        <v/>
      </c>
      <c r="B254" s="61">
        <f t="shared" si="7"/>
        <v>0</v>
      </c>
      <c r="C254" s="24" t="str">
        <f>IF(AND('Infos voyageurs'!AA244="Cambodge",'Infos voyageurs'!AC244="janvier"),'Infos voyageurs'!AG244,"")</f>
        <v/>
      </c>
      <c r="D254" s="24" t="str">
        <f>IF(AND('Infos voyageurs'!AA244="Cambodge",'Infos voyageurs'!AC244="février"),'Infos voyageurs'!AG244,"")</f>
        <v/>
      </c>
      <c r="E254" s="24" t="str">
        <f>IF(AND('Infos voyageurs'!AA244="Cambodge",'Infos voyageurs'!AC244="mars"),'Infos voyageurs'!AG244,"")</f>
        <v/>
      </c>
      <c r="F254" s="54" t="str">
        <f>IF(AND('Infos voyageurs'!AA244="Cambodge",'Infos voyageurs'!AC244="avril"),'Infos voyageurs'!AG244,"")</f>
        <v/>
      </c>
      <c r="G254" s="54" t="str">
        <f>IF(AND('Infos voyageurs'!AA244="Cambodge",'Infos voyageurs'!AC244="mai"),'Infos voyageurs'!AG244,"")</f>
        <v/>
      </c>
      <c r="H254" s="54" t="str">
        <f>IF(AND('Infos voyageurs'!AA245="Cambodge",'Infos voyageurs'!AC245="juin"),'Infos voyageurs'!AG245,"")</f>
        <v/>
      </c>
      <c r="I254" s="56" t="str">
        <f>IF(AND('Infos voyageurs'!AA244="Cambodge",'Infos voyageurs'!AC244="juillet"),'Infos voyageurs'!AG244,"")</f>
        <v/>
      </c>
      <c r="J254" s="56" t="str">
        <f>IF(AND('Infos voyageurs'!AA244="Cambodge",'Infos voyageurs'!AC244="août"),'Infos voyageurs'!AG244,"")</f>
        <v/>
      </c>
      <c r="K254" s="56" t="str">
        <f>IF(AND('Infos voyageurs'!AA244="Cambodge",'Infos voyageurs'!AC244="septembre"),'Infos voyageurs'!AG244,"")</f>
        <v/>
      </c>
      <c r="L254" s="58" t="str">
        <f>IF(AND('Infos voyageurs'!AA244="Cambodge",'Infos voyageurs'!AC244="octobre"),'Infos voyageurs'!AG244,"")</f>
        <v/>
      </c>
      <c r="M254" s="58" t="str">
        <f>IF(AND('Infos voyageurs'!AA244="Cambodge",'Infos voyageurs'!AC244="novembre"),'Infos voyageurs'!AG244,"")</f>
        <v/>
      </c>
      <c r="N254" s="58" t="str">
        <f>IF(AND('Infos voyageurs'!AA244="Cambodge",'Infos voyageurs'!AC244="décembre"),'Infos voyageurs'!AG244,"")</f>
        <v/>
      </c>
      <c r="Q254" s="14"/>
      <c r="R254" s="24" t="str">
        <f>IF('Infos voyageurs'!AA244="Cambodge",'Infos voyageurs'!AI244,"")</f>
        <v/>
      </c>
      <c r="S254" s="14"/>
      <c r="T254" s="68"/>
      <c r="U254" s="54" t="str">
        <f>IF('Infos voyageurs'!AE244="Cambodge",'Infos voyageurs'!AL244,"")</f>
        <v/>
      </c>
      <c r="V254" s="68"/>
      <c r="W254" s="69"/>
      <c r="X254" s="56" t="str">
        <f>IF('Infos voyageurs'!AA244="Cambodge",'Infos voyageurs'!AN244,"")</f>
        <v/>
      </c>
      <c r="Y254" s="69"/>
      <c r="Z254" s="70"/>
      <c r="AA254" s="58">
        <f t="shared" si="8"/>
        <v>0</v>
      </c>
      <c r="AB254" s="70"/>
    </row>
    <row r="255" spans="1:28" ht="16" customHeight="1" x14ac:dyDescent="0.2">
      <c r="A255" s="1" t="str">
        <f>IF('Infos voyageurs'!AA245="Cambodge",'Infos voyageurs'!B245,"")</f>
        <v/>
      </c>
      <c r="B255" s="61">
        <f t="shared" si="7"/>
        <v>0</v>
      </c>
      <c r="C255" s="24" t="str">
        <f>IF(AND('Infos voyageurs'!AA245="Cambodge",'Infos voyageurs'!AC245="janvier"),'Infos voyageurs'!AG245,"")</f>
        <v/>
      </c>
      <c r="D255" s="24" t="str">
        <f>IF(AND('Infos voyageurs'!AA245="Cambodge",'Infos voyageurs'!AC245="février"),'Infos voyageurs'!AG245,"")</f>
        <v/>
      </c>
      <c r="E255" s="24" t="str">
        <f>IF(AND('Infos voyageurs'!AA245="Cambodge",'Infos voyageurs'!AC245="mars"),'Infos voyageurs'!AG245,"")</f>
        <v/>
      </c>
      <c r="F255" s="54" t="str">
        <f>IF(AND('Infos voyageurs'!AA245="Cambodge",'Infos voyageurs'!AC245="avril"),'Infos voyageurs'!AG245,"")</f>
        <v/>
      </c>
      <c r="G255" s="54" t="str">
        <f>IF(AND('Infos voyageurs'!AA245="Cambodge",'Infos voyageurs'!AC245="mai"),'Infos voyageurs'!AG245,"")</f>
        <v/>
      </c>
      <c r="H255" s="54" t="str">
        <f>IF(AND('Infos voyageurs'!AA246="Cambodge",'Infos voyageurs'!AC246="juin"),'Infos voyageurs'!AG246,"")</f>
        <v/>
      </c>
      <c r="I255" s="56" t="str">
        <f>IF(AND('Infos voyageurs'!AA245="Cambodge",'Infos voyageurs'!AC245="juillet"),'Infos voyageurs'!AG245,"")</f>
        <v/>
      </c>
      <c r="J255" s="56" t="str">
        <f>IF(AND('Infos voyageurs'!AA245="Cambodge",'Infos voyageurs'!AC245="août"),'Infos voyageurs'!AG245,"")</f>
        <v/>
      </c>
      <c r="K255" s="56" t="str">
        <f>IF(AND('Infos voyageurs'!AA245="Cambodge",'Infos voyageurs'!AC245="septembre"),'Infos voyageurs'!AG245,"")</f>
        <v/>
      </c>
      <c r="L255" s="58" t="str">
        <f>IF(AND('Infos voyageurs'!AA245="Cambodge",'Infos voyageurs'!AC245="octobre"),'Infos voyageurs'!AG245,"")</f>
        <v/>
      </c>
      <c r="M255" s="58" t="str">
        <f>IF(AND('Infos voyageurs'!AA245="Cambodge",'Infos voyageurs'!AC245="novembre"),'Infos voyageurs'!AG245,"")</f>
        <v/>
      </c>
      <c r="N255" s="58" t="str">
        <f>IF(AND('Infos voyageurs'!AA245="Cambodge",'Infos voyageurs'!AC245="décembre"),'Infos voyageurs'!AG245,"")</f>
        <v/>
      </c>
      <c r="Q255" s="14"/>
      <c r="R255" s="24" t="str">
        <f>IF('Infos voyageurs'!AA245="Cambodge",'Infos voyageurs'!AI245,"")</f>
        <v/>
      </c>
      <c r="S255" s="14"/>
      <c r="T255" s="68"/>
      <c r="U255" s="54" t="str">
        <f>IF('Infos voyageurs'!AE245="Cambodge",'Infos voyageurs'!AL245,"")</f>
        <v/>
      </c>
      <c r="V255" s="68"/>
      <c r="W255" s="69"/>
      <c r="X255" s="56" t="str">
        <f>IF('Infos voyageurs'!AA245="Cambodge",'Infos voyageurs'!AN245,"")</f>
        <v/>
      </c>
      <c r="Y255" s="69"/>
      <c r="Z255" s="70"/>
      <c r="AA255" s="58">
        <f t="shared" si="8"/>
        <v>0</v>
      </c>
      <c r="AB255" s="70"/>
    </row>
    <row r="256" spans="1:28" ht="16" customHeight="1" x14ac:dyDescent="0.2">
      <c r="A256" s="1" t="str">
        <f>IF('Infos voyageurs'!AA246="Cambodge",'Infos voyageurs'!B246,"")</f>
        <v/>
      </c>
      <c r="B256" s="61">
        <f t="shared" si="7"/>
        <v>0</v>
      </c>
      <c r="C256" s="24" t="str">
        <f>IF(AND('Infos voyageurs'!AA246="Cambodge",'Infos voyageurs'!AC246="janvier"),'Infos voyageurs'!AG246,"")</f>
        <v/>
      </c>
      <c r="D256" s="24" t="str">
        <f>IF(AND('Infos voyageurs'!AA246="Cambodge",'Infos voyageurs'!AC246="février"),'Infos voyageurs'!AG246,"")</f>
        <v/>
      </c>
      <c r="E256" s="24" t="str">
        <f>IF(AND('Infos voyageurs'!AA246="Cambodge",'Infos voyageurs'!AC246="mars"),'Infos voyageurs'!AG246,"")</f>
        <v/>
      </c>
      <c r="F256" s="54" t="str">
        <f>IF(AND('Infos voyageurs'!AA246="Cambodge",'Infos voyageurs'!AC246="avril"),'Infos voyageurs'!AG246,"")</f>
        <v/>
      </c>
      <c r="G256" s="54" t="str">
        <f>IF(AND('Infos voyageurs'!AA246="Cambodge",'Infos voyageurs'!AC246="mai"),'Infos voyageurs'!AG246,"")</f>
        <v/>
      </c>
      <c r="H256" s="54" t="str">
        <f>IF(AND('Infos voyageurs'!AA247="Cambodge",'Infos voyageurs'!AC247="juin"),'Infos voyageurs'!AG247,"")</f>
        <v/>
      </c>
      <c r="I256" s="56" t="str">
        <f>IF(AND('Infos voyageurs'!AA246="Cambodge",'Infos voyageurs'!AC246="juillet"),'Infos voyageurs'!AG246,"")</f>
        <v/>
      </c>
      <c r="J256" s="56" t="str">
        <f>IF(AND('Infos voyageurs'!AA246="Cambodge",'Infos voyageurs'!AC246="août"),'Infos voyageurs'!AG246,"")</f>
        <v/>
      </c>
      <c r="K256" s="56" t="str">
        <f>IF(AND('Infos voyageurs'!AA246="Cambodge",'Infos voyageurs'!AC246="septembre"),'Infos voyageurs'!AG246,"")</f>
        <v/>
      </c>
      <c r="L256" s="58" t="str">
        <f>IF(AND('Infos voyageurs'!AA246="Cambodge",'Infos voyageurs'!AC246="octobre"),'Infos voyageurs'!AG246,"")</f>
        <v/>
      </c>
      <c r="M256" s="58" t="str">
        <f>IF(AND('Infos voyageurs'!AA246="Cambodge",'Infos voyageurs'!AC246="novembre"),'Infos voyageurs'!AG246,"")</f>
        <v/>
      </c>
      <c r="N256" s="58" t="str">
        <f>IF(AND('Infos voyageurs'!AA246="Cambodge",'Infos voyageurs'!AC246="décembre"),'Infos voyageurs'!AG246,"")</f>
        <v/>
      </c>
      <c r="Q256" s="14"/>
      <c r="R256" s="24" t="str">
        <f>IF('Infos voyageurs'!AA246="Cambodge",'Infos voyageurs'!AI246,"")</f>
        <v/>
      </c>
      <c r="S256" s="14"/>
      <c r="T256" s="68"/>
      <c r="U256" s="54" t="str">
        <f>IF('Infos voyageurs'!AE246="Cambodge",'Infos voyageurs'!AL246,"")</f>
        <v/>
      </c>
      <c r="V256" s="68"/>
      <c r="W256" s="69"/>
      <c r="X256" s="56" t="str">
        <f>IF('Infos voyageurs'!AA246="Cambodge",'Infos voyageurs'!AN246,"")</f>
        <v/>
      </c>
      <c r="Y256" s="69"/>
      <c r="Z256" s="70"/>
      <c r="AA256" s="58">
        <f t="shared" si="8"/>
        <v>0</v>
      </c>
      <c r="AB256" s="70"/>
    </row>
    <row r="257" spans="1:28" ht="16" customHeight="1" x14ac:dyDescent="0.2">
      <c r="A257" s="1" t="str">
        <f>IF('Infos voyageurs'!AA247="Cambodge",'Infos voyageurs'!B247,"")</f>
        <v/>
      </c>
      <c r="B257" s="61">
        <f t="shared" si="7"/>
        <v>0</v>
      </c>
      <c r="C257" s="24" t="str">
        <f>IF(AND('Infos voyageurs'!AA247="Cambodge",'Infos voyageurs'!AC247="janvier"),'Infos voyageurs'!AG247,"")</f>
        <v/>
      </c>
      <c r="D257" s="24" t="str">
        <f>IF(AND('Infos voyageurs'!AA247="Cambodge",'Infos voyageurs'!AC247="février"),'Infos voyageurs'!AG247,"")</f>
        <v/>
      </c>
      <c r="E257" s="24" t="str">
        <f>IF(AND('Infos voyageurs'!AA247="Cambodge",'Infos voyageurs'!AC247="mars"),'Infos voyageurs'!AG247,"")</f>
        <v/>
      </c>
      <c r="F257" s="54" t="str">
        <f>IF(AND('Infos voyageurs'!AA247="Cambodge",'Infos voyageurs'!AC247="avril"),'Infos voyageurs'!AG247,"")</f>
        <v/>
      </c>
      <c r="G257" s="54" t="str">
        <f>IF(AND('Infos voyageurs'!AA247="Cambodge",'Infos voyageurs'!AC247="mai"),'Infos voyageurs'!AG247,"")</f>
        <v/>
      </c>
      <c r="H257" s="54" t="str">
        <f>IF(AND('Infos voyageurs'!AA248="Cambodge",'Infos voyageurs'!AC248="juin"),'Infos voyageurs'!AG248,"")</f>
        <v/>
      </c>
      <c r="I257" s="56" t="str">
        <f>IF(AND('Infos voyageurs'!AA247="Cambodge",'Infos voyageurs'!AC247="juillet"),'Infos voyageurs'!AG247,"")</f>
        <v/>
      </c>
      <c r="J257" s="56" t="str">
        <f>IF(AND('Infos voyageurs'!AA247="Cambodge",'Infos voyageurs'!AC247="août"),'Infos voyageurs'!AG247,"")</f>
        <v/>
      </c>
      <c r="K257" s="56" t="str">
        <f>IF(AND('Infos voyageurs'!AA247="Cambodge",'Infos voyageurs'!AC247="septembre"),'Infos voyageurs'!AG247,"")</f>
        <v/>
      </c>
      <c r="L257" s="58" t="str">
        <f>IF(AND('Infos voyageurs'!AA247="Cambodge",'Infos voyageurs'!AC247="octobre"),'Infos voyageurs'!AG247,"")</f>
        <v/>
      </c>
      <c r="M257" s="58" t="str">
        <f>IF(AND('Infos voyageurs'!AA247="Cambodge",'Infos voyageurs'!AC247="novembre"),'Infos voyageurs'!AG247,"")</f>
        <v/>
      </c>
      <c r="N257" s="58" t="str">
        <f>IF(AND('Infos voyageurs'!AA247="Cambodge",'Infos voyageurs'!AC247="décembre"),'Infos voyageurs'!AG247,"")</f>
        <v/>
      </c>
      <c r="Q257" s="14"/>
      <c r="R257" s="24" t="str">
        <f>IF('Infos voyageurs'!AA247="Cambodge",'Infos voyageurs'!AI247,"")</f>
        <v/>
      </c>
      <c r="S257" s="14"/>
      <c r="T257" s="68"/>
      <c r="U257" s="54" t="str">
        <f>IF('Infos voyageurs'!AE247="Cambodge",'Infos voyageurs'!AL247,"")</f>
        <v/>
      </c>
      <c r="V257" s="68"/>
      <c r="W257" s="69"/>
      <c r="X257" s="56" t="str">
        <f>IF('Infos voyageurs'!AA247="Cambodge",'Infos voyageurs'!AN247,"")</f>
        <v/>
      </c>
      <c r="Y257" s="69"/>
      <c r="Z257" s="70"/>
      <c r="AA257" s="58">
        <f t="shared" si="8"/>
        <v>0</v>
      </c>
      <c r="AB257" s="70"/>
    </row>
    <row r="258" spans="1:28" ht="16" customHeight="1" x14ac:dyDescent="0.2">
      <c r="A258" s="1" t="str">
        <f>IF('Infos voyageurs'!AA248="Cambodge",'Infos voyageurs'!B248,"")</f>
        <v/>
      </c>
      <c r="B258" s="61">
        <f t="shared" si="7"/>
        <v>0</v>
      </c>
      <c r="C258" s="24" t="str">
        <f>IF(AND('Infos voyageurs'!AA248="Cambodge",'Infos voyageurs'!AC248="janvier"),'Infos voyageurs'!AG248,"")</f>
        <v/>
      </c>
      <c r="D258" s="24" t="str">
        <f>IF(AND('Infos voyageurs'!AA248="Cambodge",'Infos voyageurs'!AC248="février"),'Infos voyageurs'!AG248,"")</f>
        <v/>
      </c>
      <c r="E258" s="24" t="str">
        <f>IF(AND('Infos voyageurs'!AA248="Cambodge",'Infos voyageurs'!AC248="mars"),'Infos voyageurs'!AG248,"")</f>
        <v/>
      </c>
      <c r="F258" s="54" t="str">
        <f>IF(AND('Infos voyageurs'!AA248="Cambodge",'Infos voyageurs'!AC248="avril"),'Infos voyageurs'!AG248,"")</f>
        <v/>
      </c>
      <c r="G258" s="54" t="str">
        <f>IF(AND('Infos voyageurs'!AA248="Cambodge",'Infos voyageurs'!AC248="mai"),'Infos voyageurs'!AG248,"")</f>
        <v/>
      </c>
      <c r="H258" s="54" t="str">
        <f>IF(AND('Infos voyageurs'!AA249="Cambodge",'Infos voyageurs'!AC249="juin"),'Infos voyageurs'!AG249,"")</f>
        <v/>
      </c>
      <c r="I258" s="56" t="str">
        <f>IF(AND('Infos voyageurs'!AA248="Cambodge",'Infos voyageurs'!AC248="juillet"),'Infos voyageurs'!AG248,"")</f>
        <v/>
      </c>
      <c r="J258" s="56" t="str">
        <f>IF(AND('Infos voyageurs'!AA248="Cambodge",'Infos voyageurs'!AC248="août"),'Infos voyageurs'!AG248,"")</f>
        <v/>
      </c>
      <c r="K258" s="56" t="str">
        <f>IF(AND('Infos voyageurs'!AA248="Cambodge",'Infos voyageurs'!AC248="septembre"),'Infos voyageurs'!AG248,"")</f>
        <v/>
      </c>
      <c r="L258" s="58" t="str">
        <f>IF(AND('Infos voyageurs'!AA248="Cambodge",'Infos voyageurs'!AC248="octobre"),'Infos voyageurs'!AG248,"")</f>
        <v/>
      </c>
      <c r="M258" s="58" t="str">
        <f>IF(AND('Infos voyageurs'!AA248="Cambodge",'Infos voyageurs'!AC248="novembre"),'Infos voyageurs'!AG248,"")</f>
        <v/>
      </c>
      <c r="N258" s="58" t="str">
        <f>IF(AND('Infos voyageurs'!AA248="Cambodge",'Infos voyageurs'!AC248="décembre"),'Infos voyageurs'!AG248,"")</f>
        <v/>
      </c>
      <c r="Q258" s="14"/>
      <c r="R258" s="24" t="str">
        <f>IF('Infos voyageurs'!AA248="Cambodge",'Infos voyageurs'!AI248,"")</f>
        <v/>
      </c>
      <c r="S258" s="14"/>
      <c r="T258" s="68"/>
      <c r="U258" s="54" t="str">
        <f>IF('Infos voyageurs'!AE248="Cambodge",'Infos voyageurs'!AL248,"")</f>
        <v/>
      </c>
      <c r="V258" s="68"/>
      <c r="W258" s="69"/>
      <c r="X258" s="56" t="str">
        <f>IF('Infos voyageurs'!AA248="Cambodge",'Infos voyageurs'!AN248,"")</f>
        <v/>
      </c>
      <c r="Y258" s="69"/>
      <c r="Z258" s="70"/>
      <c r="AA258" s="58">
        <f t="shared" si="8"/>
        <v>0</v>
      </c>
      <c r="AB258" s="70"/>
    </row>
    <row r="259" spans="1:28" ht="16" customHeight="1" x14ac:dyDescent="0.2">
      <c r="A259" s="1" t="str">
        <f>IF('Infos voyageurs'!AA249="Cambodge",'Infos voyageurs'!B249,"")</f>
        <v/>
      </c>
      <c r="B259" s="61">
        <f t="shared" si="7"/>
        <v>0</v>
      </c>
      <c r="C259" s="24" t="str">
        <f>IF(AND('Infos voyageurs'!AA249="Cambodge",'Infos voyageurs'!AC249="janvier"),'Infos voyageurs'!AG249,"")</f>
        <v/>
      </c>
      <c r="D259" s="24" t="str">
        <f>IF(AND('Infos voyageurs'!AA249="Cambodge",'Infos voyageurs'!AC249="février"),'Infos voyageurs'!AG249,"")</f>
        <v/>
      </c>
      <c r="E259" s="24" t="str">
        <f>IF(AND('Infos voyageurs'!AA249="Cambodge",'Infos voyageurs'!AC249="mars"),'Infos voyageurs'!AG249,"")</f>
        <v/>
      </c>
      <c r="F259" s="54" t="str">
        <f>IF(AND('Infos voyageurs'!AA249="Cambodge",'Infos voyageurs'!AC249="avril"),'Infos voyageurs'!AG249,"")</f>
        <v/>
      </c>
      <c r="G259" s="54" t="str">
        <f>IF(AND('Infos voyageurs'!AA249="Cambodge",'Infos voyageurs'!AC249="mai"),'Infos voyageurs'!AG249,"")</f>
        <v/>
      </c>
      <c r="H259" s="54" t="str">
        <f>IF(AND('Infos voyageurs'!AA250="Cambodge",'Infos voyageurs'!AC250="juin"),'Infos voyageurs'!AG250,"")</f>
        <v/>
      </c>
      <c r="I259" s="56" t="str">
        <f>IF(AND('Infos voyageurs'!AA249="Cambodge",'Infos voyageurs'!AC249="juillet"),'Infos voyageurs'!AG249,"")</f>
        <v/>
      </c>
      <c r="J259" s="56" t="str">
        <f>IF(AND('Infos voyageurs'!AA249="Cambodge",'Infos voyageurs'!AC249="août"),'Infos voyageurs'!AG249,"")</f>
        <v/>
      </c>
      <c r="K259" s="56" t="str">
        <f>IF(AND('Infos voyageurs'!AA249="Cambodge",'Infos voyageurs'!AC249="septembre"),'Infos voyageurs'!AG249,"")</f>
        <v/>
      </c>
      <c r="L259" s="58" t="str">
        <f>IF(AND('Infos voyageurs'!AA249="Cambodge",'Infos voyageurs'!AC249="octobre"),'Infos voyageurs'!AG249,"")</f>
        <v/>
      </c>
      <c r="M259" s="58" t="str">
        <f>IF(AND('Infos voyageurs'!AA249="Cambodge",'Infos voyageurs'!AC249="novembre"),'Infos voyageurs'!AG249,"")</f>
        <v/>
      </c>
      <c r="N259" s="58" t="str">
        <f>IF(AND('Infos voyageurs'!AA249="Cambodge",'Infos voyageurs'!AC249="décembre"),'Infos voyageurs'!AG249,"")</f>
        <v/>
      </c>
      <c r="Q259" s="14"/>
      <c r="R259" s="24" t="str">
        <f>IF('Infos voyageurs'!AA249="Cambodge",'Infos voyageurs'!AI249,"")</f>
        <v/>
      </c>
      <c r="S259" s="14"/>
      <c r="T259" s="68"/>
      <c r="U259" s="54" t="str">
        <f>IF('Infos voyageurs'!AE249="Cambodge",'Infos voyageurs'!AL249,"")</f>
        <v/>
      </c>
      <c r="V259" s="68"/>
      <c r="W259" s="69"/>
      <c r="X259" s="56" t="str">
        <f>IF('Infos voyageurs'!AA249="Cambodge",'Infos voyageurs'!AN249,"")</f>
        <v/>
      </c>
      <c r="Y259" s="69"/>
      <c r="Z259" s="70"/>
      <c r="AA259" s="58">
        <f t="shared" si="8"/>
        <v>0</v>
      </c>
      <c r="AB259" s="70"/>
    </row>
    <row r="260" spans="1:28" ht="16" customHeight="1" x14ac:dyDescent="0.2">
      <c r="A260" s="1" t="str">
        <f>IF('Infos voyageurs'!AA250="Cambodge",'Infos voyageurs'!B250,"")</f>
        <v/>
      </c>
      <c r="B260" s="61">
        <f t="shared" si="7"/>
        <v>0</v>
      </c>
      <c r="C260" s="24" t="str">
        <f>IF(AND('Infos voyageurs'!AA250="Cambodge",'Infos voyageurs'!AC250="janvier"),'Infos voyageurs'!AG250,"")</f>
        <v/>
      </c>
      <c r="D260" s="24" t="str">
        <f>IF(AND('Infos voyageurs'!AA250="Cambodge",'Infos voyageurs'!AC250="février"),'Infos voyageurs'!AG250,"")</f>
        <v/>
      </c>
      <c r="E260" s="24" t="str">
        <f>IF(AND('Infos voyageurs'!AA250="Cambodge",'Infos voyageurs'!AC250="mars"),'Infos voyageurs'!AG250,"")</f>
        <v/>
      </c>
      <c r="F260" s="54" t="str">
        <f>IF(AND('Infos voyageurs'!AA250="Cambodge",'Infos voyageurs'!AC250="avril"),'Infos voyageurs'!AG250,"")</f>
        <v/>
      </c>
      <c r="G260" s="54" t="str">
        <f>IF(AND('Infos voyageurs'!AA250="Cambodge",'Infos voyageurs'!AC250="mai"),'Infos voyageurs'!AG250,"")</f>
        <v/>
      </c>
      <c r="H260" s="54" t="str">
        <f>IF(AND('Infos voyageurs'!AA251="Cambodge",'Infos voyageurs'!AC251="juin"),'Infos voyageurs'!AG251,"")</f>
        <v/>
      </c>
      <c r="I260" s="56" t="str">
        <f>IF(AND('Infos voyageurs'!AA250="Cambodge",'Infos voyageurs'!AC250="juillet"),'Infos voyageurs'!AG250,"")</f>
        <v/>
      </c>
      <c r="J260" s="56" t="str">
        <f>IF(AND('Infos voyageurs'!AA250="Cambodge",'Infos voyageurs'!AC250="août"),'Infos voyageurs'!AG250,"")</f>
        <v/>
      </c>
      <c r="K260" s="56" t="str">
        <f>IF(AND('Infos voyageurs'!AA250="Cambodge",'Infos voyageurs'!AC250="septembre"),'Infos voyageurs'!AG250,"")</f>
        <v/>
      </c>
      <c r="L260" s="58" t="str">
        <f>IF(AND('Infos voyageurs'!AA250="Cambodge",'Infos voyageurs'!AC250="octobre"),'Infos voyageurs'!AG250,"")</f>
        <v/>
      </c>
      <c r="M260" s="58" t="str">
        <f>IF(AND('Infos voyageurs'!AA250="Cambodge",'Infos voyageurs'!AC250="novembre"),'Infos voyageurs'!AG250,"")</f>
        <v/>
      </c>
      <c r="N260" s="58" t="str">
        <f>IF(AND('Infos voyageurs'!AA250="Cambodge",'Infos voyageurs'!AC250="décembre"),'Infos voyageurs'!AG250,"")</f>
        <v/>
      </c>
      <c r="Q260" s="14"/>
      <c r="R260" s="24" t="str">
        <f>IF('Infos voyageurs'!AA250="Cambodge",'Infos voyageurs'!AI250,"")</f>
        <v/>
      </c>
      <c r="S260" s="14"/>
      <c r="T260" s="68"/>
      <c r="U260" s="54" t="str">
        <f>IF('Infos voyageurs'!AE250="Cambodge",'Infos voyageurs'!AL250,"")</f>
        <v/>
      </c>
      <c r="V260" s="68"/>
      <c r="W260" s="69"/>
      <c r="X260" s="56" t="str">
        <f>IF('Infos voyageurs'!AA250="Cambodge",'Infos voyageurs'!AN250,"")</f>
        <v/>
      </c>
      <c r="Y260" s="69"/>
      <c r="Z260" s="70"/>
      <c r="AA260" s="58">
        <f t="shared" si="8"/>
        <v>0</v>
      </c>
      <c r="AB260" s="70"/>
    </row>
    <row r="261" spans="1:28" ht="16" customHeight="1" x14ac:dyDescent="0.2">
      <c r="A261" s="1" t="str">
        <f>IF('Infos voyageurs'!AA251="Cambodge",'Infos voyageurs'!B251,"")</f>
        <v/>
      </c>
      <c r="B261" s="61">
        <f t="shared" si="7"/>
        <v>0</v>
      </c>
      <c r="C261" s="24" t="str">
        <f>IF(AND('Infos voyageurs'!AA251="Cambodge",'Infos voyageurs'!AC251="janvier"),'Infos voyageurs'!AG251,"")</f>
        <v/>
      </c>
      <c r="D261" s="24" t="str">
        <f>IF(AND('Infos voyageurs'!AA251="Cambodge",'Infos voyageurs'!AC251="février"),'Infos voyageurs'!AG251,"")</f>
        <v/>
      </c>
      <c r="E261" s="24" t="str">
        <f>IF(AND('Infos voyageurs'!AA251="Cambodge",'Infos voyageurs'!AC251="mars"),'Infos voyageurs'!AG251,"")</f>
        <v/>
      </c>
      <c r="F261" s="54" t="str">
        <f>IF(AND('Infos voyageurs'!AA251="Cambodge",'Infos voyageurs'!AC251="avril"),'Infos voyageurs'!AG251,"")</f>
        <v/>
      </c>
      <c r="G261" s="54" t="str">
        <f>IF(AND('Infos voyageurs'!AA251="Cambodge",'Infos voyageurs'!AC251="mai"),'Infos voyageurs'!AG251,"")</f>
        <v/>
      </c>
      <c r="H261" s="54" t="str">
        <f>IF(AND('Infos voyageurs'!AA252="Cambodge",'Infos voyageurs'!AC252="juin"),'Infos voyageurs'!AG252,"")</f>
        <v/>
      </c>
      <c r="I261" s="56" t="str">
        <f>IF(AND('Infos voyageurs'!AA251="Cambodge",'Infos voyageurs'!AC251="juillet"),'Infos voyageurs'!AG251,"")</f>
        <v/>
      </c>
      <c r="J261" s="56" t="str">
        <f>IF(AND('Infos voyageurs'!AA251="Cambodge",'Infos voyageurs'!AC251="août"),'Infos voyageurs'!AG251,"")</f>
        <v/>
      </c>
      <c r="K261" s="56" t="str">
        <f>IF(AND('Infos voyageurs'!AA251="Cambodge",'Infos voyageurs'!AC251="septembre"),'Infos voyageurs'!AG251,"")</f>
        <v/>
      </c>
      <c r="L261" s="58" t="str">
        <f>IF(AND('Infos voyageurs'!AA251="Cambodge",'Infos voyageurs'!AC251="octobre"),'Infos voyageurs'!AG251,"")</f>
        <v/>
      </c>
      <c r="M261" s="58" t="str">
        <f>IF(AND('Infos voyageurs'!AA251="Cambodge",'Infos voyageurs'!AC251="novembre"),'Infos voyageurs'!AG251,"")</f>
        <v/>
      </c>
      <c r="N261" s="58" t="str">
        <f>IF(AND('Infos voyageurs'!AA251="Cambodge",'Infos voyageurs'!AC251="décembre"),'Infos voyageurs'!AG251,"")</f>
        <v/>
      </c>
      <c r="Q261" s="14"/>
      <c r="R261" s="24" t="str">
        <f>IF('Infos voyageurs'!AA251="Cambodge",'Infos voyageurs'!AI251,"")</f>
        <v/>
      </c>
      <c r="S261" s="14"/>
      <c r="T261" s="68"/>
      <c r="U261" s="54" t="str">
        <f>IF('Infos voyageurs'!AE251="Cambodge",'Infos voyageurs'!AL251,"")</f>
        <v/>
      </c>
      <c r="V261" s="68"/>
      <c r="W261" s="69"/>
      <c r="X261" s="56" t="str">
        <f>IF('Infos voyageurs'!AA251="Cambodge",'Infos voyageurs'!AN251,"")</f>
        <v/>
      </c>
      <c r="Y261" s="69"/>
      <c r="Z261" s="70"/>
      <c r="AA261" s="58">
        <f t="shared" si="8"/>
        <v>0</v>
      </c>
      <c r="AB261" s="70"/>
    </row>
    <row r="262" spans="1:28" ht="16" customHeight="1" x14ac:dyDescent="0.2">
      <c r="A262" s="1" t="str">
        <f>IF('Infos voyageurs'!AA252="Cambodge",'Infos voyageurs'!B252,"")</f>
        <v/>
      </c>
      <c r="B262" s="61">
        <f t="shared" si="7"/>
        <v>0</v>
      </c>
      <c r="C262" s="24" t="str">
        <f>IF(AND('Infos voyageurs'!AA252="Cambodge",'Infos voyageurs'!AC252="janvier"),'Infos voyageurs'!AG252,"")</f>
        <v/>
      </c>
      <c r="D262" s="24" t="str">
        <f>IF(AND('Infos voyageurs'!AA252="Cambodge",'Infos voyageurs'!AC252="février"),'Infos voyageurs'!AG252,"")</f>
        <v/>
      </c>
      <c r="E262" s="24" t="str">
        <f>IF(AND('Infos voyageurs'!AA252="Cambodge",'Infos voyageurs'!AC252="mars"),'Infos voyageurs'!AG252,"")</f>
        <v/>
      </c>
      <c r="F262" s="54" t="str">
        <f>IF(AND('Infos voyageurs'!AA252="Cambodge",'Infos voyageurs'!AC252="avril"),'Infos voyageurs'!AG252,"")</f>
        <v/>
      </c>
      <c r="G262" s="54" t="str">
        <f>IF(AND('Infos voyageurs'!AA252="Cambodge",'Infos voyageurs'!AC252="mai"),'Infos voyageurs'!AG252,"")</f>
        <v/>
      </c>
      <c r="H262" s="54" t="str">
        <f>IF(AND('Infos voyageurs'!AA253="Cambodge",'Infos voyageurs'!AC253="juin"),'Infos voyageurs'!AG253,"")</f>
        <v/>
      </c>
      <c r="I262" s="56" t="str">
        <f>IF(AND('Infos voyageurs'!AA252="Cambodge",'Infos voyageurs'!AC252="juillet"),'Infos voyageurs'!AG252,"")</f>
        <v/>
      </c>
      <c r="J262" s="56" t="str">
        <f>IF(AND('Infos voyageurs'!AA252="Cambodge",'Infos voyageurs'!AC252="août"),'Infos voyageurs'!AG252,"")</f>
        <v/>
      </c>
      <c r="K262" s="56" t="str">
        <f>IF(AND('Infos voyageurs'!AA252="Cambodge",'Infos voyageurs'!AC252="septembre"),'Infos voyageurs'!AG252,"")</f>
        <v/>
      </c>
      <c r="L262" s="58" t="str">
        <f>IF(AND('Infos voyageurs'!AA252="Cambodge",'Infos voyageurs'!AC252="octobre"),'Infos voyageurs'!AG252,"")</f>
        <v/>
      </c>
      <c r="M262" s="58" t="str">
        <f>IF(AND('Infos voyageurs'!AA252="Cambodge",'Infos voyageurs'!AC252="novembre"),'Infos voyageurs'!AG252,"")</f>
        <v/>
      </c>
      <c r="N262" s="58" t="str">
        <f>IF(AND('Infos voyageurs'!AA252="Cambodge",'Infos voyageurs'!AC252="décembre"),'Infos voyageurs'!AG252,"")</f>
        <v/>
      </c>
      <c r="Q262" s="14"/>
      <c r="R262" s="24" t="str">
        <f>IF('Infos voyageurs'!AA252="Cambodge",'Infos voyageurs'!AI252,"")</f>
        <v/>
      </c>
      <c r="S262" s="14"/>
      <c r="T262" s="68"/>
      <c r="U262" s="54" t="str">
        <f>IF('Infos voyageurs'!AE252="Cambodge",'Infos voyageurs'!AL252,"")</f>
        <v/>
      </c>
      <c r="V262" s="68"/>
      <c r="W262" s="69"/>
      <c r="X262" s="56" t="str">
        <f>IF('Infos voyageurs'!AA252="Cambodge",'Infos voyageurs'!AN252,"")</f>
        <v/>
      </c>
      <c r="Y262" s="69"/>
      <c r="Z262" s="70"/>
      <c r="AA262" s="58">
        <f t="shared" si="8"/>
        <v>0</v>
      </c>
      <c r="AB262" s="70"/>
    </row>
    <row r="263" spans="1:28" ht="16" customHeight="1" x14ac:dyDescent="0.2">
      <c r="A263" s="1" t="str">
        <f>IF('Infos voyageurs'!AA253="Cambodge",'Infos voyageurs'!B253,"")</f>
        <v/>
      </c>
      <c r="B263" s="61">
        <f t="shared" si="7"/>
        <v>0</v>
      </c>
      <c r="C263" s="24" t="str">
        <f>IF(AND('Infos voyageurs'!AA253="Cambodge",'Infos voyageurs'!AC253="janvier"),'Infos voyageurs'!AG253,"")</f>
        <v/>
      </c>
      <c r="D263" s="24" t="str">
        <f>IF(AND('Infos voyageurs'!AA253="Cambodge",'Infos voyageurs'!AC253="février"),'Infos voyageurs'!AG253,"")</f>
        <v/>
      </c>
      <c r="E263" s="24" t="str">
        <f>IF(AND('Infos voyageurs'!AA253="Cambodge",'Infos voyageurs'!AC253="mars"),'Infos voyageurs'!AG253,"")</f>
        <v/>
      </c>
      <c r="F263" s="54" t="str">
        <f>IF(AND('Infos voyageurs'!AA253="Cambodge",'Infos voyageurs'!AC253="avril"),'Infos voyageurs'!AG253,"")</f>
        <v/>
      </c>
      <c r="G263" s="54" t="str">
        <f>IF(AND('Infos voyageurs'!AA253="Cambodge",'Infos voyageurs'!AC253="mai"),'Infos voyageurs'!AG253,"")</f>
        <v/>
      </c>
      <c r="H263" s="54" t="str">
        <f>IF(AND('Infos voyageurs'!AA254="Cambodge",'Infos voyageurs'!AC254="juin"),'Infos voyageurs'!AG254,"")</f>
        <v/>
      </c>
      <c r="I263" s="56" t="str">
        <f>IF(AND('Infos voyageurs'!AA253="Cambodge",'Infos voyageurs'!AC253="juillet"),'Infos voyageurs'!AG253,"")</f>
        <v/>
      </c>
      <c r="J263" s="56" t="str">
        <f>IF(AND('Infos voyageurs'!AA253="Cambodge",'Infos voyageurs'!AC253="août"),'Infos voyageurs'!AG253,"")</f>
        <v/>
      </c>
      <c r="K263" s="56" t="str">
        <f>IF(AND('Infos voyageurs'!AA253="Cambodge",'Infos voyageurs'!AC253="septembre"),'Infos voyageurs'!AG253,"")</f>
        <v/>
      </c>
      <c r="L263" s="58" t="str">
        <f>IF(AND('Infos voyageurs'!AA253="Cambodge",'Infos voyageurs'!AC253="octobre"),'Infos voyageurs'!AG253,"")</f>
        <v/>
      </c>
      <c r="M263" s="58" t="str">
        <f>IF(AND('Infos voyageurs'!AA253="Cambodge",'Infos voyageurs'!AC253="novembre"),'Infos voyageurs'!AG253,"")</f>
        <v/>
      </c>
      <c r="N263" s="58" t="str">
        <f>IF(AND('Infos voyageurs'!AA253="Cambodge",'Infos voyageurs'!AC253="décembre"),'Infos voyageurs'!AG253,"")</f>
        <v/>
      </c>
      <c r="Q263" s="14"/>
      <c r="R263" s="24" t="str">
        <f>IF('Infos voyageurs'!AA253="Cambodge",'Infos voyageurs'!AI253,"")</f>
        <v/>
      </c>
      <c r="S263" s="14"/>
      <c r="T263" s="68"/>
      <c r="U263" s="54" t="str">
        <f>IF('Infos voyageurs'!AE253="Cambodge",'Infos voyageurs'!AL253,"")</f>
        <v/>
      </c>
      <c r="V263" s="68"/>
      <c r="W263" s="69"/>
      <c r="X263" s="56" t="str">
        <f>IF('Infos voyageurs'!AA253="Cambodge",'Infos voyageurs'!AN253,"")</f>
        <v/>
      </c>
      <c r="Y263" s="69"/>
      <c r="Z263" s="70"/>
      <c r="AA263" s="58">
        <f t="shared" si="8"/>
        <v>0</v>
      </c>
      <c r="AB263" s="70"/>
    </row>
    <row r="264" spans="1:28" ht="16" customHeight="1" x14ac:dyDescent="0.2">
      <c r="A264" s="1" t="str">
        <f>IF('Infos voyageurs'!AA254="Cambodge",'Infos voyageurs'!B254,"")</f>
        <v/>
      </c>
      <c r="B264" s="61">
        <f t="shared" si="7"/>
        <v>0</v>
      </c>
      <c r="C264" s="24" t="str">
        <f>IF(AND('Infos voyageurs'!AA254="Cambodge",'Infos voyageurs'!AC254="janvier"),'Infos voyageurs'!AG254,"")</f>
        <v/>
      </c>
      <c r="D264" s="24" t="str">
        <f>IF(AND('Infos voyageurs'!AA254="Cambodge",'Infos voyageurs'!AC254="février"),'Infos voyageurs'!AG254,"")</f>
        <v/>
      </c>
      <c r="E264" s="24" t="str">
        <f>IF(AND('Infos voyageurs'!AA254="Cambodge",'Infos voyageurs'!AC254="mars"),'Infos voyageurs'!AG254,"")</f>
        <v/>
      </c>
      <c r="F264" s="54" t="str">
        <f>IF(AND('Infos voyageurs'!AA254="Cambodge",'Infos voyageurs'!AC254="avril"),'Infos voyageurs'!AG254,"")</f>
        <v/>
      </c>
      <c r="G264" s="54" t="str">
        <f>IF(AND('Infos voyageurs'!AA254="Cambodge",'Infos voyageurs'!AC254="mai"),'Infos voyageurs'!AG254,"")</f>
        <v/>
      </c>
      <c r="H264" s="54" t="str">
        <f>IF(AND('Infos voyageurs'!AA255="Cambodge",'Infos voyageurs'!AC255="juin"),'Infos voyageurs'!AG255,"")</f>
        <v/>
      </c>
      <c r="I264" s="56" t="str">
        <f>IF(AND('Infos voyageurs'!AA254="Cambodge",'Infos voyageurs'!AC254="juillet"),'Infos voyageurs'!AG254,"")</f>
        <v/>
      </c>
      <c r="J264" s="56" t="str">
        <f>IF(AND('Infos voyageurs'!AA254="Cambodge",'Infos voyageurs'!AC254="août"),'Infos voyageurs'!AG254,"")</f>
        <v/>
      </c>
      <c r="K264" s="56" t="str">
        <f>IF(AND('Infos voyageurs'!AA254="Cambodge",'Infos voyageurs'!AC254="septembre"),'Infos voyageurs'!AG254,"")</f>
        <v/>
      </c>
      <c r="L264" s="58" t="str">
        <f>IF(AND('Infos voyageurs'!AA254="Cambodge",'Infos voyageurs'!AC254="octobre"),'Infos voyageurs'!AG254,"")</f>
        <v/>
      </c>
      <c r="M264" s="58" t="str">
        <f>IF(AND('Infos voyageurs'!AA254="Cambodge",'Infos voyageurs'!AC254="novembre"),'Infos voyageurs'!AG254,"")</f>
        <v/>
      </c>
      <c r="N264" s="58" t="str">
        <f>IF(AND('Infos voyageurs'!AA254="Cambodge",'Infos voyageurs'!AC254="décembre"),'Infos voyageurs'!AG254,"")</f>
        <v/>
      </c>
      <c r="Q264" s="14"/>
      <c r="R264" s="24" t="str">
        <f>IF('Infos voyageurs'!AA254="Cambodge",'Infos voyageurs'!AI254,"")</f>
        <v/>
      </c>
      <c r="S264" s="14"/>
      <c r="T264" s="68"/>
      <c r="U264" s="54" t="str">
        <f>IF('Infos voyageurs'!AE254="Cambodge",'Infos voyageurs'!AL254,"")</f>
        <v/>
      </c>
      <c r="V264" s="68"/>
      <c r="W264" s="69"/>
      <c r="X264" s="56" t="str">
        <f>IF('Infos voyageurs'!AA254="Cambodge",'Infos voyageurs'!AN254,"")</f>
        <v/>
      </c>
      <c r="Y264" s="69"/>
      <c r="Z264" s="70"/>
      <c r="AA264" s="58">
        <f t="shared" si="8"/>
        <v>0</v>
      </c>
      <c r="AB264" s="70"/>
    </row>
    <row r="265" spans="1:28" ht="16" customHeight="1" x14ac:dyDescent="0.2">
      <c r="A265" s="1" t="str">
        <f>IF('Infos voyageurs'!AA255="Cambodge",'Infos voyageurs'!B255,"")</f>
        <v/>
      </c>
      <c r="B265" s="61">
        <f t="shared" si="7"/>
        <v>0</v>
      </c>
      <c r="C265" s="24" t="str">
        <f>IF(AND('Infos voyageurs'!AA255="Cambodge",'Infos voyageurs'!AC255="janvier"),'Infos voyageurs'!AG255,"")</f>
        <v/>
      </c>
      <c r="D265" s="24" t="str">
        <f>IF(AND('Infos voyageurs'!AA255="Cambodge",'Infos voyageurs'!AC255="février"),'Infos voyageurs'!AG255,"")</f>
        <v/>
      </c>
      <c r="E265" s="24" t="str">
        <f>IF(AND('Infos voyageurs'!AA255="Cambodge",'Infos voyageurs'!AC255="mars"),'Infos voyageurs'!AG255,"")</f>
        <v/>
      </c>
      <c r="F265" s="54" t="str">
        <f>IF(AND('Infos voyageurs'!AA255="Cambodge",'Infos voyageurs'!AC255="avril"),'Infos voyageurs'!AG255,"")</f>
        <v/>
      </c>
      <c r="G265" s="54" t="str">
        <f>IF(AND('Infos voyageurs'!AA255="Cambodge",'Infos voyageurs'!AC255="mai"),'Infos voyageurs'!AG255,"")</f>
        <v/>
      </c>
      <c r="H265" s="54" t="str">
        <f>IF(AND('Infos voyageurs'!AA256="Cambodge",'Infos voyageurs'!AC256="juin"),'Infos voyageurs'!AG256,"")</f>
        <v/>
      </c>
      <c r="I265" s="56" t="str">
        <f>IF(AND('Infos voyageurs'!AA255="Cambodge",'Infos voyageurs'!AC255="juillet"),'Infos voyageurs'!AG255,"")</f>
        <v/>
      </c>
      <c r="J265" s="56" t="str">
        <f>IF(AND('Infos voyageurs'!AA255="Cambodge",'Infos voyageurs'!AC255="août"),'Infos voyageurs'!AG255,"")</f>
        <v/>
      </c>
      <c r="K265" s="56" t="str">
        <f>IF(AND('Infos voyageurs'!AA255="Cambodge",'Infos voyageurs'!AC255="septembre"),'Infos voyageurs'!AG255,"")</f>
        <v/>
      </c>
      <c r="L265" s="58" t="str">
        <f>IF(AND('Infos voyageurs'!AA255="Cambodge",'Infos voyageurs'!AC255="octobre"),'Infos voyageurs'!AG255,"")</f>
        <v/>
      </c>
      <c r="M265" s="58" t="str">
        <f>IF(AND('Infos voyageurs'!AA255="Cambodge",'Infos voyageurs'!AC255="novembre"),'Infos voyageurs'!AG255,"")</f>
        <v/>
      </c>
      <c r="N265" s="58" t="str">
        <f>IF(AND('Infos voyageurs'!AA255="Cambodge",'Infos voyageurs'!AC255="décembre"),'Infos voyageurs'!AG255,"")</f>
        <v/>
      </c>
      <c r="Q265" s="14"/>
      <c r="R265" s="24" t="str">
        <f>IF('Infos voyageurs'!AA255="Cambodge",'Infos voyageurs'!AI255,"")</f>
        <v/>
      </c>
      <c r="S265" s="14"/>
      <c r="T265" s="68"/>
      <c r="U265" s="54" t="str">
        <f>IF('Infos voyageurs'!AE255="Cambodge",'Infos voyageurs'!AL255,"")</f>
        <v/>
      </c>
      <c r="V265" s="68"/>
      <c r="W265" s="69"/>
      <c r="X265" s="56" t="str">
        <f>IF('Infos voyageurs'!AA255="Cambodge",'Infos voyageurs'!AN255,"")</f>
        <v/>
      </c>
      <c r="Y265" s="69"/>
      <c r="Z265" s="70"/>
      <c r="AA265" s="58">
        <f t="shared" si="8"/>
        <v>0</v>
      </c>
      <c r="AB265" s="70"/>
    </row>
    <row r="266" spans="1:28" ht="16" customHeight="1" x14ac:dyDescent="0.2">
      <c r="A266" s="1" t="str">
        <f>IF('Infos voyageurs'!AA256="Cambodge",'Infos voyageurs'!B256,"")</f>
        <v/>
      </c>
      <c r="B266" s="61">
        <f t="shared" si="7"/>
        <v>0</v>
      </c>
      <c r="C266" s="24" t="str">
        <f>IF(AND('Infos voyageurs'!AA256="Cambodge",'Infos voyageurs'!AC256="janvier"),'Infos voyageurs'!AG256,"")</f>
        <v/>
      </c>
      <c r="D266" s="24" t="str">
        <f>IF(AND('Infos voyageurs'!AA256="Cambodge",'Infos voyageurs'!AC256="février"),'Infos voyageurs'!AG256,"")</f>
        <v/>
      </c>
      <c r="E266" s="24" t="str">
        <f>IF(AND('Infos voyageurs'!AA256="Cambodge",'Infos voyageurs'!AC256="mars"),'Infos voyageurs'!AG256,"")</f>
        <v/>
      </c>
      <c r="F266" s="54" t="str">
        <f>IF(AND('Infos voyageurs'!AA256="Cambodge",'Infos voyageurs'!AC256="avril"),'Infos voyageurs'!AG256,"")</f>
        <v/>
      </c>
      <c r="G266" s="54" t="str">
        <f>IF(AND('Infos voyageurs'!AA256="Cambodge",'Infos voyageurs'!AC256="mai"),'Infos voyageurs'!AG256,"")</f>
        <v/>
      </c>
      <c r="H266" s="54" t="str">
        <f>IF(AND('Infos voyageurs'!AA257="Cambodge",'Infos voyageurs'!AC257="juin"),'Infos voyageurs'!AG257,"")</f>
        <v/>
      </c>
      <c r="I266" s="56" t="str">
        <f>IF(AND('Infos voyageurs'!AA256="Cambodge",'Infos voyageurs'!AC256="juillet"),'Infos voyageurs'!AG256,"")</f>
        <v/>
      </c>
      <c r="J266" s="56" t="str">
        <f>IF(AND('Infos voyageurs'!AA256="Cambodge",'Infos voyageurs'!AC256="août"),'Infos voyageurs'!AG256,"")</f>
        <v/>
      </c>
      <c r="K266" s="56" t="str">
        <f>IF(AND('Infos voyageurs'!AA256="Cambodge",'Infos voyageurs'!AC256="septembre"),'Infos voyageurs'!AG256,"")</f>
        <v/>
      </c>
      <c r="L266" s="58" t="str">
        <f>IF(AND('Infos voyageurs'!AA256="Cambodge",'Infos voyageurs'!AC256="octobre"),'Infos voyageurs'!AG256,"")</f>
        <v/>
      </c>
      <c r="M266" s="58" t="str">
        <f>IF(AND('Infos voyageurs'!AA256="Cambodge",'Infos voyageurs'!AC256="novembre"),'Infos voyageurs'!AG256,"")</f>
        <v/>
      </c>
      <c r="N266" s="58" t="str">
        <f>IF(AND('Infos voyageurs'!AA256="Cambodge",'Infos voyageurs'!AC256="décembre"),'Infos voyageurs'!AG256,"")</f>
        <v/>
      </c>
      <c r="Q266" s="14"/>
      <c r="R266" s="24" t="str">
        <f>IF('Infos voyageurs'!AA256="Cambodge",'Infos voyageurs'!AI256,"")</f>
        <v/>
      </c>
      <c r="S266" s="14"/>
      <c r="T266" s="68"/>
      <c r="U266" s="54" t="str">
        <f>IF('Infos voyageurs'!AE256="Cambodge",'Infos voyageurs'!AL256,"")</f>
        <v/>
      </c>
      <c r="V266" s="68"/>
      <c r="W266" s="69"/>
      <c r="X266" s="56" t="str">
        <f>IF('Infos voyageurs'!AA256="Cambodge",'Infos voyageurs'!AN256,"")</f>
        <v/>
      </c>
      <c r="Y266" s="69"/>
      <c r="Z266" s="70"/>
      <c r="AA266" s="58">
        <f t="shared" si="8"/>
        <v>0</v>
      </c>
      <c r="AB266" s="70"/>
    </row>
    <row r="267" spans="1:28" ht="16" customHeight="1" x14ac:dyDescent="0.2">
      <c r="A267" s="1" t="str">
        <f>IF('Infos voyageurs'!AA257="Cambodge",'Infos voyageurs'!B257,"")</f>
        <v/>
      </c>
      <c r="B267" s="61">
        <f t="shared" si="7"/>
        <v>0</v>
      </c>
      <c r="C267" s="24" t="str">
        <f>IF(AND('Infos voyageurs'!AA257="Cambodge",'Infos voyageurs'!AC257="janvier"),'Infos voyageurs'!AG257,"")</f>
        <v/>
      </c>
      <c r="D267" s="24" t="str">
        <f>IF(AND('Infos voyageurs'!AA257="Cambodge",'Infos voyageurs'!AC257="février"),'Infos voyageurs'!AG257,"")</f>
        <v/>
      </c>
      <c r="E267" s="24" t="str">
        <f>IF(AND('Infos voyageurs'!AA257="Cambodge",'Infos voyageurs'!AC257="mars"),'Infos voyageurs'!AG257,"")</f>
        <v/>
      </c>
      <c r="F267" s="54" t="str">
        <f>IF(AND('Infos voyageurs'!AA257="Cambodge",'Infos voyageurs'!AC257="avril"),'Infos voyageurs'!AG257,"")</f>
        <v/>
      </c>
      <c r="G267" s="54" t="str">
        <f>IF(AND('Infos voyageurs'!AA257="Cambodge",'Infos voyageurs'!AC257="mai"),'Infos voyageurs'!AG257,"")</f>
        <v/>
      </c>
      <c r="H267" s="54" t="str">
        <f>IF(AND('Infos voyageurs'!AA258="Cambodge",'Infos voyageurs'!AC258="juin"),'Infos voyageurs'!AG258,"")</f>
        <v/>
      </c>
      <c r="I267" s="56" t="str">
        <f>IF(AND('Infos voyageurs'!AA257="Cambodge",'Infos voyageurs'!AC257="juillet"),'Infos voyageurs'!AG257,"")</f>
        <v/>
      </c>
      <c r="J267" s="56" t="str">
        <f>IF(AND('Infos voyageurs'!AA257="Cambodge",'Infos voyageurs'!AC257="août"),'Infos voyageurs'!AG257,"")</f>
        <v/>
      </c>
      <c r="K267" s="56" t="str">
        <f>IF(AND('Infos voyageurs'!AA257="Cambodge",'Infos voyageurs'!AC257="septembre"),'Infos voyageurs'!AG257,"")</f>
        <v/>
      </c>
      <c r="L267" s="58" t="str">
        <f>IF(AND('Infos voyageurs'!AA257="Cambodge",'Infos voyageurs'!AC257="octobre"),'Infos voyageurs'!AG257,"")</f>
        <v/>
      </c>
      <c r="M267" s="58" t="str">
        <f>IF(AND('Infos voyageurs'!AA257="Cambodge",'Infos voyageurs'!AC257="novembre"),'Infos voyageurs'!AG257,"")</f>
        <v/>
      </c>
      <c r="N267" s="58" t="str">
        <f>IF(AND('Infos voyageurs'!AA257="Cambodge",'Infos voyageurs'!AC257="décembre"),'Infos voyageurs'!AG257,"")</f>
        <v/>
      </c>
      <c r="Q267" s="14"/>
      <c r="R267" s="24" t="str">
        <f>IF('Infos voyageurs'!AA257="Cambodge",'Infos voyageurs'!AI257,"")</f>
        <v/>
      </c>
      <c r="S267" s="14"/>
      <c r="T267" s="68"/>
      <c r="U267" s="54" t="str">
        <f>IF('Infos voyageurs'!AE257="Cambodge",'Infos voyageurs'!AL257,"")</f>
        <v/>
      </c>
      <c r="V267" s="68"/>
      <c r="W267" s="69"/>
      <c r="X267" s="56" t="str">
        <f>IF('Infos voyageurs'!AA257="Cambodge",'Infos voyageurs'!AN257,"")</f>
        <v/>
      </c>
      <c r="Y267" s="69"/>
      <c r="Z267" s="70"/>
      <c r="AA267" s="58">
        <f t="shared" si="8"/>
        <v>0</v>
      </c>
      <c r="AB267" s="70"/>
    </row>
    <row r="268" spans="1:28" ht="16" customHeight="1" x14ac:dyDescent="0.2">
      <c r="A268" s="1" t="str">
        <f>IF('Infos voyageurs'!AA258="Cambodge",'Infos voyageurs'!B258,"")</f>
        <v/>
      </c>
      <c r="B268" s="61">
        <f t="shared" si="7"/>
        <v>0</v>
      </c>
      <c r="C268" s="24" t="str">
        <f>IF(AND('Infos voyageurs'!AA258="Cambodge",'Infos voyageurs'!AC258="janvier"),'Infos voyageurs'!AG258,"")</f>
        <v/>
      </c>
      <c r="D268" s="24" t="str">
        <f>IF(AND('Infos voyageurs'!AA258="Cambodge",'Infos voyageurs'!AC258="février"),'Infos voyageurs'!AG258,"")</f>
        <v/>
      </c>
      <c r="E268" s="24" t="str">
        <f>IF(AND('Infos voyageurs'!AA258="Cambodge",'Infos voyageurs'!AC258="mars"),'Infos voyageurs'!AG258,"")</f>
        <v/>
      </c>
      <c r="F268" s="54" t="str">
        <f>IF(AND('Infos voyageurs'!AA258="Cambodge",'Infos voyageurs'!AC258="avril"),'Infos voyageurs'!AG258,"")</f>
        <v/>
      </c>
      <c r="G268" s="54" t="str">
        <f>IF(AND('Infos voyageurs'!AA258="Cambodge",'Infos voyageurs'!AC258="mai"),'Infos voyageurs'!AG258,"")</f>
        <v/>
      </c>
      <c r="H268" s="54" t="str">
        <f>IF(AND('Infos voyageurs'!AA259="Cambodge",'Infos voyageurs'!AC259="juin"),'Infos voyageurs'!AG259,"")</f>
        <v/>
      </c>
      <c r="I268" s="56" t="str">
        <f>IF(AND('Infos voyageurs'!AA258="Cambodge",'Infos voyageurs'!AC258="juillet"),'Infos voyageurs'!AG258,"")</f>
        <v/>
      </c>
      <c r="J268" s="56" t="str">
        <f>IF(AND('Infos voyageurs'!AA258="Cambodge",'Infos voyageurs'!AC258="août"),'Infos voyageurs'!AG258,"")</f>
        <v/>
      </c>
      <c r="K268" s="56" t="str">
        <f>IF(AND('Infos voyageurs'!AA258="Cambodge",'Infos voyageurs'!AC258="septembre"),'Infos voyageurs'!AG258,"")</f>
        <v/>
      </c>
      <c r="L268" s="58" t="str">
        <f>IF(AND('Infos voyageurs'!AA258="Cambodge",'Infos voyageurs'!AC258="octobre"),'Infos voyageurs'!AG258,"")</f>
        <v/>
      </c>
      <c r="M268" s="58" t="str">
        <f>IF(AND('Infos voyageurs'!AA258="Cambodge",'Infos voyageurs'!AC258="novembre"),'Infos voyageurs'!AG258,"")</f>
        <v/>
      </c>
      <c r="N268" s="58" t="str">
        <f>IF(AND('Infos voyageurs'!AA258="Cambodge",'Infos voyageurs'!AC258="décembre"),'Infos voyageurs'!AG258,"")</f>
        <v/>
      </c>
      <c r="Q268" s="14"/>
      <c r="R268" s="24" t="str">
        <f>IF('Infos voyageurs'!AA258="Cambodge",'Infos voyageurs'!AI258,"")</f>
        <v/>
      </c>
      <c r="S268" s="14"/>
      <c r="T268" s="68"/>
      <c r="U268" s="54" t="str">
        <f>IF('Infos voyageurs'!AE258="Cambodge",'Infos voyageurs'!AL258,"")</f>
        <v/>
      </c>
      <c r="V268" s="68"/>
      <c r="W268" s="69"/>
      <c r="X268" s="56" t="str">
        <f>IF('Infos voyageurs'!AA258="Cambodge",'Infos voyageurs'!AN258,"")</f>
        <v/>
      </c>
      <c r="Y268" s="69"/>
      <c r="Z268" s="70"/>
      <c r="AA268" s="58">
        <f t="shared" si="8"/>
        <v>0</v>
      </c>
      <c r="AB268" s="70"/>
    </row>
    <row r="269" spans="1:28" ht="16" customHeight="1" x14ac:dyDescent="0.2">
      <c r="A269" s="1" t="str">
        <f>IF('Infos voyageurs'!AA259="Cambodge",'Infos voyageurs'!B259,"")</f>
        <v/>
      </c>
      <c r="B269" s="61">
        <f t="shared" ref="B269:B332" si="9">SUM(C269:N269)</f>
        <v>0</v>
      </c>
      <c r="C269" s="24" t="str">
        <f>IF(AND('Infos voyageurs'!AA259="Cambodge",'Infos voyageurs'!AC259="janvier"),'Infos voyageurs'!AG259,"")</f>
        <v/>
      </c>
      <c r="D269" s="24" t="str">
        <f>IF(AND('Infos voyageurs'!AA259="Cambodge",'Infos voyageurs'!AC259="février"),'Infos voyageurs'!AG259,"")</f>
        <v/>
      </c>
      <c r="E269" s="24" t="str">
        <f>IF(AND('Infos voyageurs'!AA259="Cambodge",'Infos voyageurs'!AC259="mars"),'Infos voyageurs'!AG259,"")</f>
        <v/>
      </c>
      <c r="F269" s="54" t="str">
        <f>IF(AND('Infos voyageurs'!AA259="Cambodge",'Infos voyageurs'!AC259="avril"),'Infos voyageurs'!AG259,"")</f>
        <v/>
      </c>
      <c r="G269" s="54" t="str">
        <f>IF(AND('Infos voyageurs'!AA259="Cambodge",'Infos voyageurs'!AC259="mai"),'Infos voyageurs'!AG259,"")</f>
        <v/>
      </c>
      <c r="H269" s="54" t="str">
        <f>IF(AND('Infos voyageurs'!AA260="Cambodge",'Infos voyageurs'!AC260="juin"),'Infos voyageurs'!AG260,"")</f>
        <v/>
      </c>
      <c r="I269" s="56" t="str">
        <f>IF(AND('Infos voyageurs'!AA259="Cambodge",'Infos voyageurs'!AC259="juillet"),'Infos voyageurs'!AG259,"")</f>
        <v/>
      </c>
      <c r="J269" s="56" t="str">
        <f>IF(AND('Infos voyageurs'!AA259="Cambodge",'Infos voyageurs'!AC259="août"),'Infos voyageurs'!AG259,"")</f>
        <v/>
      </c>
      <c r="K269" s="56" t="str">
        <f>IF(AND('Infos voyageurs'!AA259="Cambodge",'Infos voyageurs'!AC259="septembre"),'Infos voyageurs'!AG259,"")</f>
        <v/>
      </c>
      <c r="L269" s="58" t="str">
        <f>IF(AND('Infos voyageurs'!AA259="Cambodge",'Infos voyageurs'!AC259="octobre"),'Infos voyageurs'!AG259,"")</f>
        <v/>
      </c>
      <c r="M269" s="58" t="str">
        <f>IF(AND('Infos voyageurs'!AA259="Cambodge",'Infos voyageurs'!AC259="novembre"),'Infos voyageurs'!AG259,"")</f>
        <v/>
      </c>
      <c r="N269" s="58" t="str">
        <f>IF(AND('Infos voyageurs'!AA259="Cambodge",'Infos voyageurs'!AC259="décembre"),'Infos voyageurs'!AG259,"")</f>
        <v/>
      </c>
      <c r="Q269" s="14"/>
      <c r="R269" s="24" t="str">
        <f>IF('Infos voyageurs'!AA259="Cambodge",'Infos voyageurs'!AI259,"")</f>
        <v/>
      </c>
      <c r="S269" s="14"/>
      <c r="T269" s="68"/>
      <c r="U269" s="54" t="str">
        <f>IF('Infos voyageurs'!AE259="Cambodge",'Infos voyageurs'!AL259,"")</f>
        <v/>
      </c>
      <c r="V269" s="68"/>
      <c r="W269" s="69"/>
      <c r="X269" s="56" t="str">
        <f>IF('Infos voyageurs'!AA259="Cambodge",'Infos voyageurs'!AN259,"")</f>
        <v/>
      </c>
      <c r="Y269" s="69"/>
      <c r="Z269" s="70"/>
      <c r="AA269" s="58">
        <f t="shared" ref="AA269:AA332" si="10">B269</f>
        <v>0</v>
      </c>
      <c r="AB269" s="70"/>
    </row>
    <row r="270" spans="1:28" ht="16" customHeight="1" x14ac:dyDescent="0.2">
      <c r="A270" s="1" t="str">
        <f>IF('Infos voyageurs'!AA260="Cambodge",'Infos voyageurs'!B260,"")</f>
        <v/>
      </c>
      <c r="B270" s="61">
        <f t="shared" si="9"/>
        <v>0</v>
      </c>
      <c r="C270" s="24" t="str">
        <f>IF(AND('Infos voyageurs'!AA260="Cambodge",'Infos voyageurs'!AC260="janvier"),'Infos voyageurs'!AG260,"")</f>
        <v/>
      </c>
      <c r="D270" s="24" t="str">
        <f>IF(AND('Infos voyageurs'!AA260="Cambodge",'Infos voyageurs'!AC260="février"),'Infos voyageurs'!AG260,"")</f>
        <v/>
      </c>
      <c r="E270" s="24" t="str">
        <f>IF(AND('Infos voyageurs'!AA260="Cambodge",'Infos voyageurs'!AC260="mars"),'Infos voyageurs'!AG260,"")</f>
        <v/>
      </c>
      <c r="F270" s="54" t="str">
        <f>IF(AND('Infos voyageurs'!AA260="Cambodge",'Infos voyageurs'!AC260="avril"),'Infos voyageurs'!AG260,"")</f>
        <v/>
      </c>
      <c r="G270" s="54" t="str">
        <f>IF(AND('Infos voyageurs'!AA260="Cambodge",'Infos voyageurs'!AC260="mai"),'Infos voyageurs'!AG260,"")</f>
        <v/>
      </c>
      <c r="H270" s="54" t="str">
        <f>IF(AND('Infos voyageurs'!AA261="Cambodge",'Infos voyageurs'!AC261="juin"),'Infos voyageurs'!AG261,"")</f>
        <v/>
      </c>
      <c r="I270" s="56" t="str">
        <f>IF(AND('Infos voyageurs'!AA260="Cambodge",'Infos voyageurs'!AC260="juillet"),'Infos voyageurs'!AG260,"")</f>
        <v/>
      </c>
      <c r="J270" s="56" t="str">
        <f>IF(AND('Infos voyageurs'!AA260="Cambodge",'Infos voyageurs'!AC260="août"),'Infos voyageurs'!AG260,"")</f>
        <v/>
      </c>
      <c r="K270" s="56" t="str">
        <f>IF(AND('Infos voyageurs'!AA260="Cambodge",'Infos voyageurs'!AC260="septembre"),'Infos voyageurs'!AG260,"")</f>
        <v/>
      </c>
      <c r="L270" s="58" t="str">
        <f>IF(AND('Infos voyageurs'!AA260="Cambodge",'Infos voyageurs'!AC260="octobre"),'Infos voyageurs'!AG260,"")</f>
        <v/>
      </c>
      <c r="M270" s="58" t="str">
        <f>IF(AND('Infos voyageurs'!AA260="Cambodge",'Infos voyageurs'!AC260="novembre"),'Infos voyageurs'!AG260,"")</f>
        <v/>
      </c>
      <c r="N270" s="58" t="str">
        <f>IF(AND('Infos voyageurs'!AA260="Cambodge",'Infos voyageurs'!AC260="décembre"),'Infos voyageurs'!AG260,"")</f>
        <v/>
      </c>
      <c r="Q270" s="14"/>
      <c r="R270" s="24" t="str">
        <f>IF('Infos voyageurs'!AA260="Cambodge",'Infos voyageurs'!AI260,"")</f>
        <v/>
      </c>
      <c r="S270" s="14"/>
      <c r="T270" s="68"/>
      <c r="U270" s="54" t="str">
        <f>IF('Infos voyageurs'!AE260="Cambodge",'Infos voyageurs'!AL260,"")</f>
        <v/>
      </c>
      <c r="V270" s="68"/>
      <c r="W270" s="69"/>
      <c r="X270" s="56" t="str">
        <f>IF('Infos voyageurs'!AA260="Cambodge",'Infos voyageurs'!AN260,"")</f>
        <v/>
      </c>
      <c r="Y270" s="69"/>
      <c r="Z270" s="70"/>
      <c r="AA270" s="58">
        <f t="shared" si="10"/>
        <v>0</v>
      </c>
      <c r="AB270" s="70"/>
    </row>
    <row r="271" spans="1:28" ht="16" customHeight="1" x14ac:dyDescent="0.2">
      <c r="A271" s="1" t="str">
        <f>IF('Infos voyageurs'!AA261="Cambodge",'Infos voyageurs'!B261,"")</f>
        <v/>
      </c>
      <c r="B271" s="61">
        <f t="shared" si="9"/>
        <v>0</v>
      </c>
      <c r="C271" s="24" t="str">
        <f>IF(AND('Infos voyageurs'!AA261="Cambodge",'Infos voyageurs'!AC261="janvier"),'Infos voyageurs'!AG261,"")</f>
        <v/>
      </c>
      <c r="D271" s="24" t="str">
        <f>IF(AND('Infos voyageurs'!AA261="Cambodge",'Infos voyageurs'!AC261="février"),'Infos voyageurs'!AG261,"")</f>
        <v/>
      </c>
      <c r="E271" s="24" t="str">
        <f>IF(AND('Infos voyageurs'!AA261="Cambodge",'Infos voyageurs'!AC261="mars"),'Infos voyageurs'!AG261,"")</f>
        <v/>
      </c>
      <c r="F271" s="54" t="str">
        <f>IF(AND('Infos voyageurs'!AA261="Cambodge",'Infos voyageurs'!AC261="avril"),'Infos voyageurs'!AG261,"")</f>
        <v/>
      </c>
      <c r="G271" s="54" t="str">
        <f>IF(AND('Infos voyageurs'!AA261="Cambodge",'Infos voyageurs'!AC261="mai"),'Infos voyageurs'!AG261,"")</f>
        <v/>
      </c>
      <c r="H271" s="54" t="str">
        <f>IF(AND('Infos voyageurs'!AA262="Cambodge",'Infos voyageurs'!AC262="juin"),'Infos voyageurs'!AG262,"")</f>
        <v/>
      </c>
      <c r="I271" s="56" t="str">
        <f>IF(AND('Infos voyageurs'!AA261="Cambodge",'Infos voyageurs'!AC261="juillet"),'Infos voyageurs'!AG261,"")</f>
        <v/>
      </c>
      <c r="J271" s="56" t="str">
        <f>IF(AND('Infos voyageurs'!AA261="Cambodge",'Infos voyageurs'!AC261="août"),'Infos voyageurs'!AG261,"")</f>
        <v/>
      </c>
      <c r="K271" s="56" t="str">
        <f>IF(AND('Infos voyageurs'!AA261="Cambodge",'Infos voyageurs'!AC261="septembre"),'Infos voyageurs'!AG261,"")</f>
        <v/>
      </c>
      <c r="L271" s="58" t="str">
        <f>IF(AND('Infos voyageurs'!AA261="Cambodge",'Infos voyageurs'!AC261="octobre"),'Infos voyageurs'!AG261,"")</f>
        <v/>
      </c>
      <c r="M271" s="58" t="str">
        <f>IF(AND('Infos voyageurs'!AA261="Cambodge",'Infos voyageurs'!AC261="novembre"),'Infos voyageurs'!AG261,"")</f>
        <v/>
      </c>
      <c r="N271" s="58" t="str">
        <f>IF(AND('Infos voyageurs'!AA261="Cambodge",'Infos voyageurs'!AC261="décembre"),'Infos voyageurs'!AG261,"")</f>
        <v/>
      </c>
      <c r="Q271" s="14"/>
      <c r="R271" s="24" t="str">
        <f>IF('Infos voyageurs'!AA261="Cambodge",'Infos voyageurs'!AI261,"")</f>
        <v/>
      </c>
      <c r="S271" s="14"/>
      <c r="T271" s="68"/>
      <c r="U271" s="54" t="str">
        <f>IF('Infos voyageurs'!AE261="Cambodge",'Infos voyageurs'!AL261,"")</f>
        <v/>
      </c>
      <c r="V271" s="68"/>
      <c r="W271" s="69"/>
      <c r="X271" s="56" t="str">
        <f>IF('Infos voyageurs'!AA261="Cambodge",'Infos voyageurs'!AN261,"")</f>
        <v/>
      </c>
      <c r="Y271" s="69"/>
      <c r="Z271" s="70"/>
      <c r="AA271" s="58">
        <f t="shared" si="10"/>
        <v>0</v>
      </c>
      <c r="AB271" s="70"/>
    </row>
    <row r="272" spans="1:28" ht="16" customHeight="1" x14ac:dyDescent="0.2">
      <c r="A272" s="1" t="str">
        <f>IF('Infos voyageurs'!AA262="Cambodge",'Infos voyageurs'!B262,"")</f>
        <v/>
      </c>
      <c r="B272" s="61">
        <f t="shared" si="9"/>
        <v>0</v>
      </c>
      <c r="C272" s="24" t="str">
        <f>IF(AND('Infos voyageurs'!AA262="Cambodge",'Infos voyageurs'!AC262="janvier"),'Infos voyageurs'!AG262,"")</f>
        <v/>
      </c>
      <c r="D272" s="24" t="str">
        <f>IF(AND('Infos voyageurs'!AA262="Cambodge",'Infos voyageurs'!AC262="février"),'Infos voyageurs'!AG262,"")</f>
        <v/>
      </c>
      <c r="E272" s="24" t="str">
        <f>IF(AND('Infos voyageurs'!AA262="Cambodge",'Infos voyageurs'!AC262="mars"),'Infos voyageurs'!AG262,"")</f>
        <v/>
      </c>
      <c r="F272" s="54" t="str">
        <f>IF(AND('Infos voyageurs'!AA262="Cambodge",'Infos voyageurs'!AC262="avril"),'Infos voyageurs'!AG262,"")</f>
        <v/>
      </c>
      <c r="G272" s="54" t="str">
        <f>IF(AND('Infos voyageurs'!AA262="Cambodge",'Infos voyageurs'!AC262="mai"),'Infos voyageurs'!AG262,"")</f>
        <v/>
      </c>
      <c r="H272" s="54" t="str">
        <f>IF(AND('Infos voyageurs'!AA263="Cambodge",'Infos voyageurs'!AC263="juin"),'Infos voyageurs'!AG263,"")</f>
        <v/>
      </c>
      <c r="I272" s="56" t="str">
        <f>IF(AND('Infos voyageurs'!AA262="Cambodge",'Infos voyageurs'!AC262="juillet"),'Infos voyageurs'!AG262,"")</f>
        <v/>
      </c>
      <c r="J272" s="56" t="str">
        <f>IF(AND('Infos voyageurs'!AA262="Cambodge",'Infos voyageurs'!AC262="août"),'Infos voyageurs'!AG262,"")</f>
        <v/>
      </c>
      <c r="K272" s="56" t="str">
        <f>IF(AND('Infos voyageurs'!AA262="Cambodge",'Infos voyageurs'!AC262="septembre"),'Infos voyageurs'!AG262,"")</f>
        <v/>
      </c>
      <c r="L272" s="58" t="str">
        <f>IF(AND('Infos voyageurs'!AA262="Cambodge",'Infos voyageurs'!AC262="octobre"),'Infos voyageurs'!AG262,"")</f>
        <v/>
      </c>
      <c r="M272" s="58" t="str">
        <f>IF(AND('Infos voyageurs'!AA262="Cambodge",'Infos voyageurs'!AC262="novembre"),'Infos voyageurs'!AG262,"")</f>
        <v/>
      </c>
      <c r="N272" s="58" t="str">
        <f>IF(AND('Infos voyageurs'!AA262="Cambodge",'Infos voyageurs'!AC262="décembre"),'Infos voyageurs'!AG262,"")</f>
        <v/>
      </c>
      <c r="Q272" s="14"/>
      <c r="R272" s="24" t="str">
        <f>IF('Infos voyageurs'!AA262="Cambodge",'Infos voyageurs'!AI262,"")</f>
        <v/>
      </c>
      <c r="S272" s="14"/>
      <c r="T272" s="68"/>
      <c r="U272" s="54" t="str">
        <f>IF('Infos voyageurs'!AE262="Cambodge",'Infos voyageurs'!AL262,"")</f>
        <v/>
      </c>
      <c r="V272" s="68"/>
      <c r="W272" s="69"/>
      <c r="X272" s="56" t="str">
        <f>IF('Infos voyageurs'!AA262="Cambodge",'Infos voyageurs'!AN262,"")</f>
        <v/>
      </c>
      <c r="Y272" s="69"/>
      <c r="Z272" s="70"/>
      <c r="AA272" s="58">
        <f t="shared" si="10"/>
        <v>0</v>
      </c>
      <c r="AB272" s="70"/>
    </row>
    <row r="273" spans="1:28" ht="16" customHeight="1" x14ac:dyDescent="0.2">
      <c r="A273" s="1" t="str">
        <f>IF('Infos voyageurs'!AA263="Cambodge",'Infos voyageurs'!B263,"")</f>
        <v/>
      </c>
      <c r="B273" s="61">
        <f t="shared" si="9"/>
        <v>0</v>
      </c>
      <c r="C273" s="24" t="str">
        <f>IF(AND('Infos voyageurs'!AA263="Cambodge",'Infos voyageurs'!AC263="janvier"),'Infos voyageurs'!AG263,"")</f>
        <v/>
      </c>
      <c r="D273" s="24" t="str">
        <f>IF(AND('Infos voyageurs'!AA263="Cambodge",'Infos voyageurs'!AC263="février"),'Infos voyageurs'!AG263,"")</f>
        <v/>
      </c>
      <c r="E273" s="24" t="str">
        <f>IF(AND('Infos voyageurs'!AA263="Cambodge",'Infos voyageurs'!AC263="mars"),'Infos voyageurs'!AG263,"")</f>
        <v/>
      </c>
      <c r="F273" s="54" t="str">
        <f>IF(AND('Infos voyageurs'!AA263="Cambodge",'Infos voyageurs'!AC263="avril"),'Infos voyageurs'!AG263,"")</f>
        <v/>
      </c>
      <c r="G273" s="54" t="str">
        <f>IF(AND('Infos voyageurs'!AA263="Cambodge",'Infos voyageurs'!AC263="mai"),'Infos voyageurs'!AG263,"")</f>
        <v/>
      </c>
      <c r="H273" s="54" t="str">
        <f>IF(AND('Infos voyageurs'!AA264="Cambodge",'Infos voyageurs'!AC264="juin"),'Infos voyageurs'!AG264,"")</f>
        <v/>
      </c>
      <c r="I273" s="56" t="str">
        <f>IF(AND('Infos voyageurs'!AA263="Cambodge",'Infos voyageurs'!AC263="juillet"),'Infos voyageurs'!AG263,"")</f>
        <v/>
      </c>
      <c r="J273" s="56" t="str">
        <f>IF(AND('Infos voyageurs'!AA263="Cambodge",'Infos voyageurs'!AC263="août"),'Infos voyageurs'!AG263,"")</f>
        <v/>
      </c>
      <c r="K273" s="56" t="str">
        <f>IF(AND('Infos voyageurs'!AA263="Cambodge",'Infos voyageurs'!AC263="septembre"),'Infos voyageurs'!AG263,"")</f>
        <v/>
      </c>
      <c r="L273" s="58" t="str">
        <f>IF(AND('Infos voyageurs'!AA263="Cambodge",'Infos voyageurs'!AC263="octobre"),'Infos voyageurs'!AG263,"")</f>
        <v/>
      </c>
      <c r="M273" s="58" t="str">
        <f>IF(AND('Infos voyageurs'!AA263="Cambodge",'Infos voyageurs'!AC263="novembre"),'Infos voyageurs'!AG263,"")</f>
        <v/>
      </c>
      <c r="N273" s="58" t="str">
        <f>IF(AND('Infos voyageurs'!AA263="Cambodge",'Infos voyageurs'!AC263="décembre"),'Infos voyageurs'!AG263,"")</f>
        <v/>
      </c>
      <c r="Q273" s="14"/>
      <c r="R273" s="24" t="str">
        <f>IF('Infos voyageurs'!AA263="Cambodge",'Infos voyageurs'!AI263,"")</f>
        <v/>
      </c>
      <c r="S273" s="14"/>
      <c r="T273" s="68"/>
      <c r="U273" s="54" t="str">
        <f>IF('Infos voyageurs'!AE263="Cambodge",'Infos voyageurs'!AL263,"")</f>
        <v/>
      </c>
      <c r="V273" s="68"/>
      <c r="W273" s="69"/>
      <c r="X273" s="56" t="str">
        <f>IF('Infos voyageurs'!AA263="Cambodge",'Infos voyageurs'!AN263,"")</f>
        <v/>
      </c>
      <c r="Y273" s="69"/>
      <c r="Z273" s="70"/>
      <c r="AA273" s="58">
        <f t="shared" si="10"/>
        <v>0</v>
      </c>
      <c r="AB273" s="70"/>
    </row>
    <row r="274" spans="1:28" ht="16" customHeight="1" x14ac:dyDescent="0.2">
      <c r="A274" s="1" t="str">
        <f>IF('Infos voyageurs'!AA264="Cambodge",'Infos voyageurs'!B264,"")</f>
        <v/>
      </c>
      <c r="B274" s="61">
        <f t="shared" si="9"/>
        <v>0</v>
      </c>
      <c r="C274" s="24" t="str">
        <f>IF(AND('Infos voyageurs'!AA264="Cambodge",'Infos voyageurs'!AC264="janvier"),'Infos voyageurs'!AG264,"")</f>
        <v/>
      </c>
      <c r="D274" s="24" t="str">
        <f>IF(AND('Infos voyageurs'!AA264="Cambodge",'Infos voyageurs'!AC264="février"),'Infos voyageurs'!AG264,"")</f>
        <v/>
      </c>
      <c r="E274" s="24" t="str">
        <f>IF(AND('Infos voyageurs'!AA264="Cambodge",'Infos voyageurs'!AC264="mars"),'Infos voyageurs'!AG264,"")</f>
        <v/>
      </c>
      <c r="F274" s="54" t="str">
        <f>IF(AND('Infos voyageurs'!AA264="Cambodge",'Infos voyageurs'!AC264="avril"),'Infos voyageurs'!AG264,"")</f>
        <v/>
      </c>
      <c r="G274" s="54" t="str">
        <f>IF(AND('Infos voyageurs'!AA264="Cambodge",'Infos voyageurs'!AC264="mai"),'Infos voyageurs'!AG264,"")</f>
        <v/>
      </c>
      <c r="H274" s="54" t="str">
        <f>IF(AND('Infos voyageurs'!AA265="Cambodge",'Infos voyageurs'!AC265="juin"),'Infos voyageurs'!AG265,"")</f>
        <v/>
      </c>
      <c r="I274" s="56" t="str">
        <f>IF(AND('Infos voyageurs'!AA264="Cambodge",'Infos voyageurs'!AC264="juillet"),'Infos voyageurs'!AG264,"")</f>
        <v/>
      </c>
      <c r="J274" s="56" t="str">
        <f>IF(AND('Infos voyageurs'!AA264="Cambodge",'Infos voyageurs'!AC264="août"),'Infos voyageurs'!AG264,"")</f>
        <v/>
      </c>
      <c r="K274" s="56" t="str">
        <f>IF(AND('Infos voyageurs'!AA264="Cambodge",'Infos voyageurs'!AC264="septembre"),'Infos voyageurs'!AG264,"")</f>
        <v/>
      </c>
      <c r="L274" s="58" t="str">
        <f>IF(AND('Infos voyageurs'!AA264="Cambodge",'Infos voyageurs'!AC264="octobre"),'Infos voyageurs'!AG264,"")</f>
        <v/>
      </c>
      <c r="M274" s="58" t="str">
        <f>IF(AND('Infos voyageurs'!AA264="Cambodge",'Infos voyageurs'!AC264="novembre"),'Infos voyageurs'!AG264,"")</f>
        <v/>
      </c>
      <c r="N274" s="58" t="str">
        <f>IF(AND('Infos voyageurs'!AA264="Cambodge",'Infos voyageurs'!AC264="décembre"),'Infos voyageurs'!AG264,"")</f>
        <v/>
      </c>
      <c r="Q274" s="14"/>
      <c r="R274" s="24" t="str">
        <f>IF('Infos voyageurs'!AA264="Cambodge",'Infos voyageurs'!AI264,"")</f>
        <v/>
      </c>
      <c r="S274" s="14"/>
      <c r="T274" s="68"/>
      <c r="U274" s="54" t="str">
        <f>IF('Infos voyageurs'!AE264="Cambodge",'Infos voyageurs'!AL264,"")</f>
        <v/>
      </c>
      <c r="V274" s="68"/>
      <c r="W274" s="69"/>
      <c r="X274" s="56" t="str">
        <f>IF('Infos voyageurs'!AA264="Cambodge",'Infos voyageurs'!AN264,"")</f>
        <v/>
      </c>
      <c r="Y274" s="69"/>
      <c r="Z274" s="70"/>
      <c r="AA274" s="58">
        <f t="shared" si="10"/>
        <v>0</v>
      </c>
      <c r="AB274" s="70"/>
    </row>
    <row r="275" spans="1:28" ht="16" customHeight="1" x14ac:dyDescent="0.2">
      <c r="A275" s="1" t="str">
        <f>IF('Infos voyageurs'!AA265="Cambodge",'Infos voyageurs'!B265,"")</f>
        <v/>
      </c>
      <c r="B275" s="61">
        <f t="shared" si="9"/>
        <v>0</v>
      </c>
      <c r="C275" s="24" t="str">
        <f>IF(AND('Infos voyageurs'!AA265="Cambodge",'Infos voyageurs'!AC265="janvier"),'Infos voyageurs'!AG265,"")</f>
        <v/>
      </c>
      <c r="D275" s="24" t="str">
        <f>IF(AND('Infos voyageurs'!AA265="Cambodge",'Infos voyageurs'!AC265="février"),'Infos voyageurs'!AG265,"")</f>
        <v/>
      </c>
      <c r="E275" s="24" t="str">
        <f>IF(AND('Infos voyageurs'!AA265="Cambodge",'Infos voyageurs'!AC265="mars"),'Infos voyageurs'!AG265,"")</f>
        <v/>
      </c>
      <c r="F275" s="54" t="str">
        <f>IF(AND('Infos voyageurs'!AA265="Cambodge",'Infos voyageurs'!AC265="avril"),'Infos voyageurs'!AG265,"")</f>
        <v/>
      </c>
      <c r="G275" s="54" t="str">
        <f>IF(AND('Infos voyageurs'!AA265="Cambodge",'Infos voyageurs'!AC265="mai"),'Infos voyageurs'!AG265,"")</f>
        <v/>
      </c>
      <c r="H275" s="54" t="str">
        <f>IF(AND('Infos voyageurs'!AA266="Cambodge",'Infos voyageurs'!AC266="juin"),'Infos voyageurs'!AG266,"")</f>
        <v/>
      </c>
      <c r="I275" s="56" t="str">
        <f>IF(AND('Infos voyageurs'!AA265="Cambodge",'Infos voyageurs'!AC265="juillet"),'Infos voyageurs'!AG265,"")</f>
        <v/>
      </c>
      <c r="J275" s="56" t="str">
        <f>IF(AND('Infos voyageurs'!AA265="Cambodge",'Infos voyageurs'!AC265="août"),'Infos voyageurs'!AG265,"")</f>
        <v/>
      </c>
      <c r="K275" s="56" t="str">
        <f>IF(AND('Infos voyageurs'!AA265="Cambodge",'Infos voyageurs'!AC265="septembre"),'Infos voyageurs'!AG265,"")</f>
        <v/>
      </c>
      <c r="L275" s="58" t="str">
        <f>IF(AND('Infos voyageurs'!AA265="Cambodge",'Infos voyageurs'!AC265="octobre"),'Infos voyageurs'!AG265,"")</f>
        <v/>
      </c>
      <c r="M275" s="58" t="str">
        <f>IF(AND('Infos voyageurs'!AA265="Cambodge",'Infos voyageurs'!AC265="novembre"),'Infos voyageurs'!AG265,"")</f>
        <v/>
      </c>
      <c r="N275" s="58" t="str">
        <f>IF(AND('Infos voyageurs'!AA265="Cambodge",'Infos voyageurs'!AC265="décembre"),'Infos voyageurs'!AG265,"")</f>
        <v/>
      </c>
      <c r="Q275" s="14"/>
      <c r="R275" s="24" t="str">
        <f>IF('Infos voyageurs'!AA265="Cambodge",'Infos voyageurs'!AI265,"")</f>
        <v/>
      </c>
      <c r="S275" s="14"/>
      <c r="T275" s="68"/>
      <c r="U275" s="54" t="str">
        <f>IF('Infos voyageurs'!AE265="Cambodge",'Infos voyageurs'!AL265,"")</f>
        <v/>
      </c>
      <c r="V275" s="68"/>
      <c r="W275" s="69"/>
      <c r="X275" s="56" t="str">
        <f>IF('Infos voyageurs'!AA265="Cambodge",'Infos voyageurs'!AN265,"")</f>
        <v/>
      </c>
      <c r="Y275" s="69"/>
      <c r="Z275" s="70"/>
      <c r="AA275" s="58">
        <f t="shared" si="10"/>
        <v>0</v>
      </c>
      <c r="AB275" s="70"/>
    </row>
    <row r="276" spans="1:28" ht="16" customHeight="1" x14ac:dyDescent="0.2">
      <c r="A276" s="1" t="str">
        <f>IF('Infos voyageurs'!AA266="Cambodge",'Infos voyageurs'!B266,"")</f>
        <v/>
      </c>
      <c r="B276" s="61">
        <f t="shared" si="9"/>
        <v>0</v>
      </c>
      <c r="C276" s="24" t="str">
        <f>IF(AND('Infos voyageurs'!AA266="Cambodge",'Infos voyageurs'!AC266="janvier"),'Infos voyageurs'!AG266,"")</f>
        <v/>
      </c>
      <c r="D276" s="24" t="str">
        <f>IF(AND('Infos voyageurs'!AA266="Cambodge",'Infos voyageurs'!AC266="février"),'Infos voyageurs'!AG266,"")</f>
        <v/>
      </c>
      <c r="E276" s="24" t="str">
        <f>IF(AND('Infos voyageurs'!AA266="Cambodge",'Infos voyageurs'!AC266="mars"),'Infos voyageurs'!AG266,"")</f>
        <v/>
      </c>
      <c r="F276" s="54" t="str">
        <f>IF(AND('Infos voyageurs'!AA266="Cambodge",'Infos voyageurs'!AC266="avril"),'Infos voyageurs'!AG266,"")</f>
        <v/>
      </c>
      <c r="G276" s="54" t="str">
        <f>IF(AND('Infos voyageurs'!AA266="Cambodge",'Infos voyageurs'!AC266="mai"),'Infos voyageurs'!AG266,"")</f>
        <v/>
      </c>
      <c r="H276" s="54" t="str">
        <f>IF(AND('Infos voyageurs'!AA267="Cambodge",'Infos voyageurs'!AC267="juin"),'Infos voyageurs'!AG267,"")</f>
        <v/>
      </c>
      <c r="I276" s="56" t="str">
        <f>IF(AND('Infos voyageurs'!AA266="Cambodge",'Infos voyageurs'!AC266="juillet"),'Infos voyageurs'!AG266,"")</f>
        <v/>
      </c>
      <c r="J276" s="56" t="str">
        <f>IF(AND('Infos voyageurs'!AA266="Cambodge",'Infos voyageurs'!AC266="août"),'Infos voyageurs'!AG266,"")</f>
        <v/>
      </c>
      <c r="K276" s="56" t="str">
        <f>IF(AND('Infos voyageurs'!AA266="Cambodge",'Infos voyageurs'!AC266="septembre"),'Infos voyageurs'!AG266,"")</f>
        <v/>
      </c>
      <c r="L276" s="58" t="str">
        <f>IF(AND('Infos voyageurs'!AA266="Cambodge",'Infos voyageurs'!AC266="octobre"),'Infos voyageurs'!AG266,"")</f>
        <v/>
      </c>
      <c r="M276" s="58" t="str">
        <f>IF(AND('Infos voyageurs'!AA266="Cambodge",'Infos voyageurs'!AC266="novembre"),'Infos voyageurs'!AG266,"")</f>
        <v/>
      </c>
      <c r="N276" s="58" t="str">
        <f>IF(AND('Infos voyageurs'!AA266="Cambodge",'Infos voyageurs'!AC266="décembre"),'Infos voyageurs'!AG266,"")</f>
        <v/>
      </c>
      <c r="Q276" s="14"/>
      <c r="R276" s="24" t="str">
        <f>IF('Infos voyageurs'!AA266="Cambodge",'Infos voyageurs'!AI266,"")</f>
        <v/>
      </c>
      <c r="S276" s="14"/>
      <c r="T276" s="68"/>
      <c r="U276" s="54" t="str">
        <f>IF('Infos voyageurs'!AE266="Cambodge",'Infos voyageurs'!AL266,"")</f>
        <v/>
      </c>
      <c r="V276" s="68"/>
      <c r="W276" s="69"/>
      <c r="X276" s="56" t="str">
        <f>IF('Infos voyageurs'!AA266="Cambodge",'Infos voyageurs'!AN266,"")</f>
        <v/>
      </c>
      <c r="Y276" s="69"/>
      <c r="Z276" s="70"/>
      <c r="AA276" s="58">
        <f t="shared" si="10"/>
        <v>0</v>
      </c>
      <c r="AB276" s="70"/>
    </row>
    <row r="277" spans="1:28" ht="16" customHeight="1" x14ac:dyDescent="0.2">
      <c r="A277" s="1" t="str">
        <f>IF('Infos voyageurs'!AA267="Cambodge",'Infos voyageurs'!B267,"")</f>
        <v/>
      </c>
      <c r="B277" s="61">
        <f t="shared" si="9"/>
        <v>0</v>
      </c>
      <c r="C277" s="24" t="str">
        <f>IF(AND('Infos voyageurs'!AA267="Cambodge",'Infos voyageurs'!AC267="janvier"),'Infos voyageurs'!AG267,"")</f>
        <v/>
      </c>
      <c r="D277" s="24" t="str">
        <f>IF(AND('Infos voyageurs'!AA267="Cambodge",'Infos voyageurs'!AC267="février"),'Infos voyageurs'!AG267,"")</f>
        <v/>
      </c>
      <c r="E277" s="24" t="str">
        <f>IF(AND('Infos voyageurs'!AA267="Cambodge",'Infos voyageurs'!AC267="mars"),'Infos voyageurs'!AG267,"")</f>
        <v/>
      </c>
      <c r="F277" s="54" t="str">
        <f>IF(AND('Infos voyageurs'!AA267="Cambodge",'Infos voyageurs'!AC267="avril"),'Infos voyageurs'!AG267,"")</f>
        <v/>
      </c>
      <c r="G277" s="54" t="str">
        <f>IF(AND('Infos voyageurs'!AA267="Cambodge",'Infos voyageurs'!AC267="mai"),'Infos voyageurs'!AG267,"")</f>
        <v/>
      </c>
      <c r="H277" s="54" t="str">
        <f>IF(AND('Infos voyageurs'!AA268="Cambodge",'Infos voyageurs'!AC268="juin"),'Infos voyageurs'!AG268,"")</f>
        <v/>
      </c>
      <c r="I277" s="56" t="str">
        <f>IF(AND('Infos voyageurs'!AA267="Cambodge",'Infos voyageurs'!AC267="juillet"),'Infos voyageurs'!AG267,"")</f>
        <v/>
      </c>
      <c r="J277" s="56" t="str">
        <f>IF(AND('Infos voyageurs'!AA267="Cambodge",'Infos voyageurs'!AC267="août"),'Infos voyageurs'!AG267,"")</f>
        <v/>
      </c>
      <c r="K277" s="56" t="str">
        <f>IF(AND('Infos voyageurs'!AA267="Cambodge",'Infos voyageurs'!AC267="septembre"),'Infos voyageurs'!AG267,"")</f>
        <v/>
      </c>
      <c r="L277" s="58" t="str">
        <f>IF(AND('Infos voyageurs'!AA267="Cambodge",'Infos voyageurs'!AC267="octobre"),'Infos voyageurs'!AG267,"")</f>
        <v/>
      </c>
      <c r="M277" s="58" t="str">
        <f>IF(AND('Infos voyageurs'!AA267="Cambodge",'Infos voyageurs'!AC267="novembre"),'Infos voyageurs'!AG267,"")</f>
        <v/>
      </c>
      <c r="N277" s="58" t="str">
        <f>IF(AND('Infos voyageurs'!AA267="Cambodge",'Infos voyageurs'!AC267="décembre"),'Infos voyageurs'!AG267,"")</f>
        <v/>
      </c>
      <c r="Q277" s="14"/>
      <c r="R277" s="24" t="str">
        <f>IF('Infos voyageurs'!AA267="Cambodge",'Infos voyageurs'!AI267,"")</f>
        <v/>
      </c>
      <c r="S277" s="14"/>
      <c r="T277" s="68"/>
      <c r="U277" s="54" t="str">
        <f>IF('Infos voyageurs'!AE267="Cambodge",'Infos voyageurs'!AL267,"")</f>
        <v/>
      </c>
      <c r="V277" s="68"/>
      <c r="W277" s="69"/>
      <c r="X277" s="56" t="str">
        <f>IF('Infos voyageurs'!AA267="Cambodge",'Infos voyageurs'!AN267,"")</f>
        <v/>
      </c>
      <c r="Y277" s="69"/>
      <c r="Z277" s="70"/>
      <c r="AA277" s="58">
        <f t="shared" si="10"/>
        <v>0</v>
      </c>
      <c r="AB277" s="70"/>
    </row>
    <row r="278" spans="1:28" ht="16" customHeight="1" x14ac:dyDescent="0.2">
      <c r="A278" s="1" t="str">
        <f>IF('Infos voyageurs'!AA268="Cambodge",'Infos voyageurs'!B268,"")</f>
        <v/>
      </c>
      <c r="B278" s="61">
        <f t="shared" si="9"/>
        <v>0</v>
      </c>
      <c r="C278" s="24" t="str">
        <f>IF(AND('Infos voyageurs'!AA268="Cambodge",'Infos voyageurs'!AC268="janvier"),'Infos voyageurs'!AG268,"")</f>
        <v/>
      </c>
      <c r="D278" s="24" t="str">
        <f>IF(AND('Infos voyageurs'!AA268="Cambodge",'Infos voyageurs'!AC268="février"),'Infos voyageurs'!AG268,"")</f>
        <v/>
      </c>
      <c r="E278" s="24" t="str">
        <f>IF(AND('Infos voyageurs'!AA268="Cambodge",'Infos voyageurs'!AC268="mars"),'Infos voyageurs'!AG268,"")</f>
        <v/>
      </c>
      <c r="F278" s="54" t="str">
        <f>IF(AND('Infos voyageurs'!AA268="Cambodge",'Infos voyageurs'!AC268="avril"),'Infos voyageurs'!AG268,"")</f>
        <v/>
      </c>
      <c r="G278" s="54" t="str">
        <f>IF(AND('Infos voyageurs'!AA268="Cambodge",'Infos voyageurs'!AC268="mai"),'Infos voyageurs'!AG268,"")</f>
        <v/>
      </c>
      <c r="H278" s="54" t="str">
        <f>IF(AND('Infos voyageurs'!AA269="Cambodge",'Infos voyageurs'!AC269="juin"),'Infos voyageurs'!AG269,"")</f>
        <v/>
      </c>
      <c r="I278" s="56" t="str">
        <f>IF(AND('Infos voyageurs'!AA268="Cambodge",'Infos voyageurs'!AC268="juillet"),'Infos voyageurs'!AG268,"")</f>
        <v/>
      </c>
      <c r="J278" s="56" t="str">
        <f>IF(AND('Infos voyageurs'!AA268="Cambodge",'Infos voyageurs'!AC268="août"),'Infos voyageurs'!AG268,"")</f>
        <v/>
      </c>
      <c r="K278" s="56" t="str">
        <f>IF(AND('Infos voyageurs'!AA268="Cambodge",'Infos voyageurs'!AC268="septembre"),'Infos voyageurs'!AG268,"")</f>
        <v/>
      </c>
      <c r="L278" s="58" t="str">
        <f>IF(AND('Infos voyageurs'!AA268="Cambodge",'Infos voyageurs'!AC268="octobre"),'Infos voyageurs'!AG268,"")</f>
        <v/>
      </c>
      <c r="M278" s="58" t="str">
        <f>IF(AND('Infos voyageurs'!AA268="Cambodge",'Infos voyageurs'!AC268="novembre"),'Infos voyageurs'!AG268,"")</f>
        <v/>
      </c>
      <c r="N278" s="58" t="str">
        <f>IF(AND('Infos voyageurs'!AA268="Cambodge",'Infos voyageurs'!AC268="décembre"),'Infos voyageurs'!AG268,"")</f>
        <v/>
      </c>
      <c r="Q278" s="14"/>
      <c r="R278" s="24" t="str">
        <f>IF('Infos voyageurs'!AA268="Cambodge",'Infos voyageurs'!AI268,"")</f>
        <v/>
      </c>
      <c r="S278" s="14"/>
      <c r="T278" s="68"/>
      <c r="U278" s="54" t="str">
        <f>IF('Infos voyageurs'!AE268="Cambodge",'Infos voyageurs'!AL268,"")</f>
        <v/>
      </c>
      <c r="V278" s="68"/>
      <c r="W278" s="69"/>
      <c r="X278" s="56" t="str">
        <f>IF('Infos voyageurs'!AA268="Cambodge",'Infos voyageurs'!AN268,"")</f>
        <v/>
      </c>
      <c r="Y278" s="69"/>
      <c r="Z278" s="70"/>
      <c r="AA278" s="58">
        <f t="shared" si="10"/>
        <v>0</v>
      </c>
      <c r="AB278" s="70"/>
    </row>
    <row r="279" spans="1:28" ht="16" customHeight="1" x14ac:dyDescent="0.2">
      <c r="A279" s="1" t="str">
        <f>IF('Infos voyageurs'!AA269="Cambodge",'Infos voyageurs'!B269,"")</f>
        <v/>
      </c>
      <c r="B279" s="61">
        <f t="shared" si="9"/>
        <v>0</v>
      </c>
      <c r="C279" s="24" t="str">
        <f>IF(AND('Infos voyageurs'!AA269="Cambodge",'Infos voyageurs'!AC269="janvier"),'Infos voyageurs'!AG269,"")</f>
        <v/>
      </c>
      <c r="D279" s="24" t="str">
        <f>IF(AND('Infos voyageurs'!AA269="Cambodge",'Infos voyageurs'!AC269="février"),'Infos voyageurs'!AG269,"")</f>
        <v/>
      </c>
      <c r="E279" s="24" t="str">
        <f>IF(AND('Infos voyageurs'!AA269="Cambodge",'Infos voyageurs'!AC269="mars"),'Infos voyageurs'!AG269,"")</f>
        <v/>
      </c>
      <c r="F279" s="54" t="str">
        <f>IF(AND('Infos voyageurs'!AA269="Cambodge",'Infos voyageurs'!AC269="avril"),'Infos voyageurs'!AG269,"")</f>
        <v/>
      </c>
      <c r="G279" s="54" t="str">
        <f>IF(AND('Infos voyageurs'!AA269="Cambodge",'Infos voyageurs'!AC269="mai"),'Infos voyageurs'!AG269,"")</f>
        <v/>
      </c>
      <c r="H279" s="54" t="str">
        <f>IF(AND('Infos voyageurs'!AA270="Cambodge",'Infos voyageurs'!AC270="juin"),'Infos voyageurs'!AG270,"")</f>
        <v/>
      </c>
      <c r="I279" s="56" t="str">
        <f>IF(AND('Infos voyageurs'!AA269="Cambodge",'Infos voyageurs'!AC269="juillet"),'Infos voyageurs'!AG269,"")</f>
        <v/>
      </c>
      <c r="J279" s="56" t="str">
        <f>IF(AND('Infos voyageurs'!AA269="Cambodge",'Infos voyageurs'!AC269="août"),'Infos voyageurs'!AG269,"")</f>
        <v/>
      </c>
      <c r="K279" s="56" t="str">
        <f>IF(AND('Infos voyageurs'!AA269="Cambodge",'Infos voyageurs'!AC269="septembre"),'Infos voyageurs'!AG269,"")</f>
        <v/>
      </c>
      <c r="L279" s="58" t="str">
        <f>IF(AND('Infos voyageurs'!AA269="Cambodge",'Infos voyageurs'!AC269="octobre"),'Infos voyageurs'!AG269,"")</f>
        <v/>
      </c>
      <c r="M279" s="58" t="str">
        <f>IF(AND('Infos voyageurs'!AA269="Cambodge",'Infos voyageurs'!AC269="novembre"),'Infos voyageurs'!AG269,"")</f>
        <v/>
      </c>
      <c r="N279" s="58" t="str">
        <f>IF(AND('Infos voyageurs'!AA269="Cambodge",'Infos voyageurs'!AC269="décembre"),'Infos voyageurs'!AG269,"")</f>
        <v/>
      </c>
      <c r="Q279" s="14"/>
      <c r="R279" s="24" t="str">
        <f>IF('Infos voyageurs'!AA269="Cambodge",'Infos voyageurs'!AI269,"")</f>
        <v/>
      </c>
      <c r="S279" s="14"/>
      <c r="T279" s="68"/>
      <c r="U279" s="54" t="str">
        <f>IF('Infos voyageurs'!AE269="Cambodge",'Infos voyageurs'!AL269,"")</f>
        <v/>
      </c>
      <c r="V279" s="68"/>
      <c r="W279" s="69"/>
      <c r="X279" s="56" t="str">
        <f>IF('Infos voyageurs'!AA269="Cambodge",'Infos voyageurs'!AN269,"")</f>
        <v/>
      </c>
      <c r="Y279" s="69"/>
      <c r="Z279" s="70"/>
      <c r="AA279" s="58">
        <f t="shared" si="10"/>
        <v>0</v>
      </c>
      <c r="AB279" s="70"/>
    </row>
    <row r="280" spans="1:28" ht="16" customHeight="1" x14ac:dyDescent="0.2">
      <c r="A280" s="1" t="str">
        <f>IF('Infos voyageurs'!AA270="Cambodge",'Infos voyageurs'!B270,"")</f>
        <v/>
      </c>
      <c r="B280" s="61">
        <f t="shared" si="9"/>
        <v>0</v>
      </c>
      <c r="C280" s="24" t="str">
        <f>IF(AND('Infos voyageurs'!AA270="Cambodge",'Infos voyageurs'!AC270="janvier"),'Infos voyageurs'!AG270,"")</f>
        <v/>
      </c>
      <c r="D280" s="24" t="str">
        <f>IF(AND('Infos voyageurs'!AA270="Cambodge",'Infos voyageurs'!AC270="février"),'Infos voyageurs'!AG270,"")</f>
        <v/>
      </c>
      <c r="E280" s="24" t="str">
        <f>IF(AND('Infos voyageurs'!AA270="Cambodge",'Infos voyageurs'!AC270="mars"),'Infos voyageurs'!AG270,"")</f>
        <v/>
      </c>
      <c r="F280" s="54" t="str">
        <f>IF(AND('Infos voyageurs'!AA270="Cambodge",'Infos voyageurs'!AC270="avril"),'Infos voyageurs'!AG270,"")</f>
        <v/>
      </c>
      <c r="G280" s="54" t="str">
        <f>IF(AND('Infos voyageurs'!AA270="Cambodge",'Infos voyageurs'!AC270="mai"),'Infos voyageurs'!AG270,"")</f>
        <v/>
      </c>
      <c r="H280" s="54" t="str">
        <f>IF(AND('Infos voyageurs'!AA271="Cambodge",'Infos voyageurs'!AC271="juin"),'Infos voyageurs'!AG271,"")</f>
        <v/>
      </c>
      <c r="I280" s="56" t="str">
        <f>IF(AND('Infos voyageurs'!AA270="Cambodge",'Infos voyageurs'!AC270="juillet"),'Infos voyageurs'!AG270,"")</f>
        <v/>
      </c>
      <c r="J280" s="56" t="str">
        <f>IF(AND('Infos voyageurs'!AA270="Cambodge",'Infos voyageurs'!AC270="août"),'Infos voyageurs'!AG270,"")</f>
        <v/>
      </c>
      <c r="K280" s="56" t="str">
        <f>IF(AND('Infos voyageurs'!AA270="Cambodge",'Infos voyageurs'!AC270="septembre"),'Infos voyageurs'!AG270,"")</f>
        <v/>
      </c>
      <c r="L280" s="58" t="str">
        <f>IF(AND('Infos voyageurs'!AA270="Cambodge",'Infos voyageurs'!AC270="octobre"),'Infos voyageurs'!AG270,"")</f>
        <v/>
      </c>
      <c r="M280" s="58" t="str">
        <f>IF(AND('Infos voyageurs'!AA270="Cambodge",'Infos voyageurs'!AC270="novembre"),'Infos voyageurs'!AG270,"")</f>
        <v/>
      </c>
      <c r="N280" s="58" t="str">
        <f>IF(AND('Infos voyageurs'!AA270="Cambodge",'Infos voyageurs'!AC270="décembre"),'Infos voyageurs'!AG270,"")</f>
        <v/>
      </c>
      <c r="Q280" s="14"/>
      <c r="R280" s="24" t="str">
        <f>IF('Infos voyageurs'!AA270="Cambodge",'Infos voyageurs'!AI270,"")</f>
        <v/>
      </c>
      <c r="S280" s="14"/>
      <c r="T280" s="68"/>
      <c r="U280" s="54" t="str">
        <f>IF('Infos voyageurs'!AE270="Cambodge",'Infos voyageurs'!AL270,"")</f>
        <v/>
      </c>
      <c r="V280" s="68"/>
      <c r="W280" s="69"/>
      <c r="X280" s="56" t="str">
        <f>IF('Infos voyageurs'!AA270="Cambodge",'Infos voyageurs'!AN270,"")</f>
        <v/>
      </c>
      <c r="Y280" s="69"/>
      <c r="Z280" s="70"/>
      <c r="AA280" s="58">
        <f t="shared" si="10"/>
        <v>0</v>
      </c>
      <c r="AB280" s="70"/>
    </row>
    <row r="281" spans="1:28" ht="16" customHeight="1" x14ac:dyDescent="0.2">
      <c r="A281" s="1" t="str">
        <f>IF('Infos voyageurs'!AA271="Cambodge",'Infos voyageurs'!B271,"")</f>
        <v/>
      </c>
      <c r="B281" s="61">
        <f t="shared" si="9"/>
        <v>0</v>
      </c>
      <c r="C281" s="24" t="str">
        <f>IF(AND('Infos voyageurs'!AA271="Cambodge",'Infos voyageurs'!AC271="janvier"),'Infos voyageurs'!AG271,"")</f>
        <v/>
      </c>
      <c r="D281" s="24" t="str">
        <f>IF(AND('Infos voyageurs'!AA271="Cambodge",'Infos voyageurs'!AC271="février"),'Infos voyageurs'!AG271,"")</f>
        <v/>
      </c>
      <c r="E281" s="24" t="str">
        <f>IF(AND('Infos voyageurs'!AA271="Cambodge",'Infos voyageurs'!AC271="mars"),'Infos voyageurs'!AG271,"")</f>
        <v/>
      </c>
      <c r="F281" s="54" t="str">
        <f>IF(AND('Infos voyageurs'!AA271="Cambodge",'Infos voyageurs'!AC271="avril"),'Infos voyageurs'!AG271,"")</f>
        <v/>
      </c>
      <c r="G281" s="54" t="str">
        <f>IF(AND('Infos voyageurs'!AA271="Cambodge",'Infos voyageurs'!AC271="mai"),'Infos voyageurs'!AG271,"")</f>
        <v/>
      </c>
      <c r="H281" s="54" t="str">
        <f>IF(AND('Infos voyageurs'!AA272="Cambodge",'Infos voyageurs'!AC272="juin"),'Infos voyageurs'!AG272,"")</f>
        <v/>
      </c>
      <c r="I281" s="56" t="str">
        <f>IF(AND('Infos voyageurs'!AA271="Cambodge",'Infos voyageurs'!AC271="juillet"),'Infos voyageurs'!AG271,"")</f>
        <v/>
      </c>
      <c r="J281" s="56" t="str">
        <f>IF(AND('Infos voyageurs'!AA271="Cambodge",'Infos voyageurs'!AC271="août"),'Infos voyageurs'!AG271,"")</f>
        <v/>
      </c>
      <c r="K281" s="56" t="str">
        <f>IF(AND('Infos voyageurs'!AA271="Cambodge",'Infos voyageurs'!AC271="septembre"),'Infos voyageurs'!AG271,"")</f>
        <v/>
      </c>
      <c r="L281" s="58" t="str">
        <f>IF(AND('Infos voyageurs'!AA271="Cambodge",'Infos voyageurs'!AC271="octobre"),'Infos voyageurs'!AG271,"")</f>
        <v/>
      </c>
      <c r="M281" s="58" t="str">
        <f>IF(AND('Infos voyageurs'!AA271="Cambodge",'Infos voyageurs'!AC271="novembre"),'Infos voyageurs'!AG271,"")</f>
        <v/>
      </c>
      <c r="N281" s="58" t="str">
        <f>IF(AND('Infos voyageurs'!AA271="Cambodge",'Infos voyageurs'!AC271="décembre"),'Infos voyageurs'!AG271,"")</f>
        <v/>
      </c>
      <c r="Q281" s="14"/>
      <c r="R281" s="24" t="str">
        <f>IF('Infos voyageurs'!AA271="Cambodge",'Infos voyageurs'!AI271,"")</f>
        <v/>
      </c>
      <c r="S281" s="14"/>
      <c r="T281" s="68"/>
      <c r="U281" s="54" t="str">
        <f>IF('Infos voyageurs'!AE271="Cambodge",'Infos voyageurs'!AL271,"")</f>
        <v/>
      </c>
      <c r="V281" s="68"/>
      <c r="W281" s="69"/>
      <c r="X281" s="56" t="str">
        <f>IF('Infos voyageurs'!AA271="Cambodge",'Infos voyageurs'!AN271,"")</f>
        <v/>
      </c>
      <c r="Y281" s="69"/>
      <c r="Z281" s="70"/>
      <c r="AA281" s="58">
        <f t="shared" si="10"/>
        <v>0</v>
      </c>
      <c r="AB281" s="70"/>
    </row>
    <row r="282" spans="1:28" ht="16" customHeight="1" x14ac:dyDescent="0.2">
      <c r="A282" s="1" t="str">
        <f>IF('Infos voyageurs'!AA272="Cambodge",'Infos voyageurs'!B272,"")</f>
        <v/>
      </c>
      <c r="B282" s="61">
        <f t="shared" si="9"/>
        <v>0</v>
      </c>
      <c r="C282" s="24" t="str">
        <f>IF(AND('Infos voyageurs'!AA272="Cambodge",'Infos voyageurs'!AC272="janvier"),'Infos voyageurs'!AG272,"")</f>
        <v/>
      </c>
      <c r="D282" s="24" t="str">
        <f>IF(AND('Infos voyageurs'!AA272="Cambodge",'Infos voyageurs'!AC272="février"),'Infos voyageurs'!AG272,"")</f>
        <v/>
      </c>
      <c r="E282" s="24" t="str">
        <f>IF(AND('Infos voyageurs'!AA272="Cambodge",'Infos voyageurs'!AC272="mars"),'Infos voyageurs'!AG272,"")</f>
        <v/>
      </c>
      <c r="F282" s="54" t="str">
        <f>IF(AND('Infos voyageurs'!AA272="Cambodge",'Infos voyageurs'!AC272="avril"),'Infos voyageurs'!AG272,"")</f>
        <v/>
      </c>
      <c r="G282" s="54" t="str">
        <f>IF(AND('Infos voyageurs'!AA272="Cambodge",'Infos voyageurs'!AC272="mai"),'Infos voyageurs'!AG272,"")</f>
        <v/>
      </c>
      <c r="H282" s="54" t="str">
        <f>IF(AND('Infos voyageurs'!AA273="Cambodge",'Infos voyageurs'!AC273="juin"),'Infos voyageurs'!AG273,"")</f>
        <v/>
      </c>
      <c r="I282" s="56" t="str">
        <f>IF(AND('Infos voyageurs'!AA272="Cambodge",'Infos voyageurs'!AC272="juillet"),'Infos voyageurs'!AG272,"")</f>
        <v/>
      </c>
      <c r="J282" s="56" t="str">
        <f>IF(AND('Infos voyageurs'!AA272="Cambodge",'Infos voyageurs'!AC272="août"),'Infos voyageurs'!AG272,"")</f>
        <v/>
      </c>
      <c r="K282" s="56" t="str">
        <f>IF(AND('Infos voyageurs'!AA272="Cambodge",'Infos voyageurs'!AC272="septembre"),'Infos voyageurs'!AG272,"")</f>
        <v/>
      </c>
      <c r="L282" s="58" t="str">
        <f>IF(AND('Infos voyageurs'!AA272="Cambodge",'Infos voyageurs'!AC272="octobre"),'Infos voyageurs'!AG272,"")</f>
        <v/>
      </c>
      <c r="M282" s="58" t="str">
        <f>IF(AND('Infos voyageurs'!AA272="Cambodge",'Infos voyageurs'!AC272="novembre"),'Infos voyageurs'!AG272,"")</f>
        <v/>
      </c>
      <c r="N282" s="58" t="str">
        <f>IF(AND('Infos voyageurs'!AA272="Cambodge",'Infos voyageurs'!AC272="décembre"),'Infos voyageurs'!AG272,"")</f>
        <v/>
      </c>
      <c r="Q282" s="14"/>
      <c r="R282" s="24" t="str">
        <f>IF('Infos voyageurs'!AA272="Cambodge",'Infos voyageurs'!AI272,"")</f>
        <v/>
      </c>
      <c r="S282" s="14"/>
      <c r="T282" s="68"/>
      <c r="U282" s="54" t="str">
        <f>IF('Infos voyageurs'!AE272="Cambodge",'Infos voyageurs'!AL272,"")</f>
        <v/>
      </c>
      <c r="V282" s="68"/>
      <c r="W282" s="69"/>
      <c r="X282" s="56" t="str">
        <f>IF('Infos voyageurs'!AA272="Cambodge",'Infos voyageurs'!AN272,"")</f>
        <v/>
      </c>
      <c r="Y282" s="69"/>
      <c r="Z282" s="70"/>
      <c r="AA282" s="58">
        <f t="shared" si="10"/>
        <v>0</v>
      </c>
      <c r="AB282" s="70"/>
    </row>
    <row r="283" spans="1:28" ht="16" customHeight="1" x14ac:dyDescent="0.2">
      <c r="A283" s="1" t="str">
        <f>IF('Infos voyageurs'!AA273="Cambodge",'Infos voyageurs'!B273,"")</f>
        <v/>
      </c>
      <c r="B283" s="61">
        <f t="shared" si="9"/>
        <v>0</v>
      </c>
      <c r="C283" s="24" t="str">
        <f>IF(AND('Infos voyageurs'!AA273="Cambodge",'Infos voyageurs'!AC273="janvier"),'Infos voyageurs'!AG273,"")</f>
        <v/>
      </c>
      <c r="D283" s="24" t="str">
        <f>IF(AND('Infos voyageurs'!AA273="Cambodge",'Infos voyageurs'!AC273="février"),'Infos voyageurs'!AG273,"")</f>
        <v/>
      </c>
      <c r="E283" s="24" t="str">
        <f>IF(AND('Infos voyageurs'!AA273="Cambodge",'Infos voyageurs'!AC273="mars"),'Infos voyageurs'!AG273,"")</f>
        <v/>
      </c>
      <c r="F283" s="54" t="str">
        <f>IF(AND('Infos voyageurs'!AA273="Cambodge",'Infos voyageurs'!AC273="avril"),'Infos voyageurs'!AG273,"")</f>
        <v/>
      </c>
      <c r="G283" s="54" t="str">
        <f>IF(AND('Infos voyageurs'!AA273="Cambodge",'Infos voyageurs'!AC273="mai"),'Infos voyageurs'!AG273,"")</f>
        <v/>
      </c>
      <c r="H283" s="54" t="str">
        <f>IF(AND('Infos voyageurs'!AA274="Cambodge",'Infos voyageurs'!AC274="juin"),'Infos voyageurs'!AG274,"")</f>
        <v/>
      </c>
      <c r="I283" s="56" t="str">
        <f>IF(AND('Infos voyageurs'!AA273="Cambodge",'Infos voyageurs'!AC273="juillet"),'Infos voyageurs'!AG273,"")</f>
        <v/>
      </c>
      <c r="J283" s="56" t="str">
        <f>IF(AND('Infos voyageurs'!AA273="Cambodge",'Infos voyageurs'!AC273="août"),'Infos voyageurs'!AG273,"")</f>
        <v/>
      </c>
      <c r="K283" s="56" t="str">
        <f>IF(AND('Infos voyageurs'!AA273="Cambodge",'Infos voyageurs'!AC273="septembre"),'Infos voyageurs'!AG273,"")</f>
        <v/>
      </c>
      <c r="L283" s="58" t="str">
        <f>IF(AND('Infos voyageurs'!AA273="Cambodge",'Infos voyageurs'!AC273="octobre"),'Infos voyageurs'!AG273,"")</f>
        <v/>
      </c>
      <c r="M283" s="58" t="str">
        <f>IF(AND('Infos voyageurs'!AA273="Cambodge",'Infos voyageurs'!AC273="novembre"),'Infos voyageurs'!AG273,"")</f>
        <v/>
      </c>
      <c r="N283" s="58" t="str">
        <f>IF(AND('Infos voyageurs'!AA273="Cambodge",'Infos voyageurs'!AC273="décembre"),'Infos voyageurs'!AG273,"")</f>
        <v/>
      </c>
      <c r="Q283" s="14"/>
      <c r="R283" s="24" t="str">
        <f>IF('Infos voyageurs'!AA273="Cambodge",'Infos voyageurs'!AI273,"")</f>
        <v/>
      </c>
      <c r="S283" s="14"/>
      <c r="T283" s="68"/>
      <c r="U283" s="54" t="str">
        <f>IF('Infos voyageurs'!AE273="Cambodge",'Infos voyageurs'!AL273,"")</f>
        <v/>
      </c>
      <c r="V283" s="68"/>
      <c r="W283" s="69"/>
      <c r="X283" s="56" t="str">
        <f>IF('Infos voyageurs'!AA273="Cambodge",'Infos voyageurs'!AN273,"")</f>
        <v/>
      </c>
      <c r="Y283" s="69"/>
      <c r="Z283" s="70"/>
      <c r="AA283" s="58">
        <f t="shared" si="10"/>
        <v>0</v>
      </c>
      <c r="AB283" s="70"/>
    </row>
    <row r="284" spans="1:28" ht="16" customHeight="1" x14ac:dyDescent="0.2">
      <c r="A284" s="1" t="str">
        <f>IF('Infos voyageurs'!AA274="Cambodge",'Infos voyageurs'!B274,"")</f>
        <v/>
      </c>
      <c r="B284" s="61">
        <f t="shared" si="9"/>
        <v>0</v>
      </c>
      <c r="C284" s="24" t="str">
        <f>IF(AND('Infos voyageurs'!AA274="Cambodge",'Infos voyageurs'!AC274="janvier"),'Infos voyageurs'!AG274,"")</f>
        <v/>
      </c>
      <c r="D284" s="24" t="str">
        <f>IF(AND('Infos voyageurs'!AA274="Cambodge",'Infos voyageurs'!AC274="février"),'Infos voyageurs'!AG274,"")</f>
        <v/>
      </c>
      <c r="E284" s="24" t="str">
        <f>IF(AND('Infos voyageurs'!AA274="Cambodge",'Infos voyageurs'!AC274="mars"),'Infos voyageurs'!AG274,"")</f>
        <v/>
      </c>
      <c r="F284" s="54" t="str">
        <f>IF(AND('Infos voyageurs'!AA274="Cambodge",'Infos voyageurs'!AC274="avril"),'Infos voyageurs'!AG274,"")</f>
        <v/>
      </c>
      <c r="G284" s="54" t="str">
        <f>IF(AND('Infos voyageurs'!AA274="Cambodge",'Infos voyageurs'!AC274="mai"),'Infos voyageurs'!AG274,"")</f>
        <v/>
      </c>
      <c r="H284" s="54" t="str">
        <f>IF(AND('Infos voyageurs'!AA275="Cambodge",'Infos voyageurs'!AC275="juin"),'Infos voyageurs'!AG275,"")</f>
        <v/>
      </c>
      <c r="I284" s="56" t="str">
        <f>IF(AND('Infos voyageurs'!AA274="Cambodge",'Infos voyageurs'!AC274="juillet"),'Infos voyageurs'!AG274,"")</f>
        <v/>
      </c>
      <c r="J284" s="56" t="str">
        <f>IF(AND('Infos voyageurs'!AA274="Cambodge",'Infos voyageurs'!AC274="août"),'Infos voyageurs'!AG274,"")</f>
        <v/>
      </c>
      <c r="K284" s="56" t="str">
        <f>IF(AND('Infos voyageurs'!AA274="Cambodge",'Infos voyageurs'!AC274="septembre"),'Infos voyageurs'!AG274,"")</f>
        <v/>
      </c>
      <c r="L284" s="58" t="str">
        <f>IF(AND('Infos voyageurs'!AA274="Cambodge",'Infos voyageurs'!AC274="octobre"),'Infos voyageurs'!AG274,"")</f>
        <v/>
      </c>
      <c r="M284" s="58" t="str">
        <f>IF(AND('Infos voyageurs'!AA274="Cambodge",'Infos voyageurs'!AC274="novembre"),'Infos voyageurs'!AG274,"")</f>
        <v/>
      </c>
      <c r="N284" s="58" t="str">
        <f>IF(AND('Infos voyageurs'!AA274="Cambodge",'Infos voyageurs'!AC274="décembre"),'Infos voyageurs'!AG274,"")</f>
        <v/>
      </c>
      <c r="Q284" s="14"/>
      <c r="R284" s="24" t="str">
        <f>IF('Infos voyageurs'!AA274="Cambodge",'Infos voyageurs'!AI274,"")</f>
        <v/>
      </c>
      <c r="S284" s="14"/>
      <c r="T284" s="68"/>
      <c r="U284" s="54" t="str">
        <f>IF('Infos voyageurs'!AE274="Cambodge",'Infos voyageurs'!AL274,"")</f>
        <v/>
      </c>
      <c r="V284" s="68"/>
      <c r="W284" s="69"/>
      <c r="X284" s="56" t="str">
        <f>IF('Infos voyageurs'!AA274="Cambodge",'Infos voyageurs'!AN274,"")</f>
        <v/>
      </c>
      <c r="Y284" s="69"/>
      <c r="Z284" s="70"/>
      <c r="AA284" s="58">
        <f t="shared" si="10"/>
        <v>0</v>
      </c>
      <c r="AB284" s="70"/>
    </row>
    <row r="285" spans="1:28" ht="16" customHeight="1" x14ac:dyDescent="0.2">
      <c r="A285" s="1" t="str">
        <f>IF('Infos voyageurs'!AA275="Cambodge",'Infos voyageurs'!B275,"")</f>
        <v/>
      </c>
      <c r="B285" s="61">
        <f t="shared" si="9"/>
        <v>0</v>
      </c>
      <c r="C285" s="24" t="str">
        <f>IF(AND('Infos voyageurs'!AA275="Cambodge",'Infos voyageurs'!AC275="janvier"),'Infos voyageurs'!AG275,"")</f>
        <v/>
      </c>
      <c r="D285" s="24" t="str">
        <f>IF(AND('Infos voyageurs'!AA275="Cambodge",'Infos voyageurs'!AC275="février"),'Infos voyageurs'!AG275,"")</f>
        <v/>
      </c>
      <c r="E285" s="24" t="str">
        <f>IF(AND('Infos voyageurs'!AA275="Cambodge",'Infos voyageurs'!AC275="mars"),'Infos voyageurs'!AG275,"")</f>
        <v/>
      </c>
      <c r="F285" s="54" t="str">
        <f>IF(AND('Infos voyageurs'!AA275="Cambodge",'Infos voyageurs'!AC275="avril"),'Infos voyageurs'!AG275,"")</f>
        <v/>
      </c>
      <c r="G285" s="54" t="str">
        <f>IF(AND('Infos voyageurs'!AA275="Cambodge",'Infos voyageurs'!AC275="mai"),'Infos voyageurs'!AG275,"")</f>
        <v/>
      </c>
      <c r="H285" s="54" t="str">
        <f>IF(AND('Infos voyageurs'!AA276="Cambodge",'Infos voyageurs'!AC276="juin"),'Infos voyageurs'!AG276,"")</f>
        <v/>
      </c>
      <c r="I285" s="56" t="str">
        <f>IF(AND('Infos voyageurs'!AA275="Cambodge",'Infos voyageurs'!AC275="juillet"),'Infos voyageurs'!AG275,"")</f>
        <v/>
      </c>
      <c r="J285" s="56" t="str">
        <f>IF(AND('Infos voyageurs'!AA275="Cambodge",'Infos voyageurs'!AC275="août"),'Infos voyageurs'!AG275,"")</f>
        <v/>
      </c>
      <c r="K285" s="56" t="str">
        <f>IF(AND('Infos voyageurs'!AA275="Cambodge",'Infos voyageurs'!AC275="septembre"),'Infos voyageurs'!AG275,"")</f>
        <v/>
      </c>
      <c r="L285" s="58" t="str">
        <f>IF(AND('Infos voyageurs'!AA275="Cambodge",'Infos voyageurs'!AC275="octobre"),'Infos voyageurs'!AG275,"")</f>
        <v/>
      </c>
      <c r="M285" s="58" t="str">
        <f>IF(AND('Infos voyageurs'!AA275="Cambodge",'Infos voyageurs'!AC275="novembre"),'Infos voyageurs'!AG275,"")</f>
        <v/>
      </c>
      <c r="N285" s="58" t="str">
        <f>IF(AND('Infos voyageurs'!AA275="Cambodge",'Infos voyageurs'!AC275="décembre"),'Infos voyageurs'!AG275,"")</f>
        <v/>
      </c>
      <c r="Q285" s="14"/>
      <c r="R285" s="24" t="str">
        <f>IF('Infos voyageurs'!AA275="Cambodge",'Infos voyageurs'!AI275,"")</f>
        <v/>
      </c>
      <c r="S285" s="14"/>
      <c r="T285" s="68"/>
      <c r="U285" s="54" t="str">
        <f>IF('Infos voyageurs'!AE275="Cambodge",'Infos voyageurs'!AL275,"")</f>
        <v/>
      </c>
      <c r="V285" s="68"/>
      <c r="W285" s="69"/>
      <c r="X285" s="56" t="str">
        <f>IF('Infos voyageurs'!AA275="Cambodge",'Infos voyageurs'!AN275,"")</f>
        <v/>
      </c>
      <c r="Y285" s="69"/>
      <c r="Z285" s="70"/>
      <c r="AA285" s="58">
        <f t="shared" si="10"/>
        <v>0</v>
      </c>
      <c r="AB285" s="70"/>
    </row>
    <row r="286" spans="1:28" ht="16" customHeight="1" x14ac:dyDescent="0.2">
      <c r="A286" s="1" t="str">
        <f>IF('Infos voyageurs'!AA276="Cambodge",'Infos voyageurs'!B276,"")</f>
        <v/>
      </c>
      <c r="B286" s="61">
        <f t="shared" si="9"/>
        <v>0</v>
      </c>
      <c r="C286" s="24" t="str">
        <f>IF(AND('Infos voyageurs'!AA276="Cambodge",'Infos voyageurs'!AC276="janvier"),'Infos voyageurs'!AG276,"")</f>
        <v/>
      </c>
      <c r="D286" s="24" t="str">
        <f>IF(AND('Infos voyageurs'!AA276="Cambodge",'Infos voyageurs'!AC276="février"),'Infos voyageurs'!AG276,"")</f>
        <v/>
      </c>
      <c r="E286" s="24" t="str">
        <f>IF(AND('Infos voyageurs'!AA276="Cambodge",'Infos voyageurs'!AC276="mars"),'Infos voyageurs'!AG276,"")</f>
        <v/>
      </c>
      <c r="F286" s="54" t="str">
        <f>IF(AND('Infos voyageurs'!AA276="Cambodge",'Infos voyageurs'!AC276="avril"),'Infos voyageurs'!AG276,"")</f>
        <v/>
      </c>
      <c r="G286" s="54" t="str">
        <f>IF(AND('Infos voyageurs'!AA276="Cambodge",'Infos voyageurs'!AC276="mai"),'Infos voyageurs'!AG276,"")</f>
        <v/>
      </c>
      <c r="H286" s="54" t="str">
        <f>IF(AND('Infos voyageurs'!AA277="Cambodge",'Infos voyageurs'!AC277="juin"),'Infos voyageurs'!AG277,"")</f>
        <v/>
      </c>
      <c r="I286" s="56" t="str">
        <f>IF(AND('Infos voyageurs'!AA276="Cambodge",'Infos voyageurs'!AC276="juillet"),'Infos voyageurs'!AG276,"")</f>
        <v/>
      </c>
      <c r="J286" s="56" t="str">
        <f>IF(AND('Infos voyageurs'!AA276="Cambodge",'Infos voyageurs'!AC276="août"),'Infos voyageurs'!AG276,"")</f>
        <v/>
      </c>
      <c r="K286" s="56" t="str">
        <f>IF(AND('Infos voyageurs'!AA276="Cambodge",'Infos voyageurs'!AC276="septembre"),'Infos voyageurs'!AG276,"")</f>
        <v/>
      </c>
      <c r="L286" s="58" t="str">
        <f>IF(AND('Infos voyageurs'!AA276="Cambodge",'Infos voyageurs'!AC276="octobre"),'Infos voyageurs'!AG276,"")</f>
        <v/>
      </c>
      <c r="M286" s="58" t="str">
        <f>IF(AND('Infos voyageurs'!AA276="Cambodge",'Infos voyageurs'!AC276="novembre"),'Infos voyageurs'!AG276,"")</f>
        <v/>
      </c>
      <c r="N286" s="58" t="str">
        <f>IF(AND('Infos voyageurs'!AA276="Cambodge",'Infos voyageurs'!AC276="décembre"),'Infos voyageurs'!AG276,"")</f>
        <v/>
      </c>
      <c r="Q286" s="14"/>
      <c r="R286" s="24" t="str">
        <f>IF('Infos voyageurs'!AA276="Cambodge",'Infos voyageurs'!AI276,"")</f>
        <v/>
      </c>
      <c r="S286" s="14"/>
      <c r="T286" s="68"/>
      <c r="U286" s="54" t="str">
        <f>IF('Infos voyageurs'!AE276="Cambodge",'Infos voyageurs'!AL276,"")</f>
        <v/>
      </c>
      <c r="V286" s="68"/>
      <c r="W286" s="69"/>
      <c r="X286" s="56" t="str">
        <f>IF('Infos voyageurs'!AA276="Cambodge",'Infos voyageurs'!AN276,"")</f>
        <v/>
      </c>
      <c r="Y286" s="69"/>
      <c r="Z286" s="70"/>
      <c r="AA286" s="58">
        <f t="shared" si="10"/>
        <v>0</v>
      </c>
      <c r="AB286" s="70"/>
    </row>
    <row r="287" spans="1:28" ht="16" customHeight="1" x14ac:dyDescent="0.2">
      <c r="A287" s="1" t="str">
        <f>IF('Infos voyageurs'!AA277="Cambodge",'Infos voyageurs'!B277,"")</f>
        <v/>
      </c>
      <c r="B287" s="61">
        <f t="shared" si="9"/>
        <v>0</v>
      </c>
      <c r="C287" s="24" t="str">
        <f>IF(AND('Infos voyageurs'!AA277="Cambodge",'Infos voyageurs'!AC277="janvier"),'Infos voyageurs'!AG277,"")</f>
        <v/>
      </c>
      <c r="D287" s="24" t="str">
        <f>IF(AND('Infos voyageurs'!AA277="Cambodge",'Infos voyageurs'!AC277="février"),'Infos voyageurs'!AG277,"")</f>
        <v/>
      </c>
      <c r="E287" s="24" t="str">
        <f>IF(AND('Infos voyageurs'!AA277="Cambodge",'Infos voyageurs'!AC277="mars"),'Infos voyageurs'!AG277,"")</f>
        <v/>
      </c>
      <c r="F287" s="54" t="str">
        <f>IF(AND('Infos voyageurs'!AA277="Cambodge",'Infos voyageurs'!AC277="avril"),'Infos voyageurs'!AG277,"")</f>
        <v/>
      </c>
      <c r="G287" s="54" t="str">
        <f>IF(AND('Infos voyageurs'!AA277="Cambodge",'Infos voyageurs'!AC277="mai"),'Infos voyageurs'!AG277,"")</f>
        <v/>
      </c>
      <c r="H287" s="54" t="str">
        <f>IF(AND('Infos voyageurs'!AA278="Cambodge",'Infos voyageurs'!AC278="juin"),'Infos voyageurs'!AG278,"")</f>
        <v/>
      </c>
      <c r="I287" s="56" t="str">
        <f>IF(AND('Infos voyageurs'!AA277="Cambodge",'Infos voyageurs'!AC277="juillet"),'Infos voyageurs'!AG277,"")</f>
        <v/>
      </c>
      <c r="J287" s="56" t="str">
        <f>IF(AND('Infos voyageurs'!AA277="Cambodge",'Infos voyageurs'!AC277="août"),'Infos voyageurs'!AG277,"")</f>
        <v/>
      </c>
      <c r="K287" s="56" t="str">
        <f>IF(AND('Infos voyageurs'!AA277="Cambodge",'Infos voyageurs'!AC277="septembre"),'Infos voyageurs'!AG277,"")</f>
        <v/>
      </c>
      <c r="L287" s="58" t="str">
        <f>IF(AND('Infos voyageurs'!AA277="Cambodge",'Infos voyageurs'!AC277="octobre"),'Infos voyageurs'!AG277,"")</f>
        <v/>
      </c>
      <c r="M287" s="58" t="str">
        <f>IF(AND('Infos voyageurs'!AA277="Cambodge",'Infos voyageurs'!AC277="novembre"),'Infos voyageurs'!AG277,"")</f>
        <v/>
      </c>
      <c r="N287" s="58" t="str">
        <f>IF(AND('Infos voyageurs'!AA277="Cambodge",'Infos voyageurs'!AC277="décembre"),'Infos voyageurs'!AG277,"")</f>
        <v/>
      </c>
      <c r="Q287" s="14"/>
      <c r="R287" s="24" t="str">
        <f>IF('Infos voyageurs'!AA277="Cambodge",'Infos voyageurs'!AI277,"")</f>
        <v/>
      </c>
      <c r="S287" s="14"/>
      <c r="T287" s="68"/>
      <c r="U287" s="54" t="str">
        <f>IF('Infos voyageurs'!AE277="Cambodge",'Infos voyageurs'!AL277,"")</f>
        <v/>
      </c>
      <c r="V287" s="68"/>
      <c r="W287" s="69"/>
      <c r="X287" s="56" t="str">
        <f>IF('Infos voyageurs'!AA277="Cambodge",'Infos voyageurs'!AN277,"")</f>
        <v/>
      </c>
      <c r="Y287" s="69"/>
      <c r="Z287" s="70"/>
      <c r="AA287" s="58">
        <f t="shared" si="10"/>
        <v>0</v>
      </c>
      <c r="AB287" s="70"/>
    </row>
    <row r="288" spans="1:28" ht="16" customHeight="1" x14ac:dyDescent="0.2">
      <c r="A288" s="1" t="str">
        <f>IF('Infos voyageurs'!AA278="Cambodge",'Infos voyageurs'!B278,"")</f>
        <v/>
      </c>
      <c r="B288" s="61">
        <f t="shared" si="9"/>
        <v>0</v>
      </c>
      <c r="C288" s="24" t="str">
        <f>IF(AND('Infos voyageurs'!AA278="Cambodge",'Infos voyageurs'!AC278="janvier"),'Infos voyageurs'!AG278,"")</f>
        <v/>
      </c>
      <c r="D288" s="24" t="str">
        <f>IF(AND('Infos voyageurs'!AA278="Cambodge",'Infos voyageurs'!AC278="février"),'Infos voyageurs'!AG278,"")</f>
        <v/>
      </c>
      <c r="E288" s="24" t="str">
        <f>IF(AND('Infos voyageurs'!AA278="Cambodge",'Infos voyageurs'!AC278="mars"),'Infos voyageurs'!AG278,"")</f>
        <v/>
      </c>
      <c r="F288" s="54" t="str">
        <f>IF(AND('Infos voyageurs'!AA278="Cambodge",'Infos voyageurs'!AC278="avril"),'Infos voyageurs'!AG278,"")</f>
        <v/>
      </c>
      <c r="G288" s="54" t="str">
        <f>IF(AND('Infos voyageurs'!AA278="Cambodge",'Infos voyageurs'!AC278="mai"),'Infos voyageurs'!AG278,"")</f>
        <v/>
      </c>
      <c r="H288" s="54" t="str">
        <f>IF(AND('Infos voyageurs'!AA279="Cambodge",'Infos voyageurs'!AC279="juin"),'Infos voyageurs'!AG279,"")</f>
        <v/>
      </c>
      <c r="I288" s="56" t="str">
        <f>IF(AND('Infos voyageurs'!AA278="Cambodge",'Infos voyageurs'!AC278="juillet"),'Infos voyageurs'!AG278,"")</f>
        <v/>
      </c>
      <c r="J288" s="56" t="str">
        <f>IF(AND('Infos voyageurs'!AA278="Cambodge",'Infos voyageurs'!AC278="août"),'Infos voyageurs'!AG278,"")</f>
        <v/>
      </c>
      <c r="K288" s="56" t="str">
        <f>IF(AND('Infos voyageurs'!AA278="Cambodge",'Infos voyageurs'!AC278="septembre"),'Infos voyageurs'!AG278,"")</f>
        <v/>
      </c>
      <c r="L288" s="58" t="str">
        <f>IF(AND('Infos voyageurs'!AA278="Cambodge",'Infos voyageurs'!AC278="octobre"),'Infos voyageurs'!AG278,"")</f>
        <v/>
      </c>
      <c r="M288" s="58" t="str">
        <f>IF(AND('Infos voyageurs'!AA278="Cambodge",'Infos voyageurs'!AC278="novembre"),'Infos voyageurs'!AG278,"")</f>
        <v/>
      </c>
      <c r="N288" s="58" t="str">
        <f>IF(AND('Infos voyageurs'!AA278="Cambodge",'Infos voyageurs'!AC278="décembre"),'Infos voyageurs'!AG278,"")</f>
        <v/>
      </c>
      <c r="Q288" s="14"/>
      <c r="R288" s="24" t="str">
        <f>IF('Infos voyageurs'!AA278="Cambodge",'Infos voyageurs'!AI278,"")</f>
        <v/>
      </c>
      <c r="S288" s="14"/>
      <c r="T288" s="68"/>
      <c r="U288" s="54" t="str">
        <f>IF('Infos voyageurs'!AE278="Cambodge",'Infos voyageurs'!AL278,"")</f>
        <v/>
      </c>
      <c r="V288" s="68"/>
      <c r="W288" s="69"/>
      <c r="X288" s="56" t="str">
        <f>IF('Infos voyageurs'!AA278="Cambodge",'Infos voyageurs'!AN278,"")</f>
        <v/>
      </c>
      <c r="Y288" s="69"/>
      <c r="Z288" s="70"/>
      <c r="AA288" s="58">
        <f t="shared" si="10"/>
        <v>0</v>
      </c>
      <c r="AB288" s="70"/>
    </row>
    <row r="289" spans="1:28" ht="16" customHeight="1" x14ac:dyDescent="0.2">
      <c r="A289" s="1" t="str">
        <f>IF('Infos voyageurs'!AA279="Cambodge",'Infos voyageurs'!B279,"")</f>
        <v/>
      </c>
      <c r="B289" s="61">
        <f t="shared" si="9"/>
        <v>0</v>
      </c>
      <c r="C289" s="24" t="str">
        <f>IF(AND('Infos voyageurs'!AA279="Cambodge",'Infos voyageurs'!AC279="janvier"),'Infos voyageurs'!AG279,"")</f>
        <v/>
      </c>
      <c r="D289" s="24" t="str">
        <f>IF(AND('Infos voyageurs'!AA279="Cambodge",'Infos voyageurs'!AC279="février"),'Infos voyageurs'!AG279,"")</f>
        <v/>
      </c>
      <c r="E289" s="24" t="str">
        <f>IF(AND('Infos voyageurs'!AA279="Cambodge",'Infos voyageurs'!AC279="mars"),'Infos voyageurs'!AG279,"")</f>
        <v/>
      </c>
      <c r="F289" s="54" t="str">
        <f>IF(AND('Infos voyageurs'!AA279="Cambodge",'Infos voyageurs'!AC279="avril"),'Infos voyageurs'!AG279,"")</f>
        <v/>
      </c>
      <c r="G289" s="54" t="str">
        <f>IF(AND('Infos voyageurs'!AA279="Cambodge",'Infos voyageurs'!AC279="mai"),'Infos voyageurs'!AG279,"")</f>
        <v/>
      </c>
      <c r="H289" s="54" t="str">
        <f>IF(AND('Infos voyageurs'!AA280="Cambodge",'Infos voyageurs'!AC280="juin"),'Infos voyageurs'!AG280,"")</f>
        <v/>
      </c>
      <c r="I289" s="56" t="str">
        <f>IF(AND('Infos voyageurs'!AA279="Cambodge",'Infos voyageurs'!AC279="juillet"),'Infos voyageurs'!AG279,"")</f>
        <v/>
      </c>
      <c r="J289" s="56" t="str">
        <f>IF(AND('Infos voyageurs'!AA279="Cambodge",'Infos voyageurs'!AC279="août"),'Infos voyageurs'!AG279,"")</f>
        <v/>
      </c>
      <c r="K289" s="56" t="str">
        <f>IF(AND('Infos voyageurs'!AA279="Cambodge",'Infos voyageurs'!AC279="septembre"),'Infos voyageurs'!AG279,"")</f>
        <v/>
      </c>
      <c r="L289" s="58" t="str">
        <f>IF(AND('Infos voyageurs'!AA279="Cambodge",'Infos voyageurs'!AC279="octobre"),'Infos voyageurs'!AG279,"")</f>
        <v/>
      </c>
      <c r="M289" s="58" t="str">
        <f>IF(AND('Infos voyageurs'!AA279="Cambodge",'Infos voyageurs'!AC279="novembre"),'Infos voyageurs'!AG279,"")</f>
        <v/>
      </c>
      <c r="N289" s="58" t="str">
        <f>IF(AND('Infos voyageurs'!AA279="Cambodge",'Infos voyageurs'!AC279="décembre"),'Infos voyageurs'!AG279,"")</f>
        <v/>
      </c>
      <c r="Q289" s="14"/>
      <c r="R289" s="24" t="str">
        <f>IF('Infos voyageurs'!AA279="Cambodge",'Infos voyageurs'!AI279,"")</f>
        <v/>
      </c>
      <c r="S289" s="14"/>
      <c r="T289" s="68"/>
      <c r="U289" s="54" t="str">
        <f>IF('Infos voyageurs'!AE279="Cambodge",'Infos voyageurs'!AL279,"")</f>
        <v/>
      </c>
      <c r="V289" s="68"/>
      <c r="W289" s="69"/>
      <c r="X289" s="56" t="str">
        <f>IF('Infos voyageurs'!AA279="Cambodge",'Infos voyageurs'!AN279,"")</f>
        <v/>
      </c>
      <c r="Y289" s="69"/>
      <c r="Z289" s="70"/>
      <c r="AA289" s="58">
        <f t="shared" si="10"/>
        <v>0</v>
      </c>
      <c r="AB289" s="70"/>
    </row>
    <row r="290" spans="1:28" ht="16" customHeight="1" x14ac:dyDescent="0.2">
      <c r="A290" s="1" t="str">
        <f>IF('Infos voyageurs'!AA280="Cambodge",'Infos voyageurs'!B280,"")</f>
        <v/>
      </c>
      <c r="B290" s="61">
        <f t="shared" si="9"/>
        <v>0</v>
      </c>
      <c r="C290" s="24" t="str">
        <f>IF(AND('Infos voyageurs'!AA280="Cambodge",'Infos voyageurs'!AC280="janvier"),'Infos voyageurs'!AG280,"")</f>
        <v/>
      </c>
      <c r="D290" s="24" t="str">
        <f>IF(AND('Infos voyageurs'!AA280="Cambodge",'Infos voyageurs'!AC280="février"),'Infos voyageurs'!AG280,"")</f>
        <v/>
      </c>
      <c r="E290" s="24" t="str">
        <f>IF(AND('Infos voyageurs'!AA280="Cambodge",'Infos voyageurs'!AC280="mars"),'Infos voyageurs'!AG280,"")</f>
        <v/>
      </c>
      <c r="F290" s="54" t="str">
        <f>IF(AND('Infos voyageurs'!AA280="Cambodge",'Infos voyageurs'!AC280="avril"),'Infos voyageurs'!AG280,"")</f>
        <v/>
      </c>
      <c r="G290" s="54" t="str">
        <f>IF(AND('Infos voyageurs'!AA280="Cambodge",'Infos voyageurs'!AC280="mai"),'Infos voyageurs'!AG280,"")</f>
        <v/>
      </c>
      <c r="H290" s="54" t="str">
        <f>IF(AND('Infos voyageurs'!AA281="Cambodge",'Infos voyageurs'!AC281="juin"),'Infos voyageurs'!AG281,"")</f>
        <v/>
      </c>
      <c r="I290" s="56" t="str">
        <f>IF(AND('Infos voyageurs'!AA280="Cambodge",'Infos voyageurs'!AC280="juillet"),'Infos voyageurs'!AG280,"")</f>
        <v/>
      </c>
      <c r="J290" s="56" t="str">
        <f>IF(AND('Infos voyageurs'!AA280="Cambodge",'Infos voyageurs'!AC280="août"),'Infos voyageurs'!AG280,"")</f>
        <v/>
      </c>
      <c r="K290" s="56" t="str">
        <f>IF(AND('Infos voyageurs'!AA280="Cambodge",'Infos voyageurs'!AC280="septembre"),'Infos voyageurs'!AG280,"")</f>
        <v/>
      </c>
      <c r="L290" s="58" t="str">
        <f>IF(AND('Infos voyageurs'!AA280="Cambodge",'Infos voyageurs'!AC280="octobre"),'Infos voyageurs'!AG280,"")</f>
        <v/>
      </c>
      <c r="M290" s="58" t="str">
        <f>IF(AND('Infos voyageurs'!AA280="Cambodge",'Infos voyageurs'!AC280="novembre"),'Infos voyageurs'!AG280,"")</f>
        <v/>
      </c>
      <c r="N290" s="58" t="str">
        <f>IF(AND('Infos voyageurs'!AA280="Cambodge",'Infos voyageurs'!AC280="décembre"),'Infos voyageurs'!AG280,"")</f>
        <v/>
      </c>
      <c r="Q290" s="14"/>
      <c r="R290" s="24" t="str">
        <f>IF('Infos voyageurs'!AA280="Cambodge",'Infos voyageurs'!AI280,"")</f>
        <v/>
      </c>
      <c r="S290" s="14"/>
      <c r="T290" s="68"/>
      <c r="U290" s="54" t="str">
        <f>IF('Infos voyageurs'!AE280="Cambodge",'Infos voyageurs'!AL280,"")</f>
        <v/>
      </c>
      <c r="V290" s="68"/>
      <c r="W290" s="69"/>
      <c r="X290" s="56" t="str">
        <f>IF('Infos voyageurs'!AA280="Cambodge",'Infos voyageurs'!AN280,"")</f>
        <v/>
      </c>
      <c r="Y290" s="69"/>
      <c r="Z290" s="70"/>
      <c r="AA290" s="58">
        <f t="shared" si="10"/>
        <v>0</v>
      </c>
      <c r="AB290" s="70"/>
    </row>
    <row r="291" spans="1:28" ht="16" customHeight="1" x14ac:dyDescent="0.2">
      <c r="A291" s="1" t="str">
        <f>IF('Infos voyageurs'!AA281="Cambodge",'Infos voyageurs'!B281,"")</f>
        <v/>
      </c>
      <c r="B291" s="61">
        <f t="shared" si="9"/>
        <v>0</v>
      </c>
      <c r="C291" s="24" t="str">
        <f>IF(AND('Infos voyageurs'!AA281="Cambodge",'Infos voyageurs'!AC281="janvier"),'Infos voyageurs'!AG281,"")</f>
        <v/>
      </c>
      <c r="D291" s="24" t="str">
        <f>IF(AND('Infos voyageurs'!AA281="Cambodge",'Infos voyageurs'!AC281="février"),'Infos voyageurs'!AG281,"")</f>
        <v/>
      </c>
      <c r="E291" s="24" t="str">
        <f>IF(AND('Infos voyageurs'!AA281="Cambodge",'Infos voyageurs'!AC281="mars"),'Infos voyageurs'!AG281,"")</f>
        <v/>
      </c>
      <c r="F291" s="54" t="str">
        <f>IF(AND('Infos voyageurs'!AA281="Cambodge",'Infos voyageurs'!AC281="avril"),'Infos voyageurs'!AG281,"")</f>
        <v/>
      </c>
      <c r="G291" s="54" t="str">
        <f>IF(AND('Infos voyageurs'!AA281="Cambodge",'Infos voyageurs'!AC281="mai"),'Infos voyageurs'!AG281,"")</f>
        <v/>
      </c>
      <c r="H291" s="54" t="str">
        <f>IF(AND('Infos voyageurs'!AA282="Cambodge",'Infos voyageurs'!AC282="juin"),'Infos voyageurs'!AG282,"")</f>
        <v/>
      </c>
      <c r="I291" s="56" t="str">
        <f>IF(AND('Infos voyageurs'!AA281="Cambodge",'Infos voyageurs'!AC281="juillet"),'Infos voyageurs'!AG281,"")</f>
        <v/>
      </c>
      <c r="J291" s="56" t="str">
        <f>IF(AND('Infos voyageurs'!AA281="Cambodge",'Infos voyageurs'!AC281="août"),'Infos voyageurs'!AG281,"")</f>
        <v/>
      </c>
      <c r="K291" s="56" t="str">
        <f>IF(AND('Infos voyageurs'!AA281="Cambodge",'Infos voyageurs'!AC281="septembre"),'Infos voyageurs'!AG281,"")</f>
        <v/>
      </c>
      <c r="L291" s="58" t="str">
        <f>IF(AND('Infos voyageurs'!AA281="Cambodge",'Infos voyageurs'!AC281="octobre"),'Infos voyageurs'!AG281,"")</f>
        <v/>
      </c>
      <c r="M291" s="58" t="str">
        <f>IF(AND('Infos voyageurs'!AA281="Cambodge",'Infos voyageurs'!AC281="novembre"),'Infos voyageurs'!AG281,"")</f>
        <v/>
      </c>
      <c r="N291" s="58" t="str">
        <f>IF(AND('Infos voyageurs'!AA281="Cambodge",'Infos voyageurs'!AC281="décembre"),'Infos voyageurs'!AG281,"")</f>
        <v/>
      </c>
      <c r="Q291" s="14"/>
      <c r="R291" s="24" t="str">
        <f>IF('Infos voyageurs'!AA281="Cambodge",'Infos voyageurs'!AI281,"")</f>
        <v/>
      </c>
      <c r="S291" s="14"/>
      <c r="T291" s="68"/>
      <c r="U291" s="54" t="str">
        <f>IF('Infos voyageurs'!AE281="Cambodge",'Infos voyageurs'!AL281,"")</f>
        <v/>
      </c>
      <c r="V291" s="68"/>
      <c r="W291" s="69"/>
      <c r="X291" s="56" t="str">
        <f>IF('Infos voyageurs'!AA281="Cambodge",'Infos voyageurs'!AN281,"")</f>
        <v/>
      </c>
      <c r="Y291" s="69"/>
      <c r="Z291" s="70"/>
      <c r="AA291" s="58">
        <f t="shared" si="10"/>
        <v>0</v>
      </c>
      <c r="AB291" s="70"/>
    </row>
    <row r="292" spans="1:28" ht="16" customHeight="1" x14ac:dyDescent="0.2">
      <c r="A292" s="1" t="str">
        <f>IF('Infos voyageurs'!AA282="Cambodge",'Infos voyageurs'!B282,"")</f>
        <v/>
      </c>
      <c r="B292" s="61">
        <f t="shared" si="9"/>
        <v>0</v>
      </c>
      <c r="C292" s="24" t="str">
        <f>IF(AND('Infos voyageurs'!AA282="Cambodge",'Infos voyageurs'!AC282="janvier"),'Infos voyageurs'!AG282,"")</f>
        <v/>
      </c>
      <c r="D292" s="24" t="str">
        <f>IF(AND('Infos voyageurs'!AA282="Cambodge",'Infos voyageurs'!AC282="février"),'Infos voyageurs'!AG282,"")</f>
        <v/>
      </c>
      <c r="E292" s="24" t="str">
        <f>IF(AND('Infos voyageurs'!AA282="Cambodge",'Infos voyageurs'!AC282="mars"),'Infos voyageurs'!AG282,"")</f>
        <v/>
      </c>
      <c r="F292" s="54" t="str">
        <f>IF(AND('Infos voyageurs'!AA282="Cambodge",'Infos voyageurs'!AC282="avril"),'Infos voyageurs'!AG282,"")</f>
        <v/>
      </c>
      <c r="G292" s="54" t="str">
        <f>IF(AND('Infos voyageurs'!AA282="Cambodge",'Infos voyageurs'!AC282="mai"),'Infos voyageurs'!AG282,"")</f>
        <v/>
      </c>
      <c r="H292" s="54" t="str">
        <f>IF(AND('Infos voyageurs'!AA283="Cambodge",'Infos voyageurs'!AC283="juin"),'Infos voyageurs'!AG283,"")</f>
        <v/>
      </c>
      <c r="I292" s="56" t="str">
        <f>IF(AND('Infos voyageurs'!AA282="Cambodge",'Infos voyageurs'!AC282="juillet"),'Infos voyageurs'!AG282,"")</f>
        <v/>
      </c>
      <c r="J292" s="56" t="str">
        <f>IF(AND('Infos voyageurs'!AA282="Cambodge",'Infos voyageurs'!AC282="août"),'Infos voyageurs'!AG282,"")</f>
        <v/>
      </c>
      <c r="K292" s="56" t="str">
        <f>IF(AND('Infos voyageurs'!AA282="Cambodge",'Infos voyageurs'!AC282="septembre"),'Infos voyageurs'!AG282,"")</f>
        <v/>
      </c>
      <c r="L292" s="58" t="str">
        <f>IF(AND('Infos voyageurs'!AA282="Cambodge",'Infos voyageurs'!AC282="octobre"),'Infos voyageurs'!AG282,"")</f>
        <v/>
      </c>
      <c r="M292" s="58" t="str">
        <f>IF(AND('Infos voyageurs'!AA282="Cambodge",'Infos voyageurs'!AC282="novembre"),'Infos voyageurs'!AG282,"")</f>
        <v/>
      </c>
      <c r="N292" s="58" t="str">
        <f>IF(AND('Infos voyageurs'!AA282="Cambodge",'Infos voyageurs'!AC282="décembre"),'Infos voyageurs'!AG282,"")</f>
        <v/>
      </c>
      <c r="Q292" s="14"/>
      <c r="R292" s="24" t="str">
        <f>IF('Infos voyageurs'!AA282="Cambodge",'Infos voyageurs'!AI282,"")</f>
        <v/>
      </c>
      <c r="S292" s="14"/>
      <c r="T292" s="68"/>
      <c r="U292" s="54" t="str">
        <f>IF('Infos voyageurs'!AE282="Cambodge",'Infos voyageurs'!AL282,"")</f>
        <v/>
      </c>
      <c r="V292" s="68"/>
      <c r="W292" s="69"/>
      <c r="X292" s="56" t="str">
        <f>IF('Infos voyageurs'!AA282="Cambodge",'Infos voyageurs'!AN282,"")</f>
        <v/>
      </c>
      <c r="Y292" s="69"/>
      <c r="Z292" s="70"/>
      <c r="AA292" s="58">
        <f t="shared" si="10"/>
        <v>0</v>
      </c>
      <c r="AB292" s="70"/>
    </row>
    <row r="293" spans="1:28" ht="16" customHeight="1" x14ac:dyDescent="0.2">
      <c r="A293" s="1" t="str">
        <f>IF('Infos voyageurs'!AA283="Cambodge",'Infos voyageurs'!B283,"")</f>
        <v/>
      </c>
      <c r="B293" s="61">
        <f t="shared" si="9"/>
        <v>0</v>
      </c>
      <c r="C293" s="24" t="str">
        <f>IF(AND('Infos voyageurs'!AA283="Cambodge",'Infos voyageurs'!AC283="janvier"),'Infos voyageurs'!AG283,"")</f>
        <v/>
      </c>
      <c r="D293" s="24" t="str">
        <f>IF(AND('Infos voyageurs'!AA283="Cambodge",'Infos voyageurs'!AC283="février"),'Infos voyageurs'!AG283,"")</f>
        <v/>
      </c>
      <c r="E293" s="24" t="str">
        <f>IF(AND('Infos voyageurs'!AA283="Cambodge",'Infos voyageurs'!AC283="mars"),'Infos voyageurs'!AG283,"")</f>
        <v/>
      </c>
      <c r="F293" s="54" t="str">
        <f>IF(AND('Infos voyageurs'!AA283="Cambodge",'Infos voyageurs'!AC283="avril"),'Infos voyageurs'!AG283,"")</f>
        <v/>
      </c>
      <c r="G293" s="54" t="str">
        <f>IF(AND('Infos voyageurs'!AA283="Cambodge",'Infos voyageurs'!AC283="mai"),'Infos voyageurs'!AG283,"")</f>
        <v/>
      </c>
      <c r="H293" s="54" t="str">
        <f>IF(AND('Infos voyageurs'!AA284="Cambodge",'Infos voyageurs'!AC284="juin"),'Infos voyageurs'!AG284,"")</f>
        <v/>
      </c>
      <c r="I293" s="56" t="str">
        <f>IF(AND('Infos voyageurs'!AA283="Cambodge",'Infos voyageurs'!AC283="juillet"),'Infos voyageurs'!AG283,"")</f>
        <v/>
      </c>
      <c r="J293" s="56" t="str">
        <f>IF(AND('Infos voyageurs'!AA283="Cambodge",'Infos voyageurs'!AC283="août"),'Infos voyageurs'!AG283,"")</f>
        <v/>
      </c>
      <c r="K293" s="56" t="str">
        <f>IF(AND('Infos voyageurs'!AA283="Cambodge",'Infos voyageurs'!AC283="septembre"),'Infos voyageurs'!AG283,"")</f>
        <v/>
      </c>
      <c r="L293" s="58" t="str">
        <f>IF(AND('Infos voyageurs'!AA283="Cambodge",'Infos voyageurs'!AC283="octobre"),'Infos voyageurs'!AG283,"")</f>
        <v/>
      </c>
      <c r="M293" s="58" t="str">
        <f>IF(AND('Infos voyageurs'!AA283="Cambodge",'Infos voyageurs'!AC283="novembre"),'Infos voyageurs'!AG283,"")</f>
        <v/>
      </c>
      <c r="N293" s="58" t="str">
        <f>IF(AND('Infos voyageurs'!AA283="Cambodge",'Infos voyageurs'!AC283="décembre"),'Infos voyageurs'!AG283,"")</f>
        <v/>
      </c>
      <c r="Q293" s="14"/>
      <c r="R293" s="24" t="str">
        <f>IF('Infos voyageurs'!AA283="Cambodge",'Infos voyageurs'!AI283,"")</f>
        <v/>
      </c>
      <c r="S293" s="14"/>
      <c r="T293" s="68"/>
      <c r="U293" s="54" t="str">
        <f>IF('Infos voyageurs'!AE283="Cambodge",'Infos voyageurs'!AL283,"")</f>
        <v/>
      </c>
      <c r="V293" s="68"/>
      <c r="W293" s="69"/>
      <c r="X293" s="56" t="str">
        <f>IF('Infos voyageurs'!AA283="Cambodge",'Infos voyageurs'!AN283,"")</f>
        <v/>
      </c>
      <c r="Y293" s="69"/>
      <c r="Z293" s="70"/>
      <c r="AA293" s="58">
        <f t="shared" si="10"/>
        <v>0</v>
      </c>
      <c r="AB293" s="70"/>
    </row>
    <row r="294" spans="1:28" ht="16" customHeight="1" x14ac:dyDescent="0.2">
      <c r="A294" s="1" t="str">
        <f>IF('Infos voyageurs'!AA284="Cambodge",'Infos voyageurs'!B284,"")</f>
        <v/>
      </c>
      <c r="B294" s="61">
        <f t="shared" si="9"/>
        <v>0</v>
      </c>
      <c r="C294" s="24" t="str">
        <f>IF(AND('Infos voyageurs'!AA284="Cambodge",'Infos voyageurs'!AC284="janvier"),'Infos voyageurs'!AG284,"")</f>
        <v/>
      </c>
      <c r="D294" s="24" t="str">
        <f>IF(AND('Infos voyageurs'!AA284="Cambodge",'Infos voyageurs'!AC284="février"),'Infos voyageurs'!AG284,"")</f>
        <v/>
      </c>
      <c r="E294" s="24" t="str">
        <f>IF(AND('Infos voyageurs'!AA284="Cambodge",'Infos voyageurs'!AC284="mars"),'Infos voyageurs'!AG284,"")</f>
        <v/>
      </c>
      <c r="F294" s="54" t="str">
        <f>IF(AND('Infos voyageurs'!AA284="Cambodge",'Infos voyageurs'!AC284="avril"),'Infos voyageurs'!AG284,"")</f>
        <v/>
      </c>
      <c r="G294" s="54" t="str">
        <f>IF(AND('Infos voyageurs'!AA284="Cambodge",'Infos voyageurs'!AC284="mai"),'Infos voyageurs'!AG284,"")</f>
        <v/>
      </c>
      <c r="H294" s="54" t="str">
        <f>IF(AND('Infos voyageurs'!AA285="Cambodge",'Infos voyageurs'!AC285="juin"),'Infos voyageurs'!AG285,"")</f>
        <v/>
      </c>
      <c r="I294" s="56" t="str">
        <f>IF(AND('Infos voyageurs'!AA284="Cambodge",'Infos voyageurs'!AC284="juillet"),'Infos voyageurs'!AG284,"")</f>
        <v/>
      </c>
      <c r="J294" s="56" t="str">
        <f>IF(AND('Infos voyageurs'!AA284="Cambodge",'Infos voyageurs'!AC284="août"),'Infos voyageurs'!AG284,"")</f>
        <v/>
      </c>
      <c r="K294" s="56" t="str">
        <f>IF(AND('Infos voyageurs'!AA284="Cambodge",'Infos voyageurs'!AC284="septembre"),'Infos voyageurs'!AG284,"")</f>
        <v/>
      </c>
      <c r="L294" s="58" t="str">
        <f>IF(AND('Infos voyageurs'!AA284="Cambodge",'Infos voyageurs'!AC284="octobre"),'Infos voyageurs'!AG284,"")</f>
        <v/>
      </c>
      <c r="M294" s="58" t="str">
        <f>IF(AND('Infos voyageurs'!AA284="Cambodge",'Infos voyageurs'!AC284="novembre"),'Infos voyageurs'!AG284,"")</f>
        <v/>
      </c>
      <c r="N294" s="58" t="str">
        <f>IF(AND('Infos voyageurs'!AA284="Cambodge",'Infos voyageurs'!AC284="décembre"),'Infos voyageurs'!AG284,"")</f>
        <v/>
      </c>
      <c r="Q294" s="14"/>
      <c r="R294" s="24" t="str">
        <f>IF('Infos voyageurs'!AA284="Cambodge",'Infos voyageurs'!AI284,"")</f>
        <v/>
      </c>
      <c r="S294" s="14"/>
      <c r="T294" s="68"/>
      <c r="U294" s="54" t="str">
        <f>IF('Infos voyageurs'!AE284="Cambodge",'Infos voyageurs'!AL284,"")</f>
        <v/>
      </c>
      <c r="V294" s="68"/>
      <c r="W294" s="69"/>
      <c r="X294" s="56" t="str">
        <f>IF('Infos voyageurs'!AA284="Cambodge",'Infos voyageurs'!AN284,"")</f>
        <v/>
      </c>
      <c r="Y294" s="69"/>
      <c r="Z294" s="70"/>
      <c r="AA294" s="58">
        <f t="shared" si="10"/>
        <v>0</v>
      </c>
      <c r="AB294" s="70"/>
    </row>
    <row r="295" spans="1:28" ht="16" customHeight="1" x14ac:dyDescent="0.2">
      <c r="A295" s="1" t="str">
        <f>IF('Infos voyageurs'!AA285="Cambodge",'Infos voyageurs'!B285,"")</f>
        <v/>
      </c>
      <c r="B295" s="61">
        <f t="shared" si="9"/>
        <v>0</v>
      </c>
      <c r="C295" s="24" t="str">
        <f>IF(AND('Infos voyageurs'!AA285="Cambodge",'Infos voyageurs'!AC285="janvier"),'Infos voyageurs'!AG285,"")</f>
        <v/>
      </c>
      <c r="D295" s="24" t="str">
        <f>IF(AND('Infos voyageurs'!AA285="Cambodge",'Infos voyageurs'!AC285="février"),'Infos voyageurs'!AG285,"")</f>
        <v/>
      </c>
      <c r="E295" s="24" t="str">
        <f>IF(AND('Infos voyageurs'!AA285="Cambodge",'Infos voyageurs'!AC285="mars"),'Infos voyageurs'!AG285,"")</f>
        <v/>
      </c>
      <c r="F295" s="54" t="str">
        <f>IF(AND('Infos voyageurs'!AA285="Cambodge",'Infos voyageurs'!AC285="avril"),'Infos voyageurs'!AG285,"")</f>
        <v/>
      </c>
      <c r="G295" s="54" t="str">
        <f>IF(AND('Infos voyageurs'!AA285="Cambodge",'Infos voyageurs'!AC285="mai"),'Infos voyageurs'!AG285,"")</f>
        <v/>
      </c>
      <c r="H295" s="54" t="str">
        <f>IF(AND('Infos voyageurs'!AA286="Cambodge",'Infos voyageurs'!AC286="juin"),'Infos voyageurs'!AG286,"")</f>
        <v/>
      </c>
      <c r="I295" s="56" t="str">
        <f>IF(AND('Infos voyageurs'!AA285="Cambodge",'Infos voyageurs'!AC285="juillet"),'Infos voyageurs'!AG285,"")</f>
        <v/>
      </c>
      <c r="J295" s="56" t="str">
        <f>IF(AND('Infos voyageurs'!AA285="Cambodge",'Infos voyageurs'!AC285="août"),'Infos voyageurs'!AG285,"")</f>
        <v/>
      </c>
      <c r="K295" s="56" t="str">
        <f>IF(AND('Infos voyageurs'!AA285="Cambodge",'Infos voyageurs'!AC285="septembre"),'Infos voyageurs'!AG285,"")</f>
        <v/>
      </c>
      <c r="L295" s="58" t="str">
        <f>IF(AND('Infos voyageurs'!AA285="Cambodge",'Infos voyageurs'!AC285="octobre"),'Infos voyageurs'!AG285,"")</f>
        <v/>
      </c>
      <c r="M295" s="58" t="str">
        <f>IF(AND('Infos voyageurs'!AA285="Cambodge",'Infos voyageurs'!AC285="novembre"),'Infos voyageurs'!AG285,"")</f>
        <v/>
      </c>
      <c r="N295" s="58" t="str">
        <f>IF(AND('Infos voyageurs'!AA285="Cambodge",'Infos voyageurs'!AC285="décembre"),'Infos voyageurs'!AG285,"")</f>
        <v/>
      </c>
      <c r="Q295" s="14"/>
      <c r="R295" s="24" t="str">
        <f>IF('Infos voyageurs'!AA285="Cambodge",'Infos voyageurs'!AI285,"")</f>
        <v/>
      </c>
      <c r="S295" s="14"/>
      <c r="T295" s="68"/>
      <c r="U295" s="54" t="str">
        <f>IF('Infos voyageurs'!AE285="Cambodge",'Infos voyageurs'!AL285,"")</f>
        <v/>
      </c>
      <c r="V295" s="68"/>
      <c r="W295" s="69"/>
      <c r="X295" s="56" t="str">
        <f>IF('Infos voyageurs'!AA285="Cambodge",'Infos voyageurs'!AN285,"")</f>
        <v/>
      </c>
      <c r="Y295" s="69"/>
      <c r="Z295" s="70"/>
      <c r="AA295" s="58">
        <f t="shared" si="10"/>
        <v>0</v>
      </c>
      <c r="AB295" s="70"/>
    </row>
    <row r="296" spans="1:28" ht="16" customHeight="1" x14ac:dyDescent="0.2">
      <c r="A296" s="1" t="str">
        <f>IF('Infos voyageurs'!AA286="Cambodge",'Infos voyageurs'!B286,"")</f>
        <v/>
      </c>
      <c r="B296" s="61">
        <f t="shared" si="9"/>
        <v>0</v>
      </c>
      <c r="C296" s="24" t="str">
        <f>IF(AND('Infos voyageurs'!AA286="Cambodge",'Infos voyageurs'!AC286="janvier"),'Infos voyageurs'!AG286,"")</f>
        <v/>
      </c>
      <c r="D296" s="24" t="str">
        <f>IF(AND('Infos voyageurs'!AA286="Cambodge",'Infos voyageurs'!AC286="février"),'Infos voyageurs'!AG286,"")</f>
        <v/>
      </c>
      <c r="E296" s="24" t="str">
        <f>IF(AND('Infos voyageurs'!AA286="Cambodge",'Infos voyageurs'!AC286="mars"),'Infos voyageurs'!AG286,"")</f>
        <v/>
      </c>
      <c r="F296" s="54" t="str">
        <f>IF(AND('Infos voyageurs'!AA286="Cambodge",'Infos voyageurs'!AC286="avril"),'Infos voyageurs'!AG286,"")</f>
        <v/>
      </c>
      <c r="G296" s="54" t="str">
        <f>IF(AND('Infos voyageurs'!AA286="Cambodge",'Infos voyageurs'!AC286="mai"),'Infos voyageurs'!AG286,"")</f>
        <v/>
      </c>
      <c r="H296" s="54" t="str">
        <f>IF(AND('Infos voyageurs'!AA287="Cambodge",'Infos voyageurs'!AC287="juin"),'Infos voyageurs'!AG287,"")</f>
        <v/>
      </c>
      <c r="I296" s="56" t="str">
        <f>IF(AND('Infos voyageurs'!AA286="Cambodge",'Infos voyageurs'!AC286="juillet"),'Infos voyageurs'!AG286,"")</f>
        <v/>
      </c>
      <c r="J296" s="56" t="str">
        <f>IF(AND('Infos voyageurs'!AA286="Cambodge",'Infos voyageurs'!AC286="août"),'Infos voyageurs'!AG286,"")</f>
        <v/>
      </c>
      <c r="K296" s="56" t="str">
        <f>IF(AND('Infos voyageurs'!AA286="Cambodge",'Infos voyageurs'!AC286="septembre"),'Infos voyageurs'!AG286,"")</f>
        <v/>
      </c>
      <c r="L296" s="58" t="str">
        <f>IF(AND('Infos voyageurs'!AA286="Cambodge",'Infos voyageurs'!AC286="octobre"),'Infos voyageurs'!AG286,"")</f>
        <v/>
      </c>
      <c r="M296" s="58" t="str">
        <f>IF(AND('Infos voyageurs'!AA286="Cambodge",'Infos voyageurs'!AC286="novembre"),'Infos voyageurs'!AG286,"")</f>
        <v/>
      </c>
      <c r="N296" s="58" t="str">
        <f>IF(AND('Infos voyageurs'!AA286="Cambodge",'Infos voyageurs'!AC286="décembre"),'Infos voyageurs'!AG286,"")</f>
        <v/>
      </c>
      <c r="Q296" s="14"/>
      <c r="R296" s="24" t="str">
        <f>IF('Infos voyageurs'!AA286="Cambodge",'Infos voyageurs'!AI286,"")</f>
        <v/>
      </c>
      <c r="S296" s="14"/>
      <c r="T296" s="68"/>
      <c r="U296" s="54" t="str">
        <f>IF('Infos voyageurs'!AE286="Cambodge",'Infos voyageurs'!AL286,"")</f>
        <v/>
      </c>
      <c r="V296" s="68"/>
      <c r="W296" s="69"/>
      <c r="X296" s="56" t="str">
        <f>IF('Infos voyageurs'!AA286="Cambodge",'Infos voyageurs'!AN286,"")</f>
        <v/>
      </c>
      <c r="Y296" s="69"/>
      <c r="Z296" s="70"/>
      <c r="AA296" s="58">
        <f t="shared" si="10"/>
        <v>0</v>
      </c>
      <c r="AB296" s="70"/>
    </row>
    <row r="297" spans="1:28" ht="16" customHeight="1" x14ac:dyDescent="0.2">
      <c r="A297" s="1" t="str">
        <f>IF('Infos voyageurs'!AA287="Cambodge",'Infos voyageurs'!B287,"")</f>
        <v/>
      </c>
      <c r="B297" s="61">
        <f t="shared" si="9"/>
        <v>0</v>
      </c>
      <c r="C297" s="24" t="str">
        <f>IF(AND('Infos voyageurs'!AA287="Cambodge",'Infos voyageurs'!AC287="janvier"),'Infos voyageurs'!AG287,"")</f>
        <v/>
      </c>
      <c r="D297" s="24" t="str">
        <f>IF(AND('Infos voyageurs'!AA287="Cambodge",'Infos voyageurs'!AC287="février"),'Infos voyageurs'!AG287,"")</f>
        <v/>
      </c>
      <c r="E297" s="24" t="str">
        <f>IF(AND('Infos voyageurs'!AA287="Cambodge",'Infos voyageurs'!AC287="mars"),'Infos voyageurs'!AG287,"")</f>
        <v/>
      </c>
      <c r="F297" s="54" t="str">
        <f>IF(AND('Infos voyageurs'!AA287="Cambodge",'Infos voyageurs'!AC287="avril"),'Infos voyageurs'!AG287,"")</f>
        <v/>
      </c>
      <c r="G297" s="54" t="str">
        <f>IF(AND('Infos voyageurs'!AA287="Cambodge",'Infos voyageurs'!AC287="mai"),'Infos voyageurs'!AG287,"")</f>
        <v/>
      </c>
      <c r="H297" s="54" t="str">
        <f>IF(AND('Infos voyageurs'!AA288="Cambodge",'Infos voyageurs'!AC288="juin"),'Infos voyageurs'!AG288,"")</f>
        <v/>
      </c>
      <c r="I297" s="56" t="str">
        <f>IF(AND('Infos voyageurs'!AA287="Cambodge",'Infos voyageurs'!AC287="juillet"),'Infos voyageurs'!AG287,"")</f>
        <v/>
      </c>
      <c r="J297" s="56" t="str">
        <f>IF(AND('Infos voyageurs'!AA287="Cambodge",'Infos voyageurs'!AC287="août"),'Infos voyageurs'!AG287,"")</f>
        <v/>
      </c>
      <c r="K297" s="56" t="str">
        <f>IF(AND('Infos voyageurs'!AA287="Cambodge",'Infos voyageurs'!AC287="septembre"),'Infos voyageurs'!AG287,"")</f>
        <v/>
      </c>
      <c r="L297" s="58" t="str">
        <f>IF(AND('Infos voyageurs'!AA287="Cambodge",'Infos voyageurs'!AC287="octobre"),'Infos voyageurs'!AG287,"")</f>
        <v/>
      </c>
      <c r="M297" s="58" t="str">
        <f>IF(AND('Infos voyageurs'!AA287="Cambodge",'Infos voyageurs'!AC287="novembre"),'Infos voyageurs'!AG287,"")</f>
        <v/>
      </c>
      <c r="N297" s="58" t="str">
        <f>IF(AND('Infos voyageurs'!AA287="Cambodge",'Infos voyageurs'!AC287="décembre"),'Infos voyageurs'!AG287,"")</f>
        <v/>
      </c>
      <c r="Q297" s="14"/>
      <c r="R297" s="24" t="str">
        <f>IF('Infos voyageurs'!AA287="Cambodge",'Infos voyageurs'!AI287,"")</f>
        <v/>
      </c>
      <c r="S297" s="14"/>
      <c r="T297" s="68"/>
      <c r="U297" s="54" t="str">
        <f>IF('Infos voyageurs'!AE287="Cambodge",'Infos voyageurs'!AL287,"")</f>
        <v/>
      </c>
      <c r="V297" s="68"/>
      <c r="W297" s="69"/>
      <c r="X297" s="56" t="str">
        <f>IF('Infos voyageurs'!AA287="Cambodge",'Infos voyageurs'!AN287,"")</f>
        <v/>
      </c>
      <c r="Y297" s="69"/>
      <c r="Z297" s="70"/>
      <c r="AA297" s="58">
        <f t="shared" si="10"/>
        <v>0</v>
      </c>
      <c r="AB297" s="70"/>
    </row>
    <row r="298" spans="1:28" ht="16" customHeight="1" x14ac:dyDescent="0.2">
      <c r="A298" s="1" t="str">
        <f>IF('Infos voyageurs'!AA288="Cambodge",'Infos voyageurs'!B288,"")</f>
        <v/>
      </c>
      <c r="B298" s="61">
        <f t="shared" si="9"/>
        <v>0</v>
      </c>
      <c r="C298" s="24" t="str">
        <f>IF(AND('Infos voyageurs'!AA288="Cambodge",'Infos voyageurs'!AC288="janvier"),'Infos voyageurs'!AG288,"")</f>
        <v/>
      </c>
      <c r="D298" s="24" t="str">
        <f>IF(AND('Infos voyageurs'!AA288="Cambodge",'Infos voyageurs'!AC288="février"),'Infos voyageurs'!AG288,"")</f>
        <v/>
      </c>
      <c r="E298" s="24" t="str">
        <f>IF(AND('Infos voyageurs'!AA288="Cambodge",'Infos voyageurs'!AC288="mars"),'Infos voyageurs'!AG288,"")</f>
        <v/>
      </c>
      <c r="F298" s="54" t="str">
        <f>IF(AND('Infos voyageurs'!AA288="Cambodge",'Infos voyageurs'!AC288="avril"),'Infos voyageurs'!AG288,"")</f>
        <v/>
      </c>
      <c r="G298" s="54" t="str">
        <f>IF(AND('Infos voyageurs'!AA288="Cambodge",'Infos voyageurs'!AC288="mai"),'Infos voyageurs'!AG288,"")</f>
        <v/>
      </c>
      <c r="H298" s="54" t="str">
        <f>IF(AND('Infos voyageurs'!AA289="Cambodge",'Infos voyageurs'!AC289="juin"),'Infos voyageurs'!AG289,"")</f>
        <v/>
      </c>
      <c r="I298" s="56" t="str">
        <f>IF(AND('Infos voyageurs'!AA288="Cambodge",'Infos voyageurs'!AC288="juillet"),'Infos voyageurs'!AG288,"")</f>
        <v/>
      </c>
      <c r="J298" s="56" t="str">
        <f>IF(AND('Infos voyageurs'!AA288="Cambodge",'Infos voyageurs'!AC288="août"),'Infos voyageurs'!AG288,"")</f>
        <v/>
      </c>
      <c r="K298" s="56" t="str">
        <f>IF(AND('Infos voyageurs'!AA288="Cambodge",'Infos voyageurs'!AC288="septembre"),'Infos voyageurs'!AG288,"")</f>
        <v/>
      </c>
      <c r="L298" s="58" t="str">
        <f>IF(AND('Infos voyageurs'!AA288="Cambodge",'Infos voyageurs'!AC288="octobre"),'Infos voyageurs'!AG288,"")</f>
        <v/>
      </c>
      <c r="M298" s="58" t="str">
        <f>IF(AND('Infos voyageurs'!AA288="Cambodge",'Infos voyageurs'!AC288="novembre"),'Infos voyageurs'!AG288,"")</f>
        <v/>
      </c>
      <c r="N298" s="58" t="str">
        <f>IF(AND('Infos voyageurs'!AA288="Cambodge",'Infos voyageurs'!AC288="décembre"),'Infos voyageurs'!AG288,"")</f>
        <v/>
      </c>
      <c r="Q298" s="14"/>
      <c r="R298" s="24" t="str">
        <f>IF('Infos voyageurs'!AA288="Cambodge",'Infos voyageurs'!AI288,"")</f>
        <v/>
      </c>
      <c r="S298" s="14"/>
      <c r="T298" s="68"/>
      <c r="U298" s="54" t="str">
        <f>IF('Infos voyageurs'!AE288="Cambodge",'Infos voyageurs'!AL288,"")</f>
        <v/>
      </c>
      <c r="V298" s="68"/>
      <c r="W298" s="69"/>
      <c r="X298" s="56" t="str">
        <f>IF('Infos voyageurs'!AA288="Cambodge",'Infos voyageurs'!AN288,"")</f>
        <v/>
      </c>
      <c r="Y298" s="69"/>
      <c r="Z298" s="70"/>
      <c r="AA298" s="58">
        <f t="shared" si="10"/>
        <v>0</v>
      </c>
      <c r="AB298" s="70"/>
    </row>
    <row r="299" spans="1:28" ht="16" customHeight="1" x14ac:dyDescent="0.2">
      <c r="A299" s="1" t="str">
        <f>IF('Infos voyageurs'!AA289="Cambodge",'Infos voyageurs'!B289,"")</f>
        <v/>
      </c>
      <c r="B299" s="61">
        <f t="shared" si="9"/>
        <v>0</v>
      </c>
      <c r="C299" s="24" t="str">
        <f>IF(AND('Infos voyageurs'!AA289="Cambodge",'Infos voyageurs'!AC289="janvier"),'Infos voyageurs'!AG289,"")</f>
        <v/>
      </c>
      <c r="D299" s="24" t="str">
        <f>IF(AND('Infos voyageurs'!AA289="Cambodge",'Infos voyageurs'!AC289="février"),'Infos voyageurs'!AG289,"")</f>
        <v/>
      </c>
      <c r="E299" s="24" t="str">
        <f>IF(AND('Infos voyageurs'!AA289="Cambodge",'Infos voyageurs'!AC289="mars"),'Infos voyageurs'!AG289,"")</f>
        <v/>
      </c>
      <c r="F299" s="54" t="str">
        <f>IF(AND('Infos voyageurs'!AA289="Cambodge",'Infos voyageurs'!AC289="avril"),'Infos voyageurs'!AG289,"")</f>
        <v/>
      </c>
      <c r="G299" s="54" t="str">
        <f>IF(AND('Infos voyageurs'!AA289="Cambodge",'Infos voyageurs'!AC289="mai"),'Infos voyageurs'!AG289,"")</f>
        <v/>
      </c>
      <c r="H299" s="54" t="str">
        <f>IF(AND('Infos voyageurs'!AA290="Cambodge",'Infos voyageurs'!AC290="juin"),'Infos voyageurs'!AG290,"")</f>
        <v/>
      </c>
      <c r="I299" s="56" t="str">
        <f>IF(AND('Infos voyageurs'!AA289="Cambodge",'Infos voyageurs'!AC289="juillet"),'Infos voyageurs'!AG289,"")</f>
        <v/>
      </c>
      <c r="J299" s="56" t="str">
        <f>IF(AND('Infos voyageurs'!AA289="Cambodge",'Infos voyageurs'!AC289="août"),'Infos voyageurs'!AG289,"")</f>
        <v/>
      </c>
      <c r="K299" s="56" t="str">
        <f>IF(AND('Infos voyageurs'!AA289="Cambodge",'Infos voyageurs'!AC289="septembre"),'Infos voyageurs'!AG289,"")</f>
        <v/>
      </c>
      <c r="L299" s="58" t="str">
        <f>IF(AND('Infos voyageurs'!AA289="Cambodge",'Infos voyageurs'!AC289="octobre"),'Infos voyageurs'!AG289,"")</f>
        <v/>
      </c>
      <c r="M299" s="58" t="str">
        <f>IF(AND('Infos voyageurs'!AA289="Cambodge",'Infos voyageurs'!AC289="novembre"),'Infos voyageurs'!AG289,"")</f>
        <v/>
      </c>
      <c r="N299" s="58" t="str">
        <f>IF(AND('Infos voyageurs'!AA289="Cambodge",'Infos voyageurs'!AC289="décembre"),'Infos voyageurs'!AG289,"")</f>
        <v/>
      </c>
      <c r="Q299" s="14"/>
      <c r="R299" s="24" t="str">
        <f>IF('Infos voyageurs'!AA289="Cambodge",'Infos voyageurs'!AI289,"")</f>
        <v/>
      </c>
      <c r="S299" s="14"/>
      <c r="T299" s="68"/>
      <c r="U299" s="54" t="str">
        <f>IF('Infos voyageurs'!AE289="Cambodge",'Infos voyageurs'!AL289,"")</f>
        <v/>
      </c>
      <c r="V299" s="68"/>
      <c r="W299" s="69"/>
      <c r="X299" s="56" t="str">
        <f>IF('Infos voyageurs'!AA289="Cambodge",'Infos voyageurs'!AN289,"")</f>
        <v/>
      </c>
      <c r="Y299" s="69"/>
      <c r="Z299" s="70"/>
      <c r="AA299" s="58">
        <f t="shared" si="10"/>
        <v>0</v>
      </c>
      <c r="AB299" s="70"/>
    </row>
    <row r="300" spans="1:28" ht="16" customHeight="1" x14ac:dyDescent="0.2">
      <c r="A300" s="1" t="str">
        <f>IF('Infos voyageurs'!AA290="Cambodge",'Infos voyageurs'!B290,"")</f>
        <v/>
      </c>
      <c r="B300" s="61">
        <f t="shared" si="9"/>
        <v>0</v>
      </c>
      <c r="C300" s="24" t="str">
        <f>IF(AND('Infos voyageurs'!AA290="Cambodge",'Infos voyageurs'!AC290="janvier"),'Infos voyageurs'!AG290,"")</f>
        <v/>
      </c>
      <c r="D300" s="24" t="str">
        <f>IF(AND('Infos voyageurs'!AA290="Cambodge",'Infos voyageurs'!AC290="février"),'Infos voyageurs'!AG290,"")</f>
        <v/>
      </c>
      <c r="E300" s="24" t="str">
        <f>IF(AND('Infos voyageurs'!AA290="Cambodge",'Infos voyageurs'!AC290="mars"),'Infos voyageurs'!AG290,"")</f>
        <v/>
      </c>
      <c r="F300" s="54" t="str">
        <f>IF(AND('Infos voyageurs'!AA290="Cambodge",'Infos voyageurs'!AC290="avril"),'Infos voyageurs'!AG290,"")</f>
        <v/>
      </c>
      <c r="G300" s="54" t="str">
        <f>IF(AND('Infos voyageurs'!AA290="Cambodge",'Infos voyageurs'!AC290="mai"),'Infos voyageurs'!AG290,"")</f>
        <v/>
      </c>
      <c r="H300" s="54" t="str">
        <f>IF(AND('Infos voyageurs'!AA291="Cambodge",'Infos voyageurs'!AC291="juin"),'Infos voyageurs'!AG291,"")</f>
        <v/>
      </c>
      <c r="I300" s="56" t="str">
        <f>IF(AND('Infos voyageurs'!AA290="Cambodge",'Infos voyageurs'!AC290="juillet"),'Infos voyageurs'!AG290,"")</f>
        <v/>
      </c>
      <c r="J300" s="56" t="str">
        <f>IF(AND('Infos voyageurs'!AA290="Cambodge",'Infos voyageurs'!AC290="août"),'Infos voyageurs'!AG290,"")</f>
        <v/>
      </c>
      <c r="K300" s="56" t="str">
        <f>IF(AND('Infos voyageurs'!AA290="Cambodge",'Infos voyageurs'!AC290="septembre"),'Infos voyageurs'!AG290,"")</f>
        <v/>
      </c>
      <c r="L300" s="58" t="str">
        <f>IF(AND('Infos voyageurs'!AA290="Cambodge",'Infos voyageurs'!AC290="octobre"),'Infos voyageurs'!AG290,"")</f>
        <v/>
      </c>
      <c r="M300" s="58" t="str">
        <f>IF(AND('Infos voyageurs'!AA290="Cambodge",'Infos voyageurs'!AC290="novembre"),'Infos voyageurs'!AG290,"")</f>
        <v/>
      </c>
      <c r="N300" s="58" t="str">
        <f>IF(AND('Infos voyageurs'!AA290="Cambodge",'Infos voyageurs'!AC290="décembre"),'Infos voyageurs'!AG290,"")</f>
        <v/>
      </c>
      <c r="Q300" s="14"/>
      <c r="R300" s="24" t="str">
        <f>IF('Infos voyageurs'!AA290="Cambodge",'Infos voyageurs'!AI290,"")</f>
        <v/>
      </c>
      <c r="S300" s="14"/>
      <c r="T300" s="68"/>
      <c r="U300" s="54" t="str">
        <f>IF('Infos voyageurs'!AE290="Cambodge",'Infos voyageurs'!AL290,"")</f>
        <v/>
      </c>
      <c r="V300" s="68"/>
      <c r="W300" s="69"/>
      <c r="X300" s="56" t="str">
        <f>IF('Infos voyageurs'!AA290="Cambodge",'Infos voyageurs'!AN290,"")</f>
        <v/>
      </c>
      <c r="Y300" s="69"/>
      <c r="Z300" s="70"/>
      <c r="AA300" s="58">
        <f t="shared" si="10"/>
        <v>0</v>
      </c>
      <c r="AB300" s="70"/>
    </row>
    <row r="301" spans="1:28" ht="16" customHeight="1" x14ac:dyDescent="0.2">
      <c r="A301" s="1" t="str">
        <f>IF('Infos voyageurs'!AA291="Cambodge",'Infos voyageurs'!B291,"")</f>
        <v/>
      </c>
      <c r="B301" s="61">
        <f t="shared" si="9"/>
        <v>0</v>
      </c>
      <c r="C301" s="24" t="str">
        <f>IF(AND('Infos voyageurs'!AA291="Cambodge",'Infos voyageurs'!AC291="janvier"),'Infos voyageurs'!AG291,"")</f>
        <v/>
      </c>
      <c r="D301" s="24" t="str">
        <f>IF(AND('Infos voyageurs'!AA291="Cambodge",'Infos voyageurs'!AC291="février"),'Infos voyageurs'!AG291,"")</f>
        <v/>
      </c>
      <c r="E301" s="24" t="str">
        <f>IF(AND('Infos voyageurs'!AA291="Cambodge",'Infos voyageurs'!AC291="mars"),'Infos voyageurs'!AG291,"")</f>
        <v/>
      </c>
      <c r="F301" s="54" t="str">
        <f>IF(AND('Infos voyageurs'!AA291="Cambodge",'Infos voyageurs'!AC291="avril"),'Infos voyageurs'!AG291,"")</f>
        <v/>
      </c>
      <c r="G301" s="54" t="str">
        <f>IF(AND('Infos voyageurs'!AA291="Cambodge",'Infos voyageurs'!AC291="mai"),'Infos voyageurs'!AG291,"")</f>
        <v/>
      </c>
      <c r="H301" s="54" t="str">
        <f>IF(AND('Infos voyageurs'!AA292="Cambodge",'Infos voyageurs'!AC292="juin"),'Infos voyageurs'!AG292,"")</f>
        <v/>
      </c>
      <c r="I301" s="56" t="str">
        <f>IF(AND('Infos voyageurs'!AA291="Cambodge",'Infos voyageurs'!AC291="juillet"),'Infos voyageurs'!AG291,"")</f>
        <v/>
      </c>
      <c r="J301" s="56" t="str">
        <f>IF(AND('Infos voyageurs'!AA291="Cambodge",'Infos voyageurs'!AC291="août"),'Infos voyageurs'!AG291,"")</f>
        <v/>
      </c>
      <c r="K301" s="56" t="str">
        <f>IF(AND('Infos voyageurs'!AA291="Cambodge",'Infos voyageurs'!AC291="septembre"),'Infos voyageurs'!AG291,"")</f>
        <v/>
      </c>
      <c r="L301" s="58" t="str">
        <f>IF(AND('Infos voyageurs'!AA291="Cambodge",'Infos voyageurs'!AC291="octobre"),'Infos voyageurs'!AG291,"")</f>
        <v/>
      </c>
      <c r="M301" s="58" t="str">
        <f>IF(AND('Infos voyageurs'!AA291="Cambodge",'Infos voyageurs'!AC291="novembre"),'Infos voyageurs'!AG291,"")</f>
        <v/>
      </c>
      <c r="N301" s="58" t="str">
        <f>IF(AND('Infos voyageurs'!AA291="Cambodge",'Infos voyageurs'!AC291="décembre"),'Infos voyageurs'!AG291,"")</f>
        <v/>
      </c>
      <c r="Q301" s="14"/>
      <c r="R301" s="24" t="str">
        <f>IF('Infos voyageurs'!AA291="Cambodge",'Infos voyageurs'!AI291,"")</f>
        <v/>
      </c>
      <c r="S301" s="14"/>
      <c r="T301" s="68"/>
      <c r="U301" s="54" t="str">
        <f>IF('Infos voyageurs'!AE291="Cambodge",'Infos voyageurs'!AL291,"")</f>
        <v/>
      </c>
      <c r="V301" s="68"/>
      <c r="W301" s="69"/>
      <c r="X301" s="56" t="str">
        <f>IF('Infos voyageurs'!AA291="Cambodge",'Infos voyageurs'!AN291,"")</f>
        <v/>
      </c>
      <c r="Y301" s="69"/>
      <c r="Z301" s="70"/>
      <c r="AA301" s="58">
        <f t="shared" si="10"/>
        <v>0</v>
      </c>
      <c r="AB301" s="70"/>
    </row>
    <row r="302" spans="1:28" ht="16" customHeight="1" x14ac:dyDescent="0.2">
      <c r="A302" s="1" t="str">
        <f>IF('Infos voyageurs'!AA292="Cambodge",'Infos voyageurs'!B292,"")</f>
        <v/>
      </c>
      <c r="B302" s="61">
        <f t="shared" si="9"/>
        <v>0</v>
      </c>
      <c r="C302" s="24" t="str">
        <f>IF(AND('Infos voyageurs'!AA292="Cambodge",'Infos voyageurs'!AC292="janvier"),'Infos voyageurs'!AG292,"")</f>
        <v/>
      </c>
      <c r="D302" s="24" t="str">
        <f>IF(AND('Infos voyageurs'!AA292="Cambodge",'Infos voyageurs'!AC292="février"),'Infos voyageurs'!AG292,"")</f>
        <v/>
      </c>
      <c r="E302" s="24" t="str">
        <f>IF(AND('Infos voyageurs'!AA292="Cambodge",'Infos voyageurs'!AC292="mars"),'Infos voyageurs'!AG292,"")</f>
        <v/>
      </c>
      <c r="F302" s="54" t="str">
        <f>IF(AND('Infos voyageurs'!AA292="Cambodge",'Infos voyageurs'!AC292="avril"),'Infos voyageurs'!AG292,"")</f>
        <v/>
      </c>
      <c r="G302" s="54" t="str">
        <f>IF(AND('Infos voyageurs'!AA292="Cambodge",'Infos voyageurs'!AC292="mai"),'Infos voyageurs'!AG292,"")</f>
        <v/>
      </c>
      <c r="H302" s="54" t="str">
        <f>IF(AND('Infos voyageurs'!AA293="Cambodge",'Infos voyageurs'!AC293="juin"),'Infos voyageurs'!AG293,"")</f>
        <v/>
      </c>
      <c r="I302" s="56" t="str">
        <f>IF(AND('Infos voyageurs'!AA292="Cambodge",'Infos voyageurs'!AC292="juillet"),'Infos voyageurs'!AG292,"")</f>
        <v/>
      </c>
      <c r="J302" s="56" t="str">
        <f>IF(AND('Infos voyageurs'!AA292="Cambodge",'Infos voyageurs'!AC292="août"),'Infos voyageurs'!AG292,"")</f>
        <v/>
      </c>
      <c r="K302" s="56" t="str">
        <f>IF(AND('Infos voyageurs'!AA292="Cambodge",'Infos voyageurs'!AC292="septembre"),'Infos voyageurs'!AG292,"")</f>
        <v/>
      </c>
      <c r="L302" s="58" t="str">
        <f>IF(AND('Infos voyageurs'!AA292="Cambodge",'Infos voyageurs'!AC292="octobre"),'Infos voyageurs'!AG292,"")</f>
        <v/>
      </c>
      <c r="M302" s="58" t="str">
        <f>IF(AND('Infos voyageurs'!AA292="Cambodge",'Infos voyageurs'!AC292="novembre"),'Infos voyageurs'!AG292,"")</f>
        <v/>
      </c>
      <c r="N302" s="58" t="str">
        <f>IF(AND('Infos voyageurs'!AA292="Cambodge",'Infos voyageurs'!AC292="décembre"),'Infos voyageurs'!AG292,"")</f>
        <v/>
      </c>
      <c r="Q302" s="14"/>
      <c r="R302" s="24" t="str">
        <f>IF('Infos voyageurs'!AA292="Cambodge",'Infos voyageurs'!AI292,"")</f>
        <v/>
      </c>
      <c r="S302" s="14"/>
      <c r="T302" s="68"/>
      <c r="U302" s="54" t="str">
        <f>IF('Infos voyageurs'!AE292="Cambodge",'Infos voyageurs'!AL292,"")</f>
        <v/>
      </c>
      <c r="V302" s="68"/>
      <c r="W302" s="69"/>
      <c r="X302" s="56" t="str">
        <f>IF('Infos voyageurs'!AA292="Cambodge",'Infos voyageurs'!AN292,"")</f>
        <v/>
      </c>
      <c r="Y302" s="69"/>
      <c r="Z302" s="70"/>
      <c r="AA302" s="58">
        <f t="shared" si="10"/>
        <v>0</v>
      </c>
      <c r="AB302" s="70"/>
    </row>
    <row r="303" spans="1:28" ht="16" customHeight="1" x14ac:dyDescent="0.2">
      <c r="A303" s="1" t="str">
        <f>IF('Infos voyageurs'!AA293="Cambodge",'Infos voyageurs'!B293,"")</f>
        <v/>
      </c>
      <c r="B303" s="61">
        <f t="shared" si="9"/>
        <v>0</v>
      </c>
      <c r="C303" s="24" t="str">
        <f>IF(AND('Infos voyageurs'!AA293="Cambodge",'Infos voyageurs'!AC293="janvier"),'Infos voyageurs'!AG293,"")</f>
        <v/>
      </c>
      <c r="D303" s="24" t="str">
        <f>IF(AND('Infos voyageurs'!AA293="Cambodge",'Infos voyageurs'!AC293="février"),'Infos voyageurs'!AG293,"")</f>
        <v/>
      </c>
      <c r="E303" s="24" t="str">
        <f>IF(AND('Infos voyageurs'!AA293="Cambodge",'Infos voyageurs'!AC293="mars"),'Infos voyageurs'!AG293,"")</f>
        <v/>
      </c>
      <c r="F303" s="54" t="str">
        <f>IF(AND('Infos voyageurs'!AA293="Cambodge",'Infos voyageurs'!AC293="avril"),'Infos voyageurs'!AG293,"")</f>
        <v/>
      </c>
      <c r="G303" s="54" t="str">
        <f>IF(AND('Infos voyageurs'!AA293="Cambodge",'Infos voyageurs'!AC293="mai"),'Infos voyageurs'!AG293,"")</f>
        <v/>
      </c>
      <c r="H303" s="54" t="str">
        <f>IF(AND('Infos voyageurs'!AA294="Cambodge",'Infos voyageurs'!AC294="juin"),'Infos voyageurs'!AG294,"")</f>
        <v/>
      </c>
      <c r="I303" s="56" t="str">
        <f>IF(AND('Infos voyageurs'!AA293="Cambodge",'Infos voyageurs'!AC293="juillet"),'Infos voyageurs'!AG293,"")</f>
        <v/>
      </c>
      <c r="J303" s="56" t="str">
        <f>IF(AND('Infos voyageurs'!AA293="Cambodge",'Infos voyageurs'!AC293="août"),'Infos voyageurs'!AG293,"")</f>
        <v/>
      </c>
      <c r="K303" s="56" t="str">
        <f>IF(AND('Infos voyageurs'!AA293="Cambodge",'Infos voyageurs'!AC293="septembre"),'Infos voyageurs'!AG293,"")</f>
        <v/>
      </c>
      <c r="L303" s="58" t="str">
        <f>IF(AND('Infos voyageurs'!AA293="Cambodge",'Infos voyageurs'!AC293="octobre"),'Infos voyageurs'!AG293,"")</f>
        <v/>
      </c>
      <c r="M303" s="58" t="str">
        <f>IF(AND('Infos voyageurs'!AA293="Cambodge",'Infos voyageurs'!AC293="novembre"),'Infos voyageurs'!AG293,"")</f>
        <v/>
      </c>
      <c r="N303" s="58" t="str">
        <f>IF(AND('Infos voyageurs'!AA293="Cambodge",'Infos voyageurs'!AC293="décembre"),'Infos voyageurs'!AG293,"")</f>
        <v/>
      </c>
      <c r="Q303" s="14"/>
      <c r="R303" s="24" t="str">
        <f>IF('Infos voyageurs'!AA293="Cambodge",'Infos voyageurs'!AI293,"")</f>
        <v/>
      </c>
      <c r="S303" s="14"/>
      <c r="T303" s="68"/>
      <c r="U303" s="54" t="str">
        <f>IF('Infos voyageurs'!AE293="Cambodge",'Infos voyageurs'!AL293,"")</f>
        <v/>
      </c>
      <c r="V303" s="68"/>
      <c r="W303" s="69"/>
      <c r="X303" s="56" t="str">
        <f>IF('Infos voyageurs'!AA293="Cambodge",'Infos voyageurs'!AN293,"")</f>
        <v/>
      </c>
      <c r="Y303" s="69"/>
      <c r="Z303" s="70"/>
      <c r="AA303" s="58">
        <f t="shared" si="10"/>
        <v>0</v>
      </c>
      <c r="AB303" s="70"/>
    </row>
    <row r="304" spans="1:28" ht="16" customHeight="1" x14ac:dyDescent="0.2">
      <c r="A304" s="1" t="str">
        <f>IF('Infos voyageurs'!AA294="Cambodge",'Infos voyageurs'!B294,"")</f>
        <v/>
      </c>
      <c r="B304" s="61">
        <f t="shared" si="9"/>
        <v>0</v>
      </c>
      <c r="C304" s="24" t="str">
        <f>IF(AND('Infos voyageurs'!AA294="Cambodge",'Infos voyageurs'!AC294="janvier"),'Infos voyageurs'!AG294,"")</f>
        <v/>
      </c>
      <c r="D304" s="24" t="str">
        <f>IF(AND('Infos voyageurs'!AA294="Cambodge",'Infos voyageurs'!AC294="février"),'Infos voyageurs'!AG294,"")</f>
        <v/>
      </c>
      <c r="E304" s="24" t="str">
        <f>IF(AND('Infos voyageurs'!AA294="Cambodge",'Infos voyageurs'!AC294="mars"),'Infos voyageurs'!AG294,"")</f>
        <v/>
      </c>
      <c r="F304" s="54" t="str">
        <f>IF(AND('Infos voyageurs'!AA294="Cambodge",'Infos voyageurs'!AC294="avril"),'Infos voyageurs'!AG294,"")</f>
        <v/>
      </c>
      <c r="G304" s="54" t="str">
        <f>IF(AND('Infos voyageurs'!AA294="Cambodge",'Infos voyageurs'!AC294="mai"),'Infos voyageurs'!AG294,"")</f>
        <v/>
      </c>
      <c r="H304" s="54" t="str">
        <f>IF(AND('Infos voyageurs'!AA295="Cambodge",'Infos voyageurs'!AC295="juin"),'Infos voyageurs'!AG295,"")</f>
        <v/>
      </c>
      <c r="I304" s="56" t="str">
        <f>IF(AND('Infos voyageurs'!AA294="Cambodge",'Infos voyageurs'!AC294="juillet"),'Infos voyageurs'!AG294,"")</f>
        <v/>
      </c>
      <c r="J304" s="56" t="str">
        <f>IF(AND('Infos voyageurs'!AA294="Cambodge",'Infos voyageurs'!AC294="août"),'Infos voyageurs'!AG294,"")</f>
        <v/>
      </c>
      <c r="K304" s="56" t="str">
        <f>IF(AND('Infos voyageurs'!AA294="Cambodge",'Infos voyageurs'!AC294="septembre"),'Infos voyageurs'!AG294,"")</f>
        <v/>
      </c>
      <c r="L304" s="58" t="str">
        <f>IF(AND('Infos voyageurs'!AA294="Cambodge",'Infos voyageurs'!AC294="octobre"),'Infos voyageurs'!AG294,"")</f>
        <v/>
      </c>
      <c r="M304" s="58" t="str">
        <f>IF(AND('Infos voyageurs'!AA294="Cambodge",'Infos voyageurs'!AC294="novembre"),'Infos voyageurs'!AG294,"")</f>
        <v/>
      </c>
      <c r="N304" s="58" t="str">
        <f>IF(AND('Infos voyageurs'!AA294="Cambodge",'Infos voyageurs'!AC294="décembre"),'Infos voyageurs'!AG294,"")</f>
        <v/>
      </c>
      <c r="Q304" s="14"/>
      <c r="R304" s="24" t="str">
        <f>IF('Infos voyageurs'!AA294="Cambodge",'Infos voyageurs'!AI294,"")</f>
        <v/>
      </c>
      <c r="S304" s="14"/>
      <c r="T304" s="68"/>
      <c r="U304" s="54" t="str">
        <f>IF('Infos voyageurs'!AE294="Cambodge",'Infos voyageurs'!AL294,"")</f>
        <v/>
      </c>
      <c r="V304" s="68"/>
      <c r="W304" s="69"/>
      <c r="X304" s="56" t="str">
        <f>IF('Infos voyageurs'!AA294="Cambodge",'Infos voyageurs'!AN294,"")</f>
        <v/>
      </c>
      <c r="Y304" s="69"/>
      <c r="Z304" s="70"/>
      <c r="AA304" s="58">
        <f t="shared" si="10"/>
        <v>0</v>
      </c>
      <c r="AB304" s="70"/>
    </row>
    <row r="305" spans="1:28" ht="16" customHeight="1" x14ac:dyDescent="0.2">
      <c r="A305" s="1" t="str">
        <f>IF('Infos voyageurs'!AA295="Cambodge",'Infos voyageurs'!B295,"")</f>
        <v/>
      </c>
      <c r="B305" s="61">
        <f t="shared" si="9"/>
        <v>0</v>
      </c>
      <c r="C305" s="24" t="str">
        <f>IF(AND('Infos voyageurs'!AA295="Cambodge",'Infos voyageurs'!AC295="janvier"),'Infos voyageurs'!AG295,"")</f>
        <v/>
      </c>
      <c r="D305" s="24" t="str">
        <f>IF(AND('Infos voyageurs'!AA295="Cambodge",'Infos voyageurs'!AC295="février"),'Infos voyageurs'!AG295,"")</f>
        <v/>
      </c>
      <c r="E305" s="24" t="str">
        <f>IF(AND('Infos voyageurs'!AA295="Cambodge",'Infos voyageurs'!AC295="mars"),'Infos voyageurs'!AG295,"")</f>
        <v/>
      </c>
      <c r="F305" s="54" t="str">
        <f>IF(AND('Infos voyageurs'!AA295="Cambodge",'Infos voyageurs'!AC295="avril"),'Infos voyageurs'!AG295,"")</f>
        <v/>
      </c>
      <c r="G305" s="54" t="str">
        <f>IF(AND('Infos voyageurs'!AA295="Cambodge",'Infos voyageurs'!AC295="mai"),'Infos voyageurs'!AG295,"")</f>
        <v/>
      </c>
      <c r="H305" s="54" t="str">
        <f>IF(AND('Infos voyageurs'!AA296="Cambodge",'Infos voyageurs'!AC296="juin"),'Infos voyageurs'!AG296,"")</f>
        <v/>
      </c>
      <c r="I305" s="56" t="str">
        <f>IF(AND('Infos voyageurs'!AA295="Cambodge",'Infos voyageurs'!AC295="juillet"),'Infos voyageurs'!AG295,"")</f>
        <v/>
      </c>
      <c r="J305" s="56" t="str">
        <f>IF(AND('Infos voyageurs'!AA295="Cambodge",'Infos voyageurs'!AC295="août"),'Infos voyageurs'!AG295,"")</f>
        <v/>
      </c>
      <c r="K305" s="56" t="str">
        <f>IF(AND('Infos voyageurs'!AA295="Cambodge",'Infos voyageurs'!AC295="septembre"),'Infos voyageurs'!AG295,"")</f>
        <v/>
      </c>
      <c r="L305" s="58" t="str">
        <f>IF(AND('Infos voyageurs'!AA295="Cambodge",'Infos voyageurs'!AC295="octobre"),'Infos voyageurs'!AG295,"")</f>
        <v/>
      </c>
      <c r="M305" s="58" t="str">
        <f>IF(AND('Infos voyageurs'!AA295="Cambodge",'Infos voyageurs'!AC295="novembre"),'Infos voyageurs'!AG295,"")</f>
        <v/>
      </c>
      <c r="N305" s="58" t="str">
        <f>IF(AND('Infos voyageurs'!AA295="Cambodge",'Infos voyageurs'!AC295="décembre"),'Infos voyageurs'!AG295,"")</f>
        <v/>
      </c>
      <c r="Q305" s="14"/>
      <c r="R305" s="24" t="str">
        <f>IF('Infos voyageurs'!AA295="Cambodge",'Infos voyageurs'!AI295,"")</f>
        <v/>
      </c>
      <c r="S305" s="14"/>
      <c r="T305" s="68"/>
      <c r="U305" s="54" t="str">
        <f>IF('Infos voyageurs'!AE295="Cambodge",'Infos voyageurs'!AL295,"")</f>
        <v/>
      </c>
      <c r="V305" s="68"/>
      <c r="W305" s="69"/>
      <c r="X305" s="56" t="str">
        <f>IF('Infos voyageurs'!AA295="Cambodge",'Infos voyageurs'!AN295,"")</f>
        <v/>
      </c>
      <c r="Y305" s="69"/>
      <c r="Z305" s="70"/>
      <c r="AA305" s="58">
        <f t="shared" si="10"/>
        <v>0</v>
      </c>
      <c r="AB305" s="70"/>
    </row>
    <row r="306" spans="1:28" ht="16" customHeight="1" x14ac:dyDescent="0.2">
      <c r="A306" s="1" t="str">
        <f>IF('Infos voyageurs'!AA296="Cambodge",'Infos voyageurs'!B296,"")</f>
        <v/>
      </c>
      <c r="B306" s="61">
        <f t="shared" si="9"/>
        <v>0</v>
      </c>
      <c r="C306" s="24" t="str">
        <f>IF(AND('Infos voyageurs'!AA296="Cambodge",'Infos voyageurs'!AC296="janvier"),'Infos voyageurs'!AG296,"")</f>
        <v/>
      </c>
      <c r="D306" s="24" t="str">
        <f>IF(AND('Infos voyageurs'!AA296="Cambodge",'Infos voyageurs'!AC296="février"),'Infos voyageurs'!AG296,"")</f>
        <v/>
      </c>
      <c r="E306" s="24" t="str">
        <f>IF(AND('Infos voyageurs'!AA296="Cambodge",'Infos voyageurs'!AC296="mars"),'Infos voyageurs'!AG296,"")</f>
        <v/>
      </c>
      <c r="F306" s="54" t="str">
        <f>IF(AND('Infos voyageurs'!AA296="Cambodge",'Infos voyageurs'!AC296="avril"),'Infos voyageurs'!AG296,"")</f>
        <v/>
      </c>
      <c r="G306" s="54" t="str">
        <f>IF(AND('Infos voyageurs'!AA296="Cambodge",'Infos voyageurs'!AC296="mai"),'Infos voyageurs'!AG296,"")</f>
        <v/>
      </c>
      <c r="H306" s="54" t="str">
        <f>IF(AND('Infos voyageurs'!AA297="Cambodge",'Infos voyageurs'!AC297="juin"),'Infos voyageurs'!AG297,"")</f>
        <v/>
      </c>
      <c r="I306" s="56" t="str">
        <f>IF(AND('Infos voyageurs'!AA296="Cambodge",'Infos voyageurs'!AC296="juillet"),'Infos voyageurs'!AG296,"")</f>
        <v/>
      </c>
      <c r="J306" s="56" t="str">
        <f>IF(AND('Infos voyageurs'!AA296="Cambodge",'Infos voyageurs'!AC296="août"),'Infos voyageurs'!AG296,"")</f>
        <v/>
      </c>
      <c r="K306" s="56" t="str">
        <f>IF(AND('Infos voyageurs'!AA296="Cambodge",'Infos voyageurs'!AC296="septembre"),'Infos voyageurs'!AG296,"")</f>
        <v/>
      </c>
      <c r="L306" s="58" t="str">
        <f>IF(AND('Infos voyageurs'!AA296="Cambodge",'Infos voyageurs'!AC296="octobre"),'Infos voyageurs'!AG296,"")</f>
        <v/>
      </c>
      <c r="M306" s="58" t="str">
        <f>IF(AND('Infos voyageurs'!AA296="Cambodge",'Infos voyageurs'!AC296="novembre"),'Infos voyageurs'!AG296,"")</f>
        <v/>
      </c>
      <c r="N306" s="58" t="str">
        <f>IF(AND('Infos voyageurs'!AA296="Cambodge",'Infos voyageurs'!AC296="décembre"),'Infos voyageurs'!AG296,"")</f>
        <v/>
      </c>
      <c r="Q306" s="14"/>
      <c r="R306" s="24" t="str">
        <f>IF('Infos voyageurs'!AA296="Cambodge",'Infos voyageurs'!AI296,"")</f>
        <v/>
      </c>
      <c r="S306" s="14"/>
      <c r="T306" s="68"/>
      <c r="U306" s="54" t="str">
        <f>IF('Infos voyageurs'!AE296="Cambodge",'Infos voyageurs'!AL296,"")</f>
        <v/>
      </c>
      <c r="V306" s="68"/>
      <c r="W306" s="69"/>
      <c r="X306" s="56" t="str">
        <f>IF('Infos voyageurs'!AA296="Cambodge",'Infos voyageurs'!AN296,"")</f>
        <v/>
      </c>
      <c r="Y306" s="69"/>
      <c r="Z306" s="70"/>
      <c r="AA306" s="58">
        <f t="shared" si="10"/>
        <v>0</v>
      </c>
      <c r="AB306" s="70"/>
    </row>
    <row r="307" spans="1:28" ht="16" customHeight="1" x14ac:dyDescent="0.2">
      <c r="A307" s="1" t="str">
        <f>IF('Infos voyageurs'!AA297="Cambodge",'Infos voyageurs'!B297,"")</f>
        <v/>
      </c>
      <c r="B307" s="61">
        <f t="shared" si="9"/>
        <v>0</v>
      </c>
      <c r="C307" s="24" t="str">
        <f>IF(AND('Infos voyageurs'!AA297="Cambodge",'Infos voyageurs'!AC297="janvier"),'Infos voyageurs'!AG297,"")</f>
        <v/>
      </c>
      <c r="D307" s="24" t="str">
        <f>IF(AND('Infos voyageurs'!AA297="Cambodge",'Infos voyageurs'!AC297="février"),'Infos voyageurs'!AG297,"")</f>
        <v/>
      </c>
      <c r="E307" s="24" t="str">
        <f>IF(AND('Infos voyageurs'!AA297="Cambodge",'Infos voyageurs'!AC297="mars"),'Infos voyageurs'!AG297,"")</f>
        <v/>
      </c>
      <c r="F307" s="54" t="str">
        <f>IF(AND('Infos voyageurs'!AA297="Cambodge",'Infos voyageurs'!AC297="avril"),'Infos voyageurs'!AG297,"")</f>
        <v/>
      </c>
      <c r="G307" s="54" t="str">
        <f>IF(AND('Infos voyageurs'!AA297="Cambodge",'Infos voyageurs'!AC297="mai"),'Infos voyageurs'!AG297,"")</f>
        <v/>
      </c>
      <c r="H307" s="54" t="str">
        <f>IF(AND('Infos voyageurs'!AA298="Cambodge",'Infos voyageurs'!AC298="juin"),'Infos voyageurs'!AG298,"")</f>
        <v/>
      </c>
      <c r="I307" s="56" t="str">
        <f>IF(AND('Infos voyageurs'!AA297="Cambodge",'Infos voyageurs'!AC297="juillet"),'Infos voyageurs'!AG297,"")</f>
        <v/>
      </c>
      <c r="J307" s="56" t="str">
        <f>IF(AND('Infos voyageurs'!AA297="Cambodge",'Infos voyageurs'!AC297="août"),'Infos voyageurs'!AG297,"")</f>
        <v/>
      </c>
      <c r="K307" s="56" t="str">
        <f>IF(AND('Infos voyageurs'!AA297="Cambodge",'Infos voyageurs'!AC297="septembre"),'Infos voyageurs'!AG297,"")</f>
        <v/>
      </c>
      <c r="L307" s="58" t="str">
        <f>IF(AND('Infos voyageurs'!AA297="Cambodge",'Infos voyageurs'!AC297="octobre"),'Infos voyageurs'!AG297,"")</f>
        <v/>
      </c>
      <c r="M307" s="58" t="str">
        <f>IF(AND('Infos voyageurs'!AA297="Cambodge",'Infos voyageurs'!AC297="novembre"),'Infos voyageurs'!AG297,"")</f>
        <v/>
      </c>
      <c r="N307" s="58" t="str">
        <f>IF(AND('Infos voyageurs'!AA297="Cambodge",'Infos voyageurs'!AC297="décembre"),'Infos voyageurs'!AG297,"")</f>
        <v/>
      </c>
      <c r="Q307" s="14"/>
      <c r="R307" s="24" t="str">
        <f>IF('Infos voyageurs'!AA297="Cambodge",'Infos voyageurs'!AI297,"")</f>
        <v/>
      </c>
      <c r="S307" s="14"/>
      <c r="T307" s="68"/>
      <c r="U307" s="54" t="str">
        <f>IF('Infos voyageurs'!AE297="Cambodge",'Infos voyageurs'!AL297,"")</f>
        <v/>
      </c>
      <c r="V307" s="68"/>
      <c r="W307" s="69"/>
      <c r="X307" s="56" t="str">
        <f>IF('Infos voyageurs'!AA297="Cambodge",'Infos voyageurs'!AN297,"")</f>
        <v/>
      </c>
      <c r="Y307" s="69"/>
      <c r="Z307" s="70"/>
      <c r="AA307" s="58">
        <f t="shared" si="10"/>
        <v>0</v>
      </c>
      <c r="AB307" s="70"/>
    </row>
    <row r="308" spans="1:28" ht="16" customHeight="1" x14ac:dyDescent="0.2">
      <c r="A308" s="1" t="str">
        <f>IF('Infos voyageurs'!AA298="Cambodge",'Infos voyageurs'!B298,"")</f>
        <v/>
      </c>
      <c r="B308" s="61">
        <f t="shared" si="9"/>
        <v>0</v>
      </c>
      <c r="C308" s="24" t="str">
        <f>IF(AND('Infos voyageurs'!AA298="Cambodge",'Infos voyageurs'!AC298="janvier"),'Infos voyageurs'!AG298,"")</f>
        <v/>
      </c>
      <c r="D308" s="24" t="str">
        <f>IF(AND('Infos voyageurs'!AA298="Cambodge",'Infos voyageurs'!AC298="février"),'Infos voyageurs'!AG298,"")</f>
        <v/>
      </c>
      <c r="E308" s="24" t="str">
        <f>IF(AND('Infos voyageurs'!AA298="Cambodge",'Infos voyageurs'!AC298="mars"),'Infos voyageurs'!AG298,"")</f>
        <v/>
      </c>
      <c r="F308" s="54" t="str">
        <f>IF(AND('Infos voyageurs'!AA298="Cambodge",'Infos voyageurs'!AC298="avril"),'Infos voyageurs'!AG298,"")</f>
        <v/>
      </c>
      <c r="G308" s="54" t="str">
        <f>IF(AND('Infos voyageurs'!AA298="Cambodge",'Infos voyageurs'!AC298="mai"),'Infos voyageurs'!AG298,"")</f>
        <v/>
      </c>
      <c r="H308" s="54" t="str">
        <f>IF(AND('Infos voyageurs'!AA299="Cambodge",'Infos voyageurs'!AC299="juin"),'Infos voyageurs'!AG299,"")</f>
        <v/>
      </c>
      <c r="I308" s="56" t="str">
        <f>IF(AND('Infos voyageurs'!AA298="Cambodge",'Infos voyageurs'!AC298="juillet"),'Infos voyageurs'!AG298,"")</f>
        <v/>
      </c>
      <c r="J308" s="56" t="str">
        <f>IF(AND('Infos voyageurs'!AA298="Cambodge",'Infos voyageurs'!AC298="août"),'Infos voyageurs'!AG298,"")</f>
        <v/>
      </c>
      <c r="K308" s="56" t="str">
        <f>IF(AND('Infos voyageurs'!AA298="Cambodge",'Infos voyageurs'!AC298="septembre"),'Infos voyageurs'!AG298,"")</f>
        <v/>
      </c>
      <c r="L308" s="58" t="str">
        <f>IF(AND('Infos voyageurs'!AA298="Cambodge",'Infos voyageurs'!AC298="octobre"),'Infos voyageurs'!AG298,"")</f>
        <v/>
      </c>
      <c r="M308" s="58" t="str">
        <f>IF(AND('Infos voyageurs'!AA298="Cambodge",'Infos voyageurs'!AC298="novembre"),'Infos voyageurs'!AG298,"")</f>
        <v/>
      </c>
      <c r="N308" s="58" t="str">
        <f>IF(AND('Infos voyageurs'!AA298="Cambodge",'Infos voyageurs'!AC298="décembre"),'Infos voyageurs'!AG298,"")</f>
        <v/>
      </c>
      <c r="Q308" s="14"/>
      <c r="R308" s="24" t="str">
        <f>IF('Infos voyageurs'!AA298="Cambodge",'Infos voyageurs'!AI298,"")</f>
        <v/>
      </c>
      <c r="S308" s="14"/>
      <c r="T308" s="68"/>
      <c r="U308" s="54" t="str">
        <f>IF('Infos voyageurs'!AE298="Cambodge",'Infos voyageurs'!AL298,"")</f>
        <v/>
      </c>
      <c r="V308" s="68"/>
      <c r="W308" s="69"/>
      <c r="X308" s="56" t="str">
        <f>IF('Infos voyageurs'!AA298="Cambodge",'Infos voyageurs'!AN298,"")</f>
        <v/>
      </c>
      <c r="Y308" s="69"/>
      <c r="Z308" s="70"/>
      <c r="AA308" s="58">
        <f t="shared" si="10"/>
        <v>0</v>
      </c>
      <c r="AB308" s="70"/>
    </row>
    <row r="309" spans="1:28" ht="16" customHeight="1" x14ac:dyDescent="0.2">
      <c r="A309" s="1" t="str">
        <f>IF('Infos voyageurs'!AA299="Cambodge",'Infos voyageurs'!B299,"")</f>
        <v/>
      </c>
      <c r="B309" s="61">
        <f t="shared" si="9"/>
        <v>0</v>
      </c>
      <c r="C309" s="24" t="str">
        <f>IF(AND('Infos voyageurs'!AA299="Cambodge",'Infos voyageurs'!AC299="janvier"),'Infos voyageurs'!AG299,"")</f>
        <v/>
      </c>
      <c r="D309" s="24" t="str">
        <f>IF(AND('Infos voyageurs'!AA299="Cambodge",'Infos voyageurs'!AC299="février"),'Infos voyageurs'!AG299,"")</f>
        <v/>
      </c>
      <c r="E309" s="24" t="str">
        <f>IF(AND('Infos voyageurs'!AA299="Cambodge",'Infos voyageurs'!AC299="mars"),'Infos voyageurs'!AG299,"")</f>
        <v/>
      </c>
      <c r="F309" s="54" t="str">
        <f>IF(AND('Infos voyageurs'!AA299="Cambodge",'Infos voyageurs'!AC299="avril"),'Infos voyageurs'!AG299,"")</f>
        <v/>
      </c>
      <c r="G309" s="54" t="str">
        <f>IF(AND('Infos voyageurs'!AA299="Cambodge",'Infos voyageurs'!AC299="mai"),'Infos voyageurs'!AG299,"")</f>
        <v/>
      </c>
      <c r="H309" s="54" t="str">
        <f>IF(AND('Infos voyageurs'!AA300="Cambodge",'Infos voyageurs'!AC300="juin"),'Infos voyageurs'!AG300,"")</f>
        <v/>
      </c>
      <c r="I309" s="56" t="str">
        <f>IF(AND('Infos voyageurs'!AA299="Cambodge",'Infos voyageurs'!AC299="juillet"),'Infos voyageurs'!AG299,"")</f>
        <v/>
      </c>
      <c r="J309" s="56" t="str">
        <f>IF(AND('Infos voyageurs'!AA299="Cambodge",'Infos voyageurs'!AC299="août"),'Infos voyageurs'!AG299,"")</f>
        <v/>
      </c>
      <c r="K309" s="56" t="str">
        <f>IF(AND('Infos voyageurs'!AA299="Cambodge",'Infos voyageurs'!AC299="septembre"),'Infos voyageurs'!AG299,"")</f>
        <v/>
      </c>
      <c r="L309" s="58" t="str">
        <f>IF(AND('Infos voyageurs'!AA299="Cambodge",'Infos voyageurs'!AC299="octobre"),'Infos voyageurs'!AG299,"")</f>
        <v/>
      </c>
      <c r="M309" s="58" t="str">
        <f>IF(AND('Infos voyageurs'!AA299="Cambodge",'Infos voyageurs'!AC299="novembre"),'Infos voyageurs'!AG299,"")</f>
        <v/>
      </c>
      <c r="N309" s="58" t="str">
        <f>IF(AND('Infos voyageurs'!AA299="Cambodge",'Infos voyageurs'!AC299="décembre"),'Infos voyageurs'!AG299,"")</f>
        <v/>
      </c>
      <c r="Q309" s="14"/>
      <c r="R309" s="24" t="str">
        <f>IF('Infos voyageurs'!AA299="Cambodge",'Infos voyageurs'!AI299,"")</f>
        <v/>
      </c>
      <c r="S309" s="14"/>
      <c r="T309" s="68"/>
      <c r="U309" s="54" t="str">
        <f>IF('Infos voyageurs'!AE299="Cambodge",'Infos voyageurs'!AL299,"")</f>
        <v/>
      </c>
      <c r="V309" s="68"/>
      <c r="W309" s="69"/>
      <c r="X309" s="56" t="str">
        <f>IF('Infos voyageurs'!AA299="Cambodge",'Infos voyageurs'!AN299,"")</f>
        <v/>
      </c>
      <c r="Y309" s="69"/>
      <c r="Z309" s="70"/>
      <c r="AA309" s="58">
        <f t="shared" si="10"/>
        <v>0</v>
      </c>
      <c r="AB309" s="70"/>
    </row>
    <row r="310" spans="1:28" ht="16" customHeight="1" x14ac:dyDescent="0.2">
      <c r="A310" s="1" t="str">
        <f>IF('Infos voyageurs'!AA300="Cambodge",'Infos voyageurs'!B300,"")</f>
        <v/>
      </c>
      <c r="B310" s="61">
        <f t="shared" si="9"/>
        <v>0</v>
      </c>
      <c r="C310" s="24" t="str">
        <f>IF(AND('Infos voyageurs'!AA300="Cambodge",'Infos voyageurs'!AC300="janvier"),'Infos voyageurs'!AG300,"")</f>
        <v/>
      </c>
      <c r="D310" s="24" t="str">
        <f>IF(AND('Infos voyageurs'!AA300="Cambodge",'Infos voyageurs'!AC300="février"),'Infos voyageurs'!AG300,"")</f>
        <v/>
      </c>
      <c r="E310" s="24" t="str">
        <f>IF(AND('Infos voyageurs'!AA300="Cambodge",'Infos voyageurs'!AC300="mars"),'Infos voyageurs'!AG300,"")</f>
        <v/>
      </c>
      <c r="F310" s="54" t="str">
        <f>IF(AND('Infos voyageurs'!AA300="Cambodge",'Infos voyageurs'!AC300="avril"),'Infos voyageurs'!AG300,"")</f>
        <v/>
      </c>
      <c r="G310" s="54" t="str">
        <f>IF(AND('Infos voyageurs'!AA300="Cambodge",'Infos voyageurs'!AC300="mai"),'Infos voyageurs'!AG300,"")</f>
        <v/>
      </c>
      <c r="H310" s="54" t="str">
        <f>IF(AND('Infos voyageurs'!AA301="Cambodge",'Infos voyageurs'!AC301="juin"),'Infos voyageurs'!AG301,"")</f>
        <v/>
      </c>
      <c r="I310" s="56" t="str">
        <f>IF(AND('Infos voyageurs'!AA300="Cambodge",'Infos voyageurs'!AC300="juillet"),'Infos voyageurs'!AG300,"")</f>
        <v/>
      </c>
      <c r="J310" s="56" t="str">
        <f>IF(AND('Infos voyageurs'!AA300="Cambodge",'Infos voyageurs'!AC300="août"),'Infos voyageurs'!AG300,"")</f>
        <v/>
      </c>
      <c r="K310" s="56" t="str">
        <f>IF(AND('Infos voyageurs'!AA300="Cambodge",'Infos voyageurs'!AC300="septembre"),'Infos voyageurs'!AG300,"")</f>
        <v/>
      </c>
      <c r="L310" s="58" t="str">
        <f>IF(AND('Infos voyageurs'!AA300="Cambodge",'Infos voyageurs'!AC300="octobre"),'Infos voyageurs'!AG300,"")</f>
        <v/>
      </c>
      <c r="M310" s="58" t="str">
        <f>IF(AND('Infos voyageurs'!AA300="Cambodge",'Infos voyageurs'!AC300="novembre"),'Infos voyageurs'!AG300,"")</f>
        <v/>
      </c>
      <c r="N310" s="58" t="str">
        <f>IF(AND('Infos voyageurs'!AA300="Cambodge",'Infos voyageurs'!AC300="décembre"),'Infos voyageurs'!AG300,"")</f>
        <v/>
      </c>
      <c r="Q310" s="14"/>
      <c r="R310" s="24" t="str">
        <f>IF('Infos voyageurs'!AA300="Cambodge",'Infos voyageurs'!AI300,"")</f>
        <v/>
      </c>
      <c r="S310" s="14"/>
      <c r="T310" s="68"/>
      <c r="U310" s="54" t="str">
        <f>IF('Infos voyageurs'!AE300="Cambodge",'Infos voyageurs'!AL300,"")</f>
        <v/>
      </c>
      <c r="V310" s="68"/>
      <c r="W310" s="69"/>
      <c r="X310" s="56" t="str">
        <f>IF('Infos voyageurs'!AA300="Cambodge",'Infos voyageurs'!AN300,"")</f>
        <v/>
      </c>
      <c r="Y310" s="69"/>
      <c r="Z310" s="70"/>
      <c r="AA310" s="58">
        <f t="shared" si="10"/>
        <v>0</v>
      </c>
      <c r="AB310" s="70"/>
    </row>
    <row r="311" spans="1:28" ht="16" customHeight="1" x14ac:dyDescent="0.2">
      <c r="A311" s="1" t="str">
        <f>IF('Infos voyageurs'!AA301="Cambodge",'Infos voyageurs'!B301,"")</f>
        <v/>
      </c>
      <c r="B311" s="61">
        <f t="shared" si="9"/>
        <v>0</v>
      </c>
      <c r="C311" s="24" t="str">
        <f>IF(AND('Infos voyageurs'!AA301="Cambodge",'Infos voyageurs'!AC301="janvier"),'Infos voyageurs'!AG301,"")</f>
        <v/>
      </c>
      <c r="D311" s="24" t="str">
        <f>IF(AND('Infos voyageurs'!AA301="Cambodge",'Infos voyageurs'!AC301="février"),'Infos voyageurs'!AG301,"")</f>
        <v/>
      </c>
      <c r="E311" s="24" t="str">
        <f>IF(AND('Infos voyageurs'!AA301="Cambodge",'Infos voyageurs'!AC301="mars"),'Infos voyageurs'!AG301,"")</f>
        <v/>
      </c>
      <c r="F311" s="54" t="str">
        <f>IF(AND('Infos voyageurs'!AA301="Cambodge",'Infos voyageurs'!AC301="avril"),'Infos voyageurs'!AG301,"")</f>
        <v/>
      </c>
      <c r="G311" s="54" t="str">
        <f>IF(AND('Infos voyageurs'!AA301="Cambodge",'Infos voyageurs'!AC301="mai"),'Infos voyageurs'!AG301,"")</f>
        <v/>
      </c>
      <c r="H311" s="54" t="str">
        <f>IF(AND('Infos voyageurs'!AA302="Cambodge",'Infos voyageurs'!AC302="juin"),'Infos voyageurs'!AG302,"")</f>
        <v/>
      </c>
      <c r="I311" s="56" t="str">
        <f>IF(AND('Infos voyageurs'!AA301="Cambodge",'Infos voyageurs'!AC301="juillet"),'Infos voyageurs'!AG301,"")</f>
        <v/>
      </c>
      <c r="J311" s="56" t="str">
        <f>IF(AND('Infos voyageurs'!AA301="Cambodge",'Infos voyageurs'!AC301="août"),'Infos voyageurs'!AG301,"")</f>
        <v/>
      </c>
      <c r="K311" s="56" t="str">
        <f>IF(AND('Infos voyageurs'!AA301="Cambodge",'Infos voyageurs'!AC301="septembre"),'Infos voyageurs'!AG301,"")</f>
        <v/>
      </c>
      <c r="L311" s="58" t="str">
        <f>IF(AND('Infos voyageurs'!AA301="Cambodge",'Infos voyageurs'!AC301="octobre"),'Infos voyageurs'!AG301,"")</f>
        <v/>
      </c>
      <c r="M311" s="58" t="str">
        <f>IF(AND('Infos voyageurs'!AA301="Cambodge",'Infos voyageurs'!AC301="novembre"),'Infos voyageurs'!AG301,"")</f>
        <v/>
      </c>
      <c r="N311" s="58" t="str">
        <f>IF(AND('Infos voyageurs'!AA301="Cambodge",'Infos voyageurs'!AC301="décembre"),'Infos voyageurs'!AG301,"")</f>
        <v/>
      </c>
      <c r="Q311" s="14"/>
      <c r="R311" s="24" t="str">
        <f>IF('Infos voyageurs'!AA301="Cambodge",'Infos voyageurs'!AI301,"")</f>
        <v/>
      </c>
      <c r="S311" s="14"/>
      <c r="T311" s="68"/>
      <c r="U311" s="54" t="str">
        <f>IF('Infos voyageurs'!AE301="Cambodge",'Infos voyageurs'!AL301,"")</f>
        <v/>
      </c>
      <c r="V311" s="68"/>
      <c r="W311" s="69"/>
      <c r="X311" s="56" t="str">
        <f>IF('Infos voyageurs'!AA301="Cambodge",'Infos voyageurs'!AN301,"")</f>
        <v/>
      </c>
      <c r="Y311" s="69"/>
      <c r="Z311" s="70"/>
      <c r="AA311" s="58">
        <f t="shared" si="10"/>
        <v>0</v>
      </c>
      <c r="AB311" s="70"/>
    </row>
    <row r="312" spans="1:28" ht="16" customHeight="1" x14ac:dyDescent="0.2">
      <c r="A312" s="1" t="str">
        <f>IF('Infos voyageurs'!AA302="Cambodge",'Infos voyageurs'!B302,"")</f>
        <v/>
      </c>
      <c r="B312" s="61">
        <f t="shared" si="9"/>
        <v>0</v>
      </c>
      <c r="C312" s="24" t="str">
        <f>IF(AND('Infos voyageurs'!AA302="Cambodge",'Infos voyageurs'!AC302="janvier"),'Infos voyageurs'!AG302,"")</f>
        <v/>
      </c>
      <c r="D312" s="24" t="str">
        <f>IF(AND('Infos voyageurs'!AA302="Cambodge",'Infos voyageurs'!AC302="février"),'Infos voyageurs'!AG302,"")</f>
        <v/>
      </c>
      <c r="E312" s="24" t="str">
        <f>IF(AND('Infos voyageurs'!AA302="Cambodge",'Infos voyageurs'!AC302="mars"),'Infos voyageurs'!AG302,"")</f>
        <v/>
      </c>
      <c r="F312" s="54" t="str">
        <f>IF(AND('Infos voyageurs'!AA302="Cambodge",'Infos voyageurs'!AC302="avril"),'Infos voyageurs'!AG302,"")</f>
        <v/>
      </c>
      <c r="G312" s="54" t="str">
        <f>IF(AND('Infos voyageurs'!AA302="Cambodge",'Infos voyageurs'!AC302="mai"),'Infos voyageurs'!AG302,"")</f>
        <v/>
      </c>
      <c r="H312" s="54" t="str">
        <f>IF(AND('Infos voyageurs'!AA303="Cambodge",'Infos voyageurs'!AC303="juin"),'Infos voyageurs'!AG303,"")</f>
        <v/>
      </c>
      <c r="I312" s="56" t="str">
        <f>IF(AND('Infos voyageurs'!AA302="Cambodge",'Infos voyageurs'!AC302="juillet"),'Infos voyageurs'!AG302,"")</f>
        <v/>
      </c>
      <c r="J312" s="56" t="str">
        <f>IF(AND('Infos voyageurs'!AA302="Cambodge",'Infos voyageurs'!AC302="août"),'Infos voyageurs'!AG302,"")</f>
        <v/>
      </c>
      <c r="K312" s="56" t="str">
        <f>IF(AND('Infos voyageurs'!AA302="Cambodge",'Infos voyageurs'!AC302="septembre"),'Infos voyageurs'!AG302,"")</f>
        <v/>
      </c>
      <c r="L312" s="58" t="str">
        <f>IF(AND('Infos voyageurs'!AA302="Cambodge",'Infos voyageurs'!AC302="octobre"),'Infos voyageurs'!AG302,"")</f>
        <v/>
      </c>
      <c r="M312" s="58" t="str">
        <f>IF(AND('Infos voyageurs'!AA302="Cambodge",'Infos voyageurs'!AC302="novembre"),'Infos voyageurs'!AG302,"")</f>
        <v/>
      </c>
      <c r="N312" s="58" t="str">
        <f>IF(AND('Infos voyageurs'!AA302="Cambodge",'Infos voyageurs'!AC302="décembre"),'Infos voyageurs'!AG302,"")</f>
        <v/>
      </c>
      <c r="Q312" s="14"/>
      <c r="R312" s="24" t="str">
        <f>IF('Infos voyageurs'!AA302="Cambodge",'Infos voyageurs'!AI302,"")</f>
        <v/>
      </c>
      <c r="S312" s="14"/>
      <c r="T312" s="68"/>
      <c r="U312" s="54" t="str">
        <f>IF('Infos voyageurs'!AE302="Cambodge",'Infos voyageurs'!AL302,"")</f>
        <v/>
      </c>
      <c r="V312" s="68"/>
      <c r="W312" s="69"/>
      <c r="X312" s="56" t="str">
        <f>IF('Infos voyageurs'!AA302="Cambodge",'Infos voyageurs'!AN302,"")</f>
        <v/>
      </c>
      <c r="Y312" s="69"/>
      <c r="Z312" s="70"/>
      <c r="AA312" s="58">
        <f t="shared" si="10"/>
        <v>0</v>
      </c>
      <c r="AB312" s="70"/>
    </row>
    <row r="313" spans="1:28" ht="16" customHeight="1" x14ac:dyDescent="0.2">
      <c r="A313" s="1" t="str">
        <f>IF('Infos voyageurs'!AA303="Cambodge",'Infos voyageurs'!B303,"")</f>
        <v/>
      </c>
      <c r="B313" s="61">
        <f t="shared" si="9"/>
        <v>0</v>
      </c>
      <c r="C313" s="24" t="str">
        <f>IF(AND('Infos voyageurs'!AA303="Cambodge",'Infos voyageurs'!AC303="janvier"),'Infos voyageurs'!AG303,"")</f>
        <v/>
      </c>
      <c r="D313" s="24" t="str">
        <f>IF(AND('Infos voyageurs'!AA303="Cambodge",'Infos voyageurs'!AC303="février"),'Infos voyageurs'!AG303,"")</f>
        <v/>
      </c>
      <c r="E313" s="24" t="str">
        <f>IF(AND('Infos voyageurs'!AA303="Cambodge",'Infos voyageurs'!AC303="mars"),'Infos voyageurs'!AG303,"")</f>
        <v/>
      </c>
      <c r="F313" s="54" t="str">
        <f>IF(AND('Infos voyageurs'!AA303="Cambodge",'Infos voyageurs'!AC303="avril"),'Infos voyageurs'!AG303,"")</f>
        <v/>
      </c>
      <c r="G313" s="54" t="str">
        <f>IF(AND('Infos voyageurs'!AA303="Cambodge",'Infos voyageurs'!AC303="mai"),'Infos voyageurs'!AG303,"")</f>
        <v/>
      </c>
      <c r="H313" s="54" t="str">
        <f>IF(AND('Infos voyageurs'!AA304="Cambodge",'Infos voyageurs'!AC304="juin"),'Infos voyageurs'!AG304,"")</f>
        <v/>
      </c>
      <c r="I313" s="56" t="str">
        <f>IF(AND('Infos voyageurs'!AA303="Cambodge",'Infos voyageurs'!AC303="juillet"),'Infos voyageurs'!AG303,"")</f>
        <v/>
      </c>
      <c r="J313" s="56" t="str">
        <f>IF(AND('Infos voyageurs'!AA303="Cambodge",'Infos voyageurs'!AC303="août"),'Infos voyageurs'!AG303,"")</f>
        <v/>
      </c>
      <c r="K313" s="56" t="str">
        <f>IF(AND('Infos voyageurs'!AA303="Cambodge",'Infos voyageurs'!AC303="septembre"),'Infos voyageurs'!AG303,"")</f>
        <v/>
      </c>
      <c r="L313" s="58" t="str">
        <f>IF(AND('Infos voyageurs'!AA303="Cambodge",'Infos voyageurs'!AC303="octobre"),'Infos voyageurs'!AG303,"")</f>
        <v/>
      </c>
      <c r="M313" s="58" t="str">
        <f>IF(AND('Infos voyageurs'!AA303="Cambodge",'Infos voyageurs'!AC303="novembre"),'Infos voyageurs'!AG303,"")</f>
        <v/>
      </c>
      <c r="N313" s="58" t="str">
        <f>IF(AND('Infos voyageurs'!AA303="Cambodge",'Infos voyageurs'!AC303="décembre"),'Infos voyageurs'!AG303,"")</f>
        <v/>
      </c>
      <c r="Q313" s="14"/>
      <c r="R313" s="24" t="str">
        <f>IF('Infos voyageurs'!AA303="Cambodge",'Infos voyageurs'!AI303,"")</f>
        <v/>
      </c>
      <c r="S313" s="14"/>
      <c r="T313" s="68"/>
      <c r="U313" s="54" t="str">
        <f>IF('Infos voyageurs'!AE303="Cambodge",'Infos voyageurs'!AL303,"")</f>
        <v/>
      </c>
      <c r="V313" s="68"/>
      <c r="W313" s="69"/>
      <c r="X313" s="56" t="str">
        <f>IF('Infos voyageurs'!AA303="Cambodge",'Infos voyageurs'!AN303,"")</f>
        <v/>
      </c>
      <c r="Y313" s="69"/>
      <c r="Z313" s="70"/>
      <c r="AA313" s="58">
        <f t="shared" si="10"/>
        <v>0</v>
      </c>
      <c r="AB313" s="70"/>
    </row>
    <row r="314" spans="1:28" ht="16" customHeight="1" x14ac:dyDescent="0.2">
      <c r="A314" s="1" t="str">
        <f>IF('Infos voyageurs'!AA304="Cambodge",'Infos voyageurs'!B304,"")</f>
        <v/>
      </c>
      <c r="B314" s="61">
        <f t="shared" si="9"/>
        <v>0</v>
      </c>
      <c r="C314" s="24" t="str">
        <f>IF(AND('Infos voyageurs'!AA304="Cambodge",'Infos voyageurs'!AC304="janvier"),'Infos voyageurs'!AG304,"")</f>
        <v/>
      </c>
      <c r="D314" s="24" t="str">
        <f>IF(AND('Infos voyageurs'!AA304="Cambodge",'Infos voyageurs'!AC304="février"),'Infos voyageurs'!AG304,"")</f>
        <v/>
      </c>
      <c r="E314" s="24" t="str">
        <f>IF(AND('Infos voyageurs'!AA304="Cambodge",'Infos voyageurs'!AC304="mars"),'Infos voyageurs'!AG304,"")</f>
        <v/>
      </c>
      <c r="F314" s="54" t="str">
        <f>IF(AND('Infos voyageurs'!AA304="Cambodge",'Infos voyageurs'!AC304="avril"),'Infos voyageurs'!AG304,"")</f>
        <v/>
      </c>
      <c r="G314" s="54" t="str">
        <f>IF(AND('Infos voyageurs'!AA304="Cambodge",'Infos voyageurs'!AC304="mai"),'Infos voyageurs'!AG304,"")</f>
        <v/>
      </c>
      <c r="H314" s="54" t="str">
        <f>IF(AND('Infos voyageurs'!AA305="Cambodge",'Infos voyageurs'!AC305="juin"),'Infos voyageurs'!AG305,"")</f>
        <v/>
      </c>
      <c r="I314" s="56" t="str">
        <f>IF(AND('Infos voyageurs'!AA304="Cambodge",'Infos voyageurs'!AC304="juillet"),'Infos voyageurs'!AG304,"")</f>
        <v/>
      </c>
      <c r="J314" s="56" t="str">
        <f>IF(AND('Infos voyageurs'!AA304="Cambodge",'Infos voyageurs'!AC304="août"),'Infos voyageurs'!AG304,"")</f>
        <v/>
      </c>
      <c r="K314" s="56" t="str">
        <f>IF(AND('Infos voyageurs'!AA304="Cambodge",'Infos voyageurs'!AC304="septembre"),'Infos voyageurs'!AG304,"")</f>
        <v/>
      </c>
      <c r="L314" s="58" t="str">
        <f>IF(AND('Infos voyageurs'!AA304="Cambodge",'Infos voyageurs'!AC304="octobre"),'Infos voyageurs'!AG304,"")</f>
        <v/>
      </c>
      <c r="M314" s="58" t="str">
        <f>IF(AND('Infos voyageurs'!AA304="Cambodge",'Infos voyageurs'!AC304="novembre"),'Infos voyageurs'!AG304,"")</f>
        <v/>
      </c>
      <c r="N314" s="58" t="str">
        <f>IF(AND('Infos voyageurs'!AA304="Cambodge",'Infos voyageurs'!AC304="décembre"),'Infos voyageurs'!AG304,"")</f>
        <v/>
      </c>
      <c r="Q314" s="14"/>
      <c r="R314" s="24" t="str">
        <f>IF('Infos voyageurs'!AA304="Cambodge",'Infos voyageurs'!AI304,"")</f>
        <v/>
      </c>
      <c r="S314" s="14"/>
      <c r="T314" s="68"/>
      <c r="U314" s="54" t="str">
        <f>IF('Infos voyageurs'!AE304="Cambodge",'Infos voyageurs'!AL304,"")</f>
        <v/>
      </c>
      <c r="V314" s="68"/>
      <c r="W314" s="69"/>
      <c r="X314" s="56" t="str">
        <f>IF('Infos voyageurs'!AA304="Cambodge",'Infos voyageurs'!AN304,"")</f>
        <v/>
      </c>
      <c r="Y314" s="69"/>
      <c r="Z314" s="70"/>
      <c r="AA314" s="58">
        <f t="shared" si="10"/>
        <v>0</v>
      </c>
      <c r="AB314" s="70"/>
    </row>
    <row r="315" spans="1:28" ht="16" customHeight="1" x14ac:dyDescent="0.2">
      <c r="A315" s="1" t="str">
        <f>IF('Infos voyageurs'!AA305="Cambodge",'Infos voyageurs'!B305,"")</f>
        <v/>
      </c>
      <c r="B315" s="61">
        <f t="shared" si="9"/>
        <v>0</v>
      </c>
      <c r="C315" s="24" t="str">
        <f>IF(AND('Infos voyageurs'!AA305="Cambodge",'Infos voyageurs'!AC305="janvier"),'Infos voyageurs'!AG305,"")</f>
        <v/>
      </c>
      <c r="D315" s="24" t="str">
        <f>IF(AND('Infos voyageurs'!AA305="Cambodge",'Infos voyageurs'!AC305="février"),'Infos voyageurs'!AG305,"")</f>
        <v/>
      </c>
      <c r="E315" s="24" t="str">
        <f>IF(AND('Infos voyageurs'!AA305="Cambodge",'Infos voyageurs'!AC305="mars"),'Infos voyageurs'!AG305,"")</f>
        <v/>
      </c>
      <c r="F315" s="54" t="str">
        <f>IF(AND('Infos voyageurs'!AA305="Cambodge",'Infos voyageurs'!AC305="avril"),'Infos voyageurs'!AG305,"")</f>
        <v/>
      </c>
      <c r="G315" s="54" t="str">
        <f>IF(AND('Infos voyageurs'!AA305="Cambodge",'Infos voyageurs'!AC305="mai"),'Infos voyageurs'!AG305,"")</f>
        <v/>
      </c>
      <c r="H315" s="54" t="str">
        <f>IF(AND('Infos voyageurs'!AA306="Cambodge",'Infos voyageurs'!AC306="juin"),'Infos voyageurs'!AG306,"")</f>
        <v/>
      </c>
      <c r="I315" s="56" t="str">
        <f>IF(AND('Infos voyageurs'!AA305="Cambodge",'Infos voyageurs'!AC305="juillet"),'Infos voyageurs'!AG305,"")</f>
        <v/>
      </c>
      <c r="J315" s="56" t="str">
        <f>IF(AND('Infos voyageurs'!AA305="Cambodge",'Infos voyageurs'!AC305="août"),'Infos voyageurs'!AG305,"")</f>
        <v/>
      </c>
      <c r="K315" s="56" t="str">
        <f>IF(AND('Infos voyageurs'!AA305="Cambodge",'Infos voyageurs'!AC305="septembre"),'Infos voyageurs'!AG305,"")</f>
        <v/>
      </c>
      <c r="L315" s="58" t="str">
        <f>IF(AND('Infos voyageurs'!AA305="Cambodge",'Infos voyageurs'!AC305="octobre"),'Infos voyageurs'!AG305,"")</f>
        <v/>
      </c>
      <c r="M315" s="58" t="str">
        <f>IF(AND('Infos voyageurs'!AA305="Cambodge",'Infos voyageurs'!AC305="novembre"),'Infos voyageurs'!AG305,"")</f>
        <v/>
      </c>
      <c r="N315" s="58" t="str">
        <f>IF(AND('Infos voyageurs'!AA305="Cambodge",'Infos voyageurs'!AC305="décembre"),'Infos voyageurs'!AG305,"")</f>
        <v/>
      </c>
      <c r="Q315" s="14"/>
      <c r="R315" s="24" t="str">
        <f>IF('Infos voyageurs'!AA305="Cambodge",'Infos voyageurs'!AI305,"")</f>
        <v/>
      </c>
      <c r="S315" s="14"/>
      <c r="T315" s="68"/>
      <c r="U315" s="54" t="str">
        <f>IF('Infos voyageurs'!AE305="Cambodge",'Infos voyageurs'!AL305,"")</f>
        <v/>
      </c>
      <c r="V315" s="68"/>
      <c r="W315" s="69"/>
      <c r="X315" s="56" t="str">
        <f>IF('Infos voyageurs'!AA305="Cambodge",'Infos voyageurs'!AN305,"")</f>
        <v/>
      </c>
      <c r="Y315" s="69"/>
      <c r="Z315" s="70"/>
      <c r="AA315" s="58">
        <f t="shared" si="10"/>
        <v>0</v>
      </c>
      <c r="AB315" s="70"/>
    </row>
    <row r="316" spans="1:28" ht="16" customHeight="1" x14ac:dyDescent="0.2">
      <c r="A316" s="1" t="str">
        <f>IF('Infos voyageurs'!AA306="Cambodge",'Infos voyageurs'!B306,"")</f>
        <v/>
      </c>
      <c r="B316" s="61">
        <f t="shared" si="9"/>
        <v>0</v>
      </c>
      <c r="C316" s="24" t="str">
        <f>IF(AND('Infos voyageurs'!AA306="Cambodge",'Infos voyageurs'!AC306="janvier"),'Infos voyageurs'!AG306,"")</f>
        <v/>
      </c>
      <c r="D316" s="24" t="str">
        <f>IF(AND('Infos voyageurs'!AA306="Cambodge",'Infos voyageurs'!AC306="février"),'Infos voyageurs'!AG306,"")</f>
        <v/>
      </c>
      <c r="E316" s="24" t="str">
        <f>IF(AND('Infos voyageurs'!AA306="Cambodge",'Infos voyageurs'!AC306="mars"),'Infos voyageurs'!AG306,"")</f>
        <v/>
      </c>
      <c r="F316" s="54" t="str">
        <f>IF(AND('Infos voyageurs'!AA306="Cambodge",'Infos voyageurs'!AC306="avril"),'Infos voyageurs'!AG306,"")</f>
        <v/>
      </c>
      <c r="G316" s="54" t="str">
        <f>IF(AND('Infos voyageurs'!AA306="Cambodge",'Infos voyageurs'!AC306="mai"),'Infos voyageurs'!AG306,"")</f>
        <v/>
      </c>
      <c r="H316" s="54" t="str">
        <f>IF(AND('Infos voyageurs'!AA307="Cambodge",'Infos voyageurs'!AC307="juin"),'Infos voyageurs'!AG307,"")</f>
        <v/>
      </c>
      <c r="I316" s="56" t="str">
        <f>IF(AND('Infos voyageurs'!AA306="Cambodge",'Infos voyageurs'!AC306="juillet"),'Infos voyageurs'!AG306,"")</f>
        <v/>
      </c>
      <c r="J316" s="56" t="str">
        <f>IF(AND('Infos voyageurs'!AA306="Cambodge",'Infos voyageurs'!AC306="août"),'Infos voyageurs'!AG306,"")</f>
        <v/>
      </c>
      <c r="K316" s="56" t="str">
        <f>IF(AND('Infos voyageurs'!AA306="Cambodge",'Infos voyageurs'!AC306="septembre"),'Infos voyageurs'!AG306,"")</f>
        <v/>
      </c>
      <c r="L316" s="58" t="str">
        <f>IF(AND('Infos voyageurs'!AA306="Cambodge",'Infos voyageurs'!AC306="octobre"),'Infos voyageurs'!AG306,"")</f>
        <v/>
      </c>
      <c r="M316" s="58" t="str">
        <f>IF(AND('Infos voyageurs'!AA306="Cambodge",'Infos voyageurs'!AC306="novembre"),'Infos voyageurs'!AG306,"")</f>
        <v/>
      </c>
      <c r="N316" s="58" t="str">
        <f>IF(AND('Infos voyageurs'!AA306="Cambodge",'Infos voyageurs'!AC306="décembre"),'Infos voyageurs'!AG306,"")</f>
        <v/>
      </c>
      <c r="Q316" s="14"/>
      <c r="R316" s="24" t="str">
        <f>IF('Infos voyageurs'!AA306="Cambodge",'Infos voyageurs'!AI306,"")</f>
        <v/>
      </c>
      <c r="S316" s="14"/>
      <c r="T316" s="68"/>
      <c r="U316" s="54" t="str">
        <f>IF('Infos voyageurs'!AE306="Cambodge",'Infos voyageurs'!AL306,"")</f>
        <v/>
      </c>
      <c r="V316" s="68"/>
      <c r="W316" s="69"/>
      <c r="X316" s="56" t="str">
        <f>IF('Infos voyageurs'!AA306="Cambodge",'Infos voyageurs'!AN306,"")</f>
        <v/>
      </c>
      <c r="Y316" s="69"/>
      <c r="Z316" s="70"/>
      <c r="AA316" s="58">
        <f t="shared" si="10"/>
        <v>0</v>
      </c>
      <c r="AB316" s="70"/>
    </row>
    <row r="317" spans="1:28" ht="16" customHeight="1" x14ac:dyDescent="0.2">
      <c r="A317" s="1" t="str">
        <f>IF('Infos voyageurs'!AA307="Cambodge",'Infos voyageurs'!B307,"")</f>
        <v/>
      </c>
      <c r="B317" s="61">
        <f t="shared" si="9"/>
        <v>0</v>
      </c>
      <c r="C317" s="24" t="str">
        <f>IF(AND('Infos voyageurs'!AA307="Cambodge",'Infos voyageurs'!AC307="janvier"),'Infos voyageurs'!AG307,"")</f>
        <v/>
      </c>
      <c r="D317" s="24" t="str">
        <f>IF(AND('Infos voyageurs'!AA307="Cambodge",'Infos voyageurs'!AC307="février"),'Infos voyageurs'!AG307,"")</f>
        <v/>
      </c>
      <c r="E317" s="24" t="str">
        <f>IF(AND('Infos voyageurs'!AA307="Cambodge",'Infos voyageurs'!AC307="mars"),'Infos voyageurs'!AG307,"")</f>
        <v/>
      </c>
      <c r="F317" s="54" t="str">
        <f>IF(AND('Infos voyageurs'!AA307="Cambodge",'Infos voyageurs'!AC307="avril"),'Infos voyageurs'!AG307,"")</f>
        <v/>
      </c>
      <c r="G317" s="54" t="str">
        <f>IF(AND('Infos voyageurs'!AA307="Cambodge",'Infos voyageurs'!AC307="mai"),'Infos voyageurs'!AG307,"")</f>
        <v/>
      </c>
      <c r="H317" s="54" t="str">
        <f>IF(AND('Infos voyageurs'!AA308="Cambodge",'Infos voyageurs'!AC308="juin"),'Infos voyageurs'!AG308,"")</f>
        <v/>
      </c>
      <c r="I317" s="56" t="str">
        <f>IF(AND('Infos voyageurs'!AA307="Cambodge",'Infos voyageurs'!AC307="juillet"),'Infos voyageurs'!AG307,"")</f>
        <v/>
      </c>
      <c r="J317" s="56" t="str">
        <f>IF(AND('Infos voyageurs'!AA307="Cambodge",'Infos voyageurs'!AC307="août"),'Infos voyageurs'!AG307,"")</f>
        <v/>
      </c>
      <c r="K317" s="56" t="str">
        <f>IF(AND('Infos voyageurs'!AA307="Cambodge",'Infos voyageurs'!AC307="septembre"),'Infos voyageurs'!AG307,"")</f>
        <v/>
      </c>
      <c r="L317" s="58" t="str">
        <f>IF(AND('Infos voyageurs'!AA307="Cambodge",'Infos voyageurs'!AC307="octobre"),'Infos voyageurs'!AG307,"")</f>
        <v/>
      </c>
      <c r="M317" s="58" t="str">
        <f>IF(AND('Infos voyageurs'!AA307="Cambodge",'Infos voyageurs'!AC307="novembre"),'Infos voyageurs'!AG307,"")</f>
        <v/>
      </c>
      <c r="N317" s="58" t="str">
        <f>IF(AND('Infos voyageurs'!AA307="Cambodge",'Infos voyageurs'!AC307="décembre"),'Infos voyageurs'!AG307,"")</f>
        <v/>
      </c>
      <c r="Q317" s="14"/>
      <c r="R317" s="24" t="str">
        <f>IF('Infos voyageurs'!AA307="Cambodge",'Infos voyageurs'!AI307,"")</f>
        <v/>
      </c>
      <c r="S317" s="14"/>
      <c r="T317" s="68"/>
      <c r="U317" s="54" t="str">
        <f>IF('Infos voyageurs'!AE307="Cambodge",'Infos voyageurs'!AL307,"")</f>
        <v/>
      </c>
      <c r="V317" s="68"/>
      <c r="W317" s="69"/>
      <c r="X317" s="56" t="str">
        <f>IF('Infos voyageurs'!AA307="Cambodge",'Infos voyageurs'!AN307,"")</f>
        <v/>
      </c>
      <c r="Y317" s="69"/>
      <c r="Z317" s="70"/>
      <c r="AA317" s="58">
        <f t="shared" si="10"/>
        <v>0</v>
      </c>
      <c r="AB317" s="70"/>
    </row>
    <row r="318" spans="1:28" ht="16" customHeight="1" x14ac:dyDescent="0.2">
      <c r="A318" s="1" t="str">
        <f>IF('Infos voyageurs'!AA308="Cambodge",'Infos voyageurs'!B308,"")</f>
        <v/>
      </c>
      <c r="B318" s="61">
        <f t="shared" si="9"/>
        <v>0</v>
      </c>
      <c r="C318" s="24" t="str">
        <f>IF(AND('Infos voyageurs'!AA308="Cambodge",'Infos voyageurs'!AC308="janvier"),'Infos voyageurs'!AG308,"")</f>
        <v/>
      </c>
      <c r="D318" s="24" t="str">
        <f>IF(AND('Infos voyageurs'!AA308="Cambodge",'Infos voyageurs'!AC308="février"),'Infos voyageurs'!AG308,"")</f>
        <v/>
      </c>
      <c r="E318" s="24" t="str">
        <f>IF(AND('Infos voyageurs'!AA308="Cambodge",'Infos voyageurs'!AC308="mars"),'Infos voyageurs'!AG308,"")</f>
        <v/>
      </c>
      <c r="F318" s="54" t="str">
        <f>IF(AND('Infos voyageurs'!AA308="Cambodge",'Infos voyageurs'!AC308="avril"),'Infos voyageurs'!AG308,"")</f>
        <v/>
      </c>
      <c r="G318" s="54" t="str">
        <f>IF(AND('Infos voyageurs'!AA308="Cambodge",'Infos voyageurs'!AC308="mai"),'Infos voyageurs'!AG308,"")</f>
        <v/>
      </c>
      <c r="H318" s="54" t="str">
        <f>IF(AND('Infos voyageurs'!AA309="Cambodge",'Infos voyageurs'!AC309="juin"),'Infos voyageurs'!AG309,"")</f>
        <v/>
      </c>
      <c r="I318" s="56" t="str">
        <f>IF(AND('Infos voyageurs'!AA308="Cambodge",'Infos voyageurs'!AC308="juillet"),'Infos voyageurs'!AG308,"")</f>
        <v/>
      </c>
      <c r="J318" s="56" t="str">
        <f>IF(AND('Infos voyageurs'!AA308="Cambodge",'Infos voyageurs'!AC308="août"),'Infos voyageurs'!AG308,"")</f>
        <v/>
      </c>
      <c r="K318" s="56" t="str">
        <f>IF(AND('Infos voyageurs'!AA308="Cambodge",'Infos voyageurs'!AC308="septembre"),'Infos voyageurs'!AG308,"")</f>
        <v/>
      </c>
      <c r="L318" s="58" t="str">
        <f>IF(AND('Infos voyageurs'!AA308="Cambodge",'Infos voyageurs'!AC308="octobre"),'Infos voyageurs'!AG308,"")</f>
        <v/>
      </c>
      <c r="M318" s="58" t="str">
        <f>IF(AND('Infos voyageurs'!AA308="Cambodge",'Infos voyageurs'!AC308="novembre"),'Infos voyageurs'!AG308,"")</f>
        <v/>
      </c>
      <c r="N318" s="58" t="str">
        <f>IF(AND('Infos voyageurs'!AA308="Cambodge",'Infos voyageurs'!AC308="décembre"),'Infos voyageurs'!AG308,"")</f>
        <v/>
      </c>
      <c r="Q318" s="14"/>
      <c r="R318" s="24" t="str">
        <f>IF('Infos voyageurs'!AA308="Cambodge",'Infos voyageurs'!AI308,"")</f>
        <v/>
      </c>
      <c r="S318" s="14"/>
      <c r="T318" s="68"/>
      <c r="U318" s="54" t="str">
        <f>IF('Infos voyageurs'!AE308="Cambodge",'Infos voyageurs'!AL308,"")</f>
        <v/>
      </c>
      <c r="V318" s="68"/>
      <c r="W318" s="69"/>
      <c r="X318" s="56" t="str">
        <f>IF('Infos voyageurs'!AA308="Cambodge",'Infos voyageurs'!AN308,"")</f>
        <v/>
      </c>
      <c r="Y318" s="69"/>
      <c r="Z318" s="70"/>
      <c r="AA318" s="58">
        <f t="shared" si="10"/>
        <v>0</v>
      </c>
      <c r="AB318" s="70"/>
    </row>
    <row r="319" spans="1:28" ht="16" customHeight="1" x14ac:dyDescent="0.2">
      <c r="A319" s="1" t="str">
        <f>IF('Infos voyageurs'!AA309="Cambodge",'Infos voyageurs'!B309,"")</f>
        <v/>
      </c>
      <c r="B319" s="61">
        <f t="shared" si="9"/>
        <v>0</v>
      </c>
      <c r="C319" s="24" t="str">
        <f>IF(AND('Infos voyageurs'!AA309="Cambodge",'Infos voyageurs'!AC309="janvier"),'Infos voyageurs'!AG309,"")</f>
        <v/>
      </c>
      <c r="D319" s="24" t="str">
        <f>IF(AND('Infos voyageurs'!AA309="Cambodge",'Infos voyageurs'!AC309="février"),'Infos voyageurs'!AG309,"")</f>
        <v/>
      </c>
      <c r="E319" s="24" t="str">
        <f>IF(AND('Infos voyageurs'!AA309="Cambodge",'Infos voyageurs'!AC309="mars"),'Infos voyageurs'!AG309,"")</f>
        <v/>
      </c>
      <c r="F319" s="54" t="str">
        <f>IF(AND('Infos voyageurs'!AA309="Cambodge",'Infos voyageurs'!AC309="avril"),'Infos voyageurs'!AG309,"")</f>
        <v/>
      </c>
      <c r="G319" s="54" t="str">
        <f>IF(AND('Infos voyageurs'!AA309="Cambodge",'Infos voyageurs'!AC309="mai"),'Infos voyageurs'!AG309,"")</f>
        <v/>
      </c>
      <c r="H319" s="54" t="str">
        <f>IF(AND('Infos voyageurs'!AA310="Cambodge",'Infos voyageurs'!AC310="juin"),'Infos voyageurs'!AG310,"")</f>
        <v/>
      </c>
      <c r="I319" s="56" t="str">
        <f>IF(AND('Infos voyageurs'!AA309="Cambodge",'Infos voyageurs'!AC309="juillet"),'Infos voyageurs'!AG309,"")</f>
        <v/>
      </c>
      <c r="J319" s="56" t="str">
        <f>IF(AND('Infos voyageurs'!AA309="Cambodge",'Infos voyageurs'!AC309="août"),'Infos voyageurs'!AG309,"")</f>
        <v/>
      </c>
      <c r="K319" s="56" t="str">
        <f>IF(AND('Infos voyageurs'!AA309="Cambodge",'Infos voyageurs'!AC309="septembre"),'Infos voyageurs'!AG309,"")</f>
        <v/>
      </c>
      <c r="L319" s="58" t="str">
        <f>IF(AND('Infos voyageurs'!AA309="Cambodge",'Infos voyageurs'!AC309="octobre"),'Infos voyageurs'!AG309,"")</f>
        <v/>
      </c>
      <c r="M319" s="58" t="str">
        <f>IF(AND('Infos voyageurs'!AA309="Cambodge",'Infos voyageurs'!AC309="novembre"),'Infos voyageurs'!AG309,"")</f>
        <v/>
      </c>
      <c r="N319" s="58" t="str">
        <f>IF(AND('Infos voyageurs'!AA309="Cambodge",'Infos voyageurs'!AC309="décembre"),'Infos voyageurs'!AG309,"")</f>
        <v/>
      </c>
      <c r="Q319" s="14"/>
      <c r="R319" s="24" t="str">
        <f>IF('Infos voyageurs'!AA309="Cambodge",'Infos voyageurs'!AI309,"")</f>
        <v/>
      </c>
      <c r="S319" s="14"/>
      <c r="T319" s="68"/>
      <c r="U319" s="54" t="str">
        <f>IF('Infos voyageurs'!AE309="Cambodge",'Infos voyageurs'!AL309,"")</f>
        <v/>
      </c>
      <c r="V319" s="68"/>
      <c r="W319" s="69"/>
      <c r="X319" s="56" t="str">
        <f>IF('Infos voyageurs'!AA309="Cambodge",'Infos voyageurs'!AN309,"")</f>
        <v/>
      </c>
      <c r="Y319" s="69"/>
      <c r="Z319" s="70"/>
      <c r="AA319" s="58">
        <f t="shared" si="10"/>
        <v>0</v>
      </c>
      <c r="AB319" s="70"/>
    </row>
    <row r="320" spans="1:28" ht="16" customHeight="1" x14ac:dyDescent="0.2">
      <c r="A320" s="1" t="str">
        <f>IF('Infos voyageurs'!AA310="Cambodge",'Infos voyageurs'!B310,"")</f>
        <v/>
      </c>
      <c r="B320" s="61">
        <f t="shared" si="9"/>
        <v>0</v>
      </c>
      <c r="C320" s="24" t="str">
        <f>IF(AND('Infos voyageurs'!AA310="Cambodge",'Infos voyageurs'!AC310="janvier"),'Infos voyageurs'!AG310,"")</f>
        <v/>
      </c>
      <c r="D320" s="24" t="str">
        <f>IF(AND('Infos voyageurs'!AA310="Cambodge",'Infos voyageurs'!AC310="février"),'Infos voyageurs'!AG310,"")</f>
        <v/>
      </c>
      <c r="E320" s="24" t="str">
        <f>IF(AND('Infos voyageurs'!AA310="Cambodge",'Infos voyageurs'!AC310="mars"),'Infos voyageurs'!AG310,"")</f>
        <v/>
      </c>
      <c r="F320" s="54" t="str">
        <f>IF(AND('Infos voyageurs'!AA310="Cambodge",'Infos voyageurs'!AC310="avril"),'Infos voyageurs'!AG310,"")</f>
        <v/>
      </c>
      <c r="G320" s="54" t="str">
        <f>IF(AND('Infos voyageurs'!AA310="Cambodge",'Infos voyageurs'!AC310="mai"),'Infos voyageurs'!AG310,"")</f>
        <v/>
      </c>
      <c r="H320" s="54" t="str">
        <f>IF(AND('Infos voyageurs'!AA311="Cambodge",'Infos voyageurs'!AC311="juin"),'Infos voyageurs'!AG311,"")</f>
        <v/>
      </c>
      <c r="I320" s="56" t="str">
        <f>IF(AND('Infos voyageurs'!AA310="Cambodge",'Infos voyageurs'!AC310="juillet"),'Infos voyageurs'!AG310,"")</f>
        <v/>
      </c>
      <c r="J320" s="56" t="str">
        <f>IF(AND('Infos voyageurs'!AA310="Cambodge",'Infos voyageurs'!AC310="août"),'Infos voyageurs'!AG310,"")</f>
        <v/>
      </c>
      <c r="K320" s="56" t="str">
        <f>IF(AND('Infos voyageurs'!AA310="Cambodge",'Infos voyageurs'!AC310="septembre"),'Infos voyageurs'!AG310,"")</f>
        <v/>
      </c>
      <c r="L320" s="58" t="str">
        <f>IF(AND('Infos voyageurs'!AA310="Cambodge",'Infos voyageurs'!AC310="octobre"),'Infos voyageurs'!AG310,"")</f>
        <v/>
      </c>
      <c r="M320" s="58" t="str">
        <f>IF(AND('Infos voyageurs'!AA310="Cambodge",'Infos voyageurs'!AC310="novembre"),'Infos voyageurs'!AG310,"")</f>
        <v/>
      </c>
      <c r="N320" s="58" t="str">
        <f>IF(AND('Infos voyageurs'!AA310="Cambodge",'Infos voyageurs'!AC310="décembre"),'Infos voyageurs'!AG310,"")</f>
        <v/>
      </c>
      <c r="Q320" s="14"/>
      <c r="R320" s="24" t="str">
        <f>IF('Infos voyageurs'!AA310="Cambodge",'Infos voyageurs'!AI310,"")</f>
        <v/>
      </c>
      <c r="S320" s="14"/>
      <c r="T320" s="68"/>
      <c r="U320" s="54" t="str">
        <f>IF('Infos voyageurs'!AE310="Cambodge",'Infos voyageurs'!AL310,"")</f>
        <v/>
      </c>
      <c r="V320" s="68"/>
      <c r="W320" s="69"/>
      <c r="X320" s="56" t="str">
        <f>IF('Infos voyageurs'!AA310="Cambodge",'Infos voyageurs'!AN310,"")</f>
        <v/>
      </c>
      <c r="Y320" s="69"/>
      <c r="Z320" s="70"/>
      <c r="AA320" s="58">
        <f t="shared" si="10"/>
        <v>0</v>
      </c>
      <c r="AB320" s="70"/>
    </row>
    <row r="321" spans="1:28" ht="16" customHeight="1" x14ac:dyDescent="0.2">
      <c r="A321" s="1" t="str">
        <f>IF('Infos voyageurs'!AA311="Cambodge",'Infos voyageurs'!B311,"")</f>
        <v/>
      </c>
      <c r="B321" s="61">
        <f t="shared" si="9"/>
        <v>0</v>
      </c>
      <c r="C321" s="24" t="str">
        <f>IF(AND('Infos voyageurs'!AA311="Cambodge",'Infos voyageurs'!AC311="janvier"),'Infos voyageurs'!AG311,"")</f>
        <v/>
      </c>
      <c r="D321" s="24" t="str">
        <f>IF(AND('Infos voyageurs'!AA311="Cambodge",'Infos voyageurs'!AC311="février"),'Infos voyageurs'!AG311,"")</f>
        <v/>
      </c>
      <c r="E321" s="24" t="str">
        <f>IF(AND('Infos voyageurs'!AA311="Cambodge",'Infos voyageurs'!AC311="mars"),'Infos voyageurs'!AG311,"")</f>
        <v/>
      </c>
      <c r="F321" s="54" t="str">
        <f>IF(AND('Infos voyageurs'!AA311="Cambodge",'Infos voyageurs'!AC311="avril"),'Infos voyageurs'!AG311,"")</f>
        <v/>
      </c>
      <c r="G321" s="54" t="str">
        <f>IF(AND('Infos voyageurs'!AA311="Cambodge",'Infos voyageurs'!AC311="mai"),'Infos voyageurs'!AG311,"")</f>
        <v/>
      </c>
      <c r="H321" s="54" t="str">
        <f>IF(AND('Infos voyageurs'!AA312="Cambodge",'Infos voyageurs'!AC312="juin"),'Infos voyageurs'!AG312,"")</f>
        <v/>
      </c>
      <c r="I321" s="56" t="str">
        <f>IF(AND('Infos voyageurs'!AA311="Cambodge",'Infos voyageurs'!AC311="juillet"),'Infos voyageurs'!AG311,"")</f>
        <v/>
      </c>
      <c r="J321" s="56" t="str">
        <f>IF(AND('Infos voyageurs'!AA311="Cambodge",'Infos voyageurs'!AC311="août"),'Infos voyageurs'!AG311,"")</f>
        <v/>
      </c>
      <c r="K321" s="56" t="str">
        <f>IF(AND('Infos voyageurs'!AA311="Cambodge",'Infos voyageurs'!AC311="septembre"),'Infos voyageurs'!AG311,"")</f>
        <v/>
      </c>
      <c r="L321" s="58" t="str">
        <f>IF(AND('Infos voyageurs'!AA311="Cambodge",'Infos voyageurs'!AC311="octobre"),'Infos voyageurs'!AG311,"")</f>
        <v/>
      </c>
      <c r="M321" s="58" t="str">
        <f>IF(AND('Infos voyageurs'!AA311="Cambodge",'Infos voyageurs'!AC311="novembre"),'Infos voyageurs'!AG311,"")</f>
        <v/>
      </c>
      <c r="N321" s="58" t="str">
        <f>IF(AND('Infos voyageurs'!AA311="Cambodge",'Infos voyageurs'!AC311="décembre"),'Infos voyageurs'!AG311,"")</f>
        <v/>
      </c>
      <c r="Q321" s="14"/>
      <c r="R321" s="24" t="str">
        <f>IF('Infos voyageurs'!AA311="Cambodge",'Infos voyageurs'!AI311,"")</f>
        <v/>
      </c>
      <c r="S321" s="14"/>
      <c r="T321" s="68"/>
      <c r="U321" s="54" t="str">
        <f>IF('Infos voyageurs'!AE311="Cambodge",'Infos voyageurs'!AL311,"")</f>
        <v/>
      </c>
      <c r="V321" s="68"/>
      <c r="W321" s="69"/>
      <c r="X321" s="56" t="str">
        <f>IF('Infos voyageurs'!AA311="Cambodge",'Infos voyageurs'!AN311,"")</f>
        <v/>
      </c>
      <c r="Y321" s="69"/>
      <c r="Z321" s="70"/>
      <c r="AA321" s="58">
        <f t="shared" si="10"/>
        <v>0</v>
      </c>
      <c r="AB321" s="70"/>
    </row>
    <row r="322" spans="1:28" ht="16" customHeight="1" x14ac:dyDescent="0.2">
      <c r="A322" s="1" t="str">
        <f>IF('Infos voyageurs'!AA312="Cambodge",'Infos voyageurs'!B312,"")</f>
        <v/>
      </c>
      <c r="B322" s="61">
        <f t="shared" si="9"/>
        <v>0</v>
      </c>
      <c r="C322" s="24" t="str">
        <f>IF(AND('Infos voyageurs'!AA312="Cambodge",'Infos voyageurs'!AC312="janvier"),'Infos voyageurs'!AG312,"")</f>
        <v/>
      </c>
      <c r="D322" s="24" t="str">
        <f>IF(AND('Infos voyageurs'!AA312="Cambodge",'Infos voyageurs'!AC312="février"),'Infos voyageurs'!AG312,"")</f>
        <v/>
      </c>
      <c r="E322" s="24" t="str">
        <f>IF(AND('Infos voyageurs'!AA312="Cambodge",'Infos voyageurs'!AC312="mars"),'Infos voyageurs'!AG312,"")</f>
        <v/>
      </c>
      <c r="F322" s="54" t="str">
        <f>IF(AND('Infos voyageurs'!AA312="Cambodge",'Infos voyageurs'!AC312="avril"),'Infos voyageurs'!AG312,"")</f>
        <v/>
      </c>
      <c r="G322" s="54" t="str">
        <f>IF(AND('Infos voyageurs'!AA312="Cambodge",'Infos voyageurs'!AC312="mai"),'Infos voyageurs'!AG312,"")</f>
        <v/>
      </c>
      <c r="H322" s="54" t="str">
        <f>IF(AND('Infos voyageurs'!AA313="Cambodge",'Infos voyageurs'!AC313="juin"),'Infos voyageurs'!AG313,"")</f>
        <v/>
      </c>
      <c r="I322" s="56" t="str">
        <f>IF(AND('Infos voyageurs'!AA312="Cambodge",'Infos voyageurs'!AC312="juillet"),'Infos voyageurs'!AG312,"")</f>
        <v/>
      </c>
      <c r="J322" s="56" t="str">
        <f>IF(AND('Infos voyageurs'!AA312="Cambodge",'Infos voyageurs'!AC312="août"),'Infos voyageurs'!AG312,"")</f>
        <v/>
      </c>
      <c r="K322" s="56" t="str">
        <f>IF(AND('Infos voyageurs'!AA312="Cambodge",'Infos voyageurs'!AC312="septembre"),'Infos voyageurs'!AG312,"")</f>
        <v/>
      </c>
      <c r="L322" s="58" t="str">
        <f>IF(AND('Infos voyageurs'!AA312="Cambodge",'Infos voyageurs'!AC312="octobre"),'Infos voyageurs'!AG312,"")</f>
        <v/>
      </c>
      <c r="M322" s="58" t="str">
        <f>IF(AND('Infos voyageurs'!AA312="Cambodge",'Infos voyageurs'!AC312="novembre"),'Infos voyageurs'!AG312,"")</f>
        <v/>
      </c>
      <c r="N322" s="58" t="str">
        <f>IF(AND('Infos voyageurs'!AA312="Cambodge",'Infos voyageurs'!AC312="décembre"),'Infos voyageurs'!AG312,"")</f>
        <v/>
      </c>
      <c r="Q322" s="14"/>
      <c r="R322" s="24" t="str">
        <f>IF('Infos voyageurs'!AA312="Cambodge",'Infos voyageurs'!AI312,"")</f>
        <v/>
      </c>
      <c r="S322" s="14"/>
      <c r="T322" s="68"/>
      <c r="U322" s="54" t="str">
        <f>IF('Infos voyageurs'!AE312="Cambodge",'Infos voyageurs'!AL312,"")</f>
        <v/>
      </c>
      <c r="V322" s="68"/>
      <c r="W322" s="69"/>
      <c r="X322" s="56" t="str">
        <f>IF('Infos voyageurs'!AA312="Cambodge",'Infos voyageurs'!AN312,"")</f>
        <v/>
      </c>
      <c r="Y322" s="69"/>
      <c r="Z322" s="70"/>
      <c r="AA322" s="58">
        <f t="shared" si="10"/>
        <v>0</v>
      </c>
      <c r="AB322" s="70"/>
    </row>
    <row r="323" spans="1:28" ht="16" customHeight="1" x14ac:dyDescent="0.2">
      <c r="A323" s="1" t="str">
        <f>IF('Infos voyageurs'!AA313="Cambodge",'Infos voyageurs'!B313,"")</f>
        <v/>
      </c>
      <c r="B323" s="61">
        <f t="shared" si="9"/>
        <v>0</v>
      </c>
      <c r="C323" s="24" t="str">
        <f>IF(AND('Infos voyageurs'!AA313="Cambodge",'Infos voyageurs'!AC313="janvier"),'Infos voyageurs'!AG313,"")</f>
        <v/>
      </c>
      <c r="D323" s="24" t="str">
        <f>IF(AND('Infos voyageurs'!AA313="Cambodge",'Infos voyageurs'!AC313="février"),'Infos voyageurs'!AG313,"")</f>
        <v/>
      </c>
      <c r="E323" s="24" t="str">
        <f>IF(AND('Infos voyageurs'!AA313="Cambodge",'Infos voyageurs'!AC313="mars"),'Infos voyageurs'!AG313,"")</f>
        <v/>
      </c>
      <c r="F323" s="54" t="str">
        <f>IF(AND('Infos voyageurs'!AA313="Cambodge",'Infos voyageurs'!AC313="avril"),'Infos voyageurs'!AG313,"")</f>
        <v/>
      </c>
      <c r="G323" s="54" t="str">
        <f>IF(AND('Infos voyageurs'!AA313="Cambodge",'Infos voyageurs'!AC313="mai"),'Infos voyageurs'!AG313,"")</f>
        <v/>
      </c>
      <c r="H323" s="54" t="str">
        <f>IF(AND('Infos voyageurs'!AA314="Cambodge",'Infos voyageurs'!AC314="juin"),'Infos voyageurs'!AG314,"")</f>
        <v/>
      </c>
      <c r="I323" s="56" t="str">
        <f>IF(AND('Infos voyageurs'!AA313="Cambodge",'Infos voyageurs'!AC313="juillet"),'Infos voyageurs'!AG313,"")</f>
        <v/>
      </c>
      <c r="J323" s="56" t="str">
        <f>IF(AND('Infos voyageurs'!AA313="Cambodge",'Infos voyageurs'!AC313="août"),'Infos voyageurs'!AG313,"")</f>
        <v/>
      </c>
      <c r="K323" s="56" t="str">
        <f>IF(AND('Infos voyageurs'!AA313="Cambodge",'Infos voyageurs'!AC313="septembre"),'Infos voyageurs'!AG313,"")</f>
        <v/>
      </c>
      <c r="L323" s="58" t="str">
        <f>IF(AND('Infos voyageurs'!AA313="Cambodge",'Infos voyageurs'!AC313="octobre"),'Infos voyageurs'!AG313,"")</f>
        <v/>
      </c>
      <c r="M323" s="58" t="str">
        <f>IF(AND('Infos voyageurs'!AA313="Cambodge",'Infos voyageurs'!AC313="novembre"),'Infos voyageurs'!AG313,"")</f>
        <v/>
      </c>
      <c r="N323" s="58" t="str">
        <f>IF(AND('Infos voyageurs'!AA313="Cambodge",'Infos voyageurs'!AC313="décembre"),'Infos voyageurs'!AG313,"")</f>
        <v/>
      </c>
      <c r="Q323" s="14"/>
      <c r="R323" s="24" t="str">
        <f>IF('Infos voyageurs'!AA313="Cambodge",'Infos voyageurs'!AI313,"")</f>
        <v/>
      </c>
      <c r="S323" s="14"/>
      <c r="T323" s="68"/>
      <c r="U323" s="54" t="str">
        <f>IF('Infos voyageurs'!AE313="Cambodge",'Infos voyageurs'!AL313,"")</f>
        <v/>
      </c>
      <c r="V323" s="68"/>
      <c r="W323" s="69"/>
      <c r="X323" s="56" t="str">
        <f>IF('Infos voyageurs'!AA313="Cambodge",'Infos voyageurs'!AN313,"")</f>
        <v/>
      </c>
      <c r="Y323" s="69"/>
      <c r="Z323" s="70"/>
      <c r="AA323" s="58">
        <f t="shared" si="10"/>
        <v>0</v>
      </c>
      <c r="AB323" s="70"/>
    </row>
    <row r="324" spans="1:28" ht="16" customHeight="1" x14ac:dyDescent="0.2">
      <c r="A324" s="1" t="str">
        <f>IF('Infos voyageurs'!AA314="Cambodge",'Infos voyageurs'!B314,"")</f>
        <v/>
      </c>
      <c r="B324" s="61">
        <f t="shared" si="9"/>
        <v>0</v>
      </c>
      <c r="C324" s="24" t="str">
        <f>IF(AND('Infos voyageurs'!AA314="Cambodge",'Infos voyageurs'!AC314="janvier"),'Infos voyageurs'!AG314,"")</f>
        <v/>
      </c>
      <c r="D324" s="24" t="str">
        <f>IF(AND('Infos voyageurs'!AA314="Cambodge",'Infos voyageurs'!AC314="février"),'Infos voyageurs'!AG314,"")</f>
        <v/>
      </c>
      <c r="E324" s="24" t="str">
        <f>IF(AND('Infos voyageurs'!AA314="Cambodge",'Infos voyageurs'!AC314="mars"),'Infos voyageurs'!AG314,"")</f>
        <v/>
      </c>
      <c r="F324" s="54" t="str">
        <f>IF(AND('Infos voyageurs'!AA314="Cambodge",'Infos voyageurs'!AC314="avril"),'Infos voyageurs'!AG314,"")</f>
        <v/>
      </c>
      <c r="G324" s="54" t="str">
        <f>IF(AND('Infos voyageurs'!AA314="Cambodge",'Infos voyageurs'!AC314="mai"),'Infos voyageurs'!AG314,"")</f>
        <v/>
      </c>
      <c r="H324" s="54" t="str">
        <f>IF(AND('Infos voyageurs'!AA315="Cambodge",'Infos voyageurs'!AC315="juin"),'Infos voyageurs'!AG315,"")</f>
        <v/>
      </c>
      <c r="I324" s="56" t="str">
        <f>IF(AND('Infos voyageurs'!AA314="Cambodge",'Infos voyageurs'!AC314="juillet"),'Infos voyageurs'!AG314,"")</f>
        <v/>
      </c>
      <c r="J324" s="56" t="str">
        <f>IF(AND('Infos voyageurs'!AA314="Cambodge",'Infos voyageurs'!AC314="août"),'Infos voyageurs'!AG314,"")</f>
        <v/>
      </c>
      <c r="K324" s="56" t="str">
        <f>IF(AND('Infos voyageurs'!AA314="Cambodge",'Infos voyageurs'!AC314="septembre"),'Infos voyageurs'!AG314,"")</f>
        <v/>
      </c>
      <c r="L324" s="58" t="str">
        <f>IF(AND('Infos voyageurs'!AA314="Cambodge",'Infos voyageurs'!AC314="octobre"),'Infos voyageurs'!AG314,"")</f>
        <v/>
      </c>
      <c r="M324" s="58" t="str">
        <f>IF(AND('Infos voyageurs'!AA314="Cambodge",'Infos voyageurs'!AC314="novembre"),'Infos voyageurs'!AG314,"")</f>
        <v/>
      </c>
      <c r="N324" s="58" t="str">
        <f>IF(AND('Infos voyageurs'!AA314="Cambodge",'Infos voyageurs'!AC314="décembre"),'Infos voyageurs'!AG314,"")</f>
        <v/>
      </c>
      <c r="Q324" s="14"/>
      <c r="R324" s="24" t="str">
        <f>IF('Infos voyageurs'!AA314="Cambodge",'Infos voyageurs'!AI314,"")</f>
        <v/>
      </c>
      <c r="S324" s="14"/>
      <c r="T324" s="68"/>
      <c r="U324" s="54" t="str">
        <f>IF('Infos voyageurs'!AE314="Cambodge",'Infos voyageurs'!AL314,"")</f>
        <v/>
      </c>
      <c r="V324" s="68"/>
      <c r="W324" s="69"/>
      <c r="X324" s="56" t="str">
        <f>IF('Infos voyageurs'!AA314="Cambodge",'Infos voyageurs'!AN314,"")</f>
        <v/>
      </c>
      <c r="Y324" s="69"/>
      <c r="Z324" s="70"/>
      <c r="AA324" s="58">
        <f t="shared" si="10"/>
        <v>0</v>
      </c>
      <c r="AB324" s="70"/>
    </row>
    <row r="325" spans="1:28" ht="16" customHeight="1" x14ac:dyDescent="0.2">
      <c r="A325" s="1" t="str">
        <f>IF('Infos voyageurs'!AA315="Cambodge",'Infos voyageurs'!B315,"")</f>
        <v/>
      </c>
      <c r="B325" s="61">
        <f t="shared" si="9"/>
        <v>0</v>
      </c>
      <c r="C325" s="24" t="str">
        <f>IF(AND('Infos voyageurs'!AA315="Cambodge",'Infos voyageurs'!AC315="janvier"),'Infos voyageurs'!AG315,"")</f>
        <v/>
      </c>
      <c r="D325" s="24" t="str">
        <f>IF(AND('Infos voyageurs'!AA315="Cambodge",'Infos voyageurs'!AC315="février"),'Infos voyageurs'!AG315,"")</f>
        <v/>
      </c>
      <c r="E325" s="24" t="str">
        <f>IF(AND('Infos voyageurs'!AA315="Cambodge",'Infos voyageurs'!AC315="mars"),'Infos voyageurs'!AG315,"")</f>
        <v/>
      </c>
      <c r="F325" s="54" t="str">
        <f>IF(AND('Infos voyageurs'!AA315="Cambodge",'Infos voyageurs'!AC315="avril"),'Infos voyageurs'!AG315,"")</f>
        <v/>
      </c>
      <c r="G325" s="54" t="str">
        <f>IF(AND('Infos voyageurs'!AA315="Cambodge",'Infos voyageurs'!AC315="mai"),'Infos voyageurs'!AG315,"")</f>
        <v/>
      </c>
      <c r="H325" s="54" t="str">
        <f>IF(AND('Infos voyageurs'!AA316="Cambodge",'Infos voyageurs'!AC316="juin"),'Infos voyageurs'!AG316,"")</f>
        <v/>
      </c>
      <c r="I325" s="56" t="str">
        <f>IF(AND('Infos voyageurs'!AA315="Cambodge",'Infos voyageurs'!AC315="juillet"),'Infos voyageurs'!AG315,"")</f>
        <v/>
      </c>
      <c r="J325" s="56" t="str">
        <f>IF(AND('Infos voyageurs'!AA315="Cambodge",'Infos voyageurs'!AC315="août"),'Infos voyageurs'!AG315,"")</f>
        <v/>
      </c>
      <c r="K325" s="56" t="str">
        <f>IF(AND('Infos voyageurs'!AA315="Cambodge",'Infos voyageurs'!AC315="septembre"),'Infos voyageurs'!AG315,"")</f>
        <v/>
      </c>
      <c r="L325" s="58" t="str">
        <f>IF(AND('Infos voyageurs'!AA315="Cambodge",'Infos voyageurs'!AC315="octobre"),'Infos voyageurs'!AG315,"")</f>
        <v/>
      </c>
      <c r="M325" s="58" t="str">
        <f>IF(AND('Infos voyageurs'!AA315="Cambodge",'Infos voyageurs'!AC315="novembre"),'Infos voyageurs'!AG315,"")</f>
        <v/>
      </c>
      <c r="N325" s="58" t="str">
        <f>IF(AND('Infos voyageurs'!AA315="Cambodge",'Infos voyageurs'!AC315="décembre"),'Infos voyageurs'!AG315,"")</f>
        <v/>
      </c>
      <c r="Q325" s="14"/>
      <c r="R325" s="24" t="str">
        <f>IF('Infos voyageurs'!AA315="Cambodge",'Infos voyageurs'!AI315,"")</f>
        <v/>
      </c>
      <c r="S325" s="14"/>
      <c r="T325" s="68"/>
      <c r="U325" s="54" t="str">
        <f>IF('Infos voyageurs'!AE315="Cambodge",'Infos voyageurs'!AL315,"")</f>
        <v/>
      </c>
      <c r="V325" s="68"/>
      <c r="W325" s="69"/>
      <c r="X325" s="56" t="str">
        <f>IF('Infos voyageurs'!AA315="Cambodge",'Infos voyageurs'!AN315,"")</f>
        <v/>
      </c>
      <c r="Y325" s="69"/>
      <c r="Z325" s="70"/>
      <c r="AA325" s="58">
        <f t="shared" si="10"/>
        <v>0</v>
      </c>
      <c r="AB325" s="70"/>
    </row>
    <row r="326" spans="1:28" ht="16" customHeight="1" x14ac:dyDescent="0.2">
      <c r="A326" s="1" t="str">
        <f>IF('Infos voyageurs'!AA316="Cambodge",'Infos voyageurs'!B316,"")</f>
        <v/>
      </c>
      <c r="B326" s="61">
        <f t="shared" si="9"/>
        <v>0</v>
      </c>
      <c r="C326" s="24" t="str">
        <f>IF(AND('Infos voyageurs'!AA316="Cambodge",'Infos voyageurs'!AC316="janvier"),'Infos voyageurs'!AG316,"")</f>
        <v/>
      </c>
      <c r="D326" s="24" t="str">
        <f>IF(AND('Infos voyageurs'!AA316="Cambodge",'Infos voyageurs'!AC316="février"),'Infos voyageurs'!AG316,"")</f>
        <v/>
      </c>
      <c r="E326" s="24" t="str">
        <f>IF(AND('Infos voyageurs'!AA316="Cambodge",'Infos voyageurs'!AC316="mars"),'Infos voyageurs'!AG316,"")</f>
        <v/>
      </c>
      <c r="F326" s="54" t="str">
        <f>IF(AND('Infos voyageurs'!AA316="Cambodge",'Infos voyageurs'!AC316="avril"),'Infos voyageurs'!AG316,"")</f>
        <v/>
      </c>
      <c r="G326" s="54" t="str">
        <f>IF(AND('Infos voyageurs'!AA316="Cambodge",'Infos voyageurs'!AC316="mai"),'Infos voyageurs'!AG316,"")</f>
        <v/>
      </c>
      <c r="H326" s="54" t="str">
        <f>IF(AND('Infos voyageurs'!AA317="Cambodge",'Infos voyageurs'!AC317="juin"),'Infos voyageurs'!AG317,"")</f>
        <v/>
      </c>
      <c r="I326" s="56" t="str">
        <f>IF(AND('Infos voyageurs'!AA316="Cambodge",'Infos voyageurs'!AC316="juillet"),'Infos voyageurs'!AG316,"")</f>
        <v/>
      </c>
      <c r="J326" s="56" t="str">
        <f>IF(AND('Infos voyageurs'!AA316="Cambodge",'Infos voyageurs'!AC316="août"),'Infos voyageurs'!AG316,"")</f>
        <v/>
      </c>
      <c r="K326" s="56" t="str">
        <f>IF(AND('Infos voyageurs'!AA316="Cambodge",'Infos voyageurs'!AC316="septembre"),'Infos voyageurs'!AG316,"")</f>
        <v/>
      </c>
      <c r="L326" s="58" t="str">
        <f>IF(AND('Infos voyageurs'!AA316="Cambodge",'Infos voyageurs'!AC316="octobre"),'Infos voyageurs'!AG316,"")</f>
        <v/>
      </c>
      <c r="M326" s="58" t="str">
        <f>IF(AND('Infos voyageurs'!AA316="Cambodge",'Infos voyageurs'!AC316="novembre"),'Infos voyageurs'!AG316,"")</f>
        <v/>
      </c>
      <c r="N326" s="58" t="str">
        <f>IF(AND('Infos voyageurs'!AA316="Cambodge",'Infos voyageurs'!AC316="décembre"),'Infos voyageurs'!AG316,"")</f>
        <v/>
      </c>
      <c r="Q326" s="14"/>
      <c r="R326" s="24" t="str">
        <f>IF('Infos voyageurs'!AA316="Cambodge",'Infos voyageurs'!AI316,"")</f>
        <v/>
      </c>
      <c r="S326" s="14"/>
      <c r="T326" s="68"/>
      <c r="U326" s="54" t="str">
        <f>IF('Infos voyageurs'!AE316="Cambodge",'Infos voyageurs'!AL316,"")</f>
        <v/>
      </c>
      <c r="V326" s="68"/>
      <c r="W326" s="69"/>
      <c r="X326" s="56" t="str">
        <f>IF('Infos voyageurs'!AA316="Cambodge",'Infos voyageurs'!AN316,"")</f>
        <v/>
      </c>
      <c r="Y326" s="69"/>
      <c r="Z326" s="70"/>
      <c r="AA326" s="58">
        <f t="shared" si="10"/>
        <v>0</v>
      </c>
      <c r="AB326" s="70"/>
    </row>
    <row r="327" spans="1:28" ht="16" customHeight="1" x14ac:dyDescent="0.2">
      <c r="A327" s="1" t="str">
        <f>IF('Infos voyageurs'!AA317="Cambodge",'Infos voyageurs'!B317,"")</f>
        <v/>
      </c>
      <c r="B327" s="61">
        <f t="shared" si="9"/>
        <v>0</v>
      </c>
      <c r="C327" s="24" t="str">
        <f>IF(AND('Infos voyageurs'!AA317="Cambodge",'Infos voyageurs'!AC317="janvier"),'Infos voyageurs'!AG317,"")</f>
        <v/>
      </c>
      <c r="D327" s="24" t="str">
        <f>IF(AND('Infos voyageurs'!AA317="Cambodge",'Infos voyageurs'!AC317="février"),'Infos voyageurs'!AG317,"")</f>
        <v/>
      </c>
      <c r="E327" s="24" t="str">
        <f>IF(AND('Infos voyageurs'!AA317="Cambodge",'Infos voyageurs'!AC317="mars"),'Infos voyageurs'!AG317,"")</f>
        <v/>
      </c>
      <c r="F327" s="54" t="str">
        <f>IF(AND('Infos voyageurs'!AA317="Cambodge",'Infos voyageurs'!AC317="avril"),'Infos voyageurs'!AG317,"")</f>
        <v/>
      </c>
      <c r="G327" s="54" t="str">
        <f>IF(AND('Infos voyageurs'!AA317="Cambodge",'Infos voyageurs'!AC317="mai"),'Infos voyageurs'!AG317,"")</f>
        <v/>
      </c>
      <c r="H327" s="54" t="str">
        <f>IF(AND('Infos voyageurs'!AA318="Cambodge",'Infos voyageurs'!AC318="juin"),'Infos voyageurs'!AG318,"")</f>
        <v/>
      </c>
      <c r="I327" s="56" t="str">
        <f>IF(AND('Infos voyageurs'!AA317="Cambodge",'Infos voyageurs'!AC317="juillet"),'Infos voyageurs'!AG317,"")</f>
        <v/>
      </c>
      <c r="J327" s="56" t="str">
        <f>IF(AND('Infos voyageurs'!AA317="Cambodge",'Infos voyageurs'!AC317="août"),'Infos voyageurs'!AG317,"")</f>
        <v/>
      </c>
      <c r="K327" s="56" t="str">
        <f>IF(AND('Infos voyageurs'!AA317="Cambodge",'Infos voyageurs'!AC317="septembre"),'Infos voyageurs'!AG317,"")</f>
        <v/>
      </c>
      <c r="L327" s="58" t="str">
        <f>IF(AND('Infos voyageurs'!AA317="Cambodge",'Infos voyageurs'!AC317="octobre"),'Infos voyageurs'!AG317,"")</f>
        <v/>
      </c>
      <c r="M327" s="58" t="str">
        <f>IF(AND('Infos voyageurs'!AA317="Cambodge",'Infos voyageurs'!AC317="novembre"),'Infos voyageurs'!AG317,"")</f>
        <v/>
      </c>
      <c r="N327" s="58" t="str">
        <f>IF(AND('Infos voyageurs'!AA317="Cambodge",'Infos voyageurs'!AC317="décembre"),'Infos voyageurs'!AG317,"")</f>
        <v/>
      </c>
      <c r="Q327" s="14"/>
      <c r="R327" s="24" t="str">
        <f>IF('Infos voyageurs'!AA317="Cambodge",'Infos voyageurs'!AI317,"")</f>
        <v/>
      </c>
      <c r="S327" s="14"/>
      <c r="T327" s="68"/>
      <c r="U327" s="54" t="str">
        <f>IF('Infos voyageurs'!AE317="Cambodge",'Infos voyageurs'!AL317,"")</f>
        <v/>
      </c>
      <c r="V327" s="68"/>
      <c r="W327" s="69"/>
      <c r="X327" s="56" t="str">
        <f>IF('Infos voyageurs'!AA317="Cambodge",'Infos voyageurs'!AN317,"")</f>
        <v/>
      </c>
      <c r="Y327" s="69"/>
      <c r="Z327" s="70"/>
      <c r="AA327" s="58">
        <f t="shared" si="10"/>
        <v>0</v>
      </c>
      <c r="AB327" s="70"/>
    </row>
    <row r="328" spans="1:28" ht="16" customHeight="1" x14ac:dyDescent="0.2">
      <c r="A328" s="1" t="str">
        <f>IF('Infos voyageurs'!AA318="Cambodge",'Infos voyageurs'!B318,"")</f>
        <v/>
      </c>
      <c r="B328" s="61">
        <f t="shared" si="9"/>
        <v>0</v>
      </c>
      <c r="C328" s="24" t="str">
        <f>IF(AND('Infos voyageurs'!AA318="Cambodge",'Infos voyageurs'!AC318="janvier"),'Infos voyageurs'!AG318,"")</f>
        <v/>
      </c>
      <c r="D328" s="24" t="str">
        <f>IF(AND('Infos voyageurs'!AA318="Cambodge",'Infos voyageurs'!AC318="février"),'Infos voyageurs'!AG318,"")</f>
        <v/>
      </c>
      <c r="E328" s="24" t="str">
        <f>IF(AND('Infos voyageurs'!AA318="Cambodge",'Infos voyageurs'!AC318="mars"),'Infos voyageurs'!AG318,"")</f>
        <v/>
      </c>
      <c r="F328" s="54" t="str">
        <f>IF(AND('Infos voyageurs'!AA318="Cambodge",'Infos voyageurs'!AC318="avril"),'Infos voyageurs'!AG318,"")</f>
        <v/>
      </c>
      <c r="G328" s="54" t="str">
        <f>IF(AND('Infos voyageurs'!AA318="Cambodge",'Infos voyageurs'!AC318="mai"),'Infos voyageurs'!AG318,"")</f>
        <v/>
      </c>
      <c r="H328" s="54" t="str">
        <f>IF(AND('Infos voyageurs'!AA319="Cambodge",'Infos voyageurs'!AC319="juin"),'Infos voyageurs'!AG319,"")</f>
        <v/>
      </c>
      <c r="I328" s="56" t="str">
        <f>IF(AND('Infos voyageurs'!AA318="Cambodge",'Infos voyageurs'!AC318="juillet"),'Infos voyageurs'!AG318,"")</f>
        <v/>
      </c>
      <c r="J328" s="56" t="str">
        <f>IF(AND('Infos voyageurs'!AA318="Cambodge",'Infos voyageurs'!AC318="août"),'Infos voyageurs'!AG318,"")</f>
        <v/>
      </c>
      <c r="K328" s="56" t="str">
        <f>IF(AND('Infos voyageurs'!AA318="Cambodge",'Infos voyageurs'!AC318="septembre"),'Infos voyageurs'!AG318,"")</f>
        <v/>
      </c>
      <c r="L328" s="58" t="str">
        <f>IF(AND('Infos voyageurs'!AA318="Cambodge",'Infos voyageurs'!AC318="octobre"),'Infos voyageurs'!AG318,"")</f>
        <v/>
      </c>
      <c r="M328" s="58" t="str">
        <f>IF(AND('Infos voyageurs'!AA318="Cambodge",'Infos voyageurs'!AC318="novembre"),'Infos voyageurs'!AG318,"")</f>
        <v/>
      </c>
      <c r="N328" s="58" t="str">
        <f>IF(AND('Infos voyageurs'!AA318="Cambodge",'Infos voyageurs'!AC318="décembre"),'Infos voyageurs'!AG318,"")</f>
        <v/>
      </c>
      <c r="Q328" s="14"/>
      <c r="R328" s="24" t="str">
        <f>IF('Infos voyageurs'!AA318="Cambodge",'Infos voyageurs'!AI318,"")</f>
        <v/>
      </c>
      <c r="S328" s="14"/>
      <c r="T328" s="68"/>
      <c r="U328" s="54" t="str">
        <f>IF('Infos voyageurs'!AE318="Cambodge",'Infos voyageurs'!AL318,"")</f>
        <v/>
      </c>
      <c r="V328" s="68"/>
      <c r="W328" s="69"/>
      <c r="X328" s="56" t="str">
        <f>IF('Infos voyageurs'!AA318="Cambodge",'Infos voyageurs'!AN318,"")</f>
        <v/>
      </c>
      <c r="Y328" s="69"/>
      <c r="Z328" s="70"/>
      <c r="AA328" s="58">
        <f t="shared" si="10"/>
        <v>0</v>
      </c>
      <c r="AB328" s="70"/>
    </row>
    <row r="329" spans="1:28" ht="16" customHeight="1" x14ac:dyDescent="0.2">
      <c r="A329" s="1" t="str">
        <f>IF('Infos voyageurs'!AA319="Cambodge",'Infos voyageurs'!B319,"")</f>
        <v/>
      </c>
      <c r="B329" s="61">
        <f t="shared" si="9"/>
        <v>0</v>
      </c>
      <c r="C329" s="24" t="str">
        <f>IF(AND('Infos voyageurs'!AA319="Cambodge",'Infos voyageurs'!AC319="janvier"),'Infos voyageurs'!AG319,"")</f>
        <v/>
      </c>
      <c r="D329" s="24" t="str">
        <f>IF(AND('Infos voyageurs'!AA319="Cambodge",'Infos voyageurs'!AC319="février"),'Infos voyageurs'!AG319,"")</f>
        <v/>
      </c>
      <c r="E329" s="24" t="str">
        <f>IF(AND('Infos voyageurs'!AA319="Cambodge",'Infos voyageurs'!AC319="mars"),'Infos voyageurs'!AG319,"")</f>
        <v/>
      </c>
      <c r="F329" s="54" t="str">
        <f>IF(AND('Infos voyageurs'!AA319="Cambodge",'Infos voyageurs'!AC319="avril"),'Infos voyageurs'!AG319,"")</f>
        <v/>
      </c>
      <c r="G329" s="54" t="str">
        <f>IF(AND('Infos voyageurs'!AA319="Cambodge",'Infos voyageurs'!AC319="mai"),'Infos voyageurs'!AG319,"")</f>
        <v/>
      </c>
      <c r="H329" s="54" t="str">
        <f>IF(AND('Infos voyageurs'!AA320="Cambodge",'Infos voyageurs'!AC320="juin"),'Infos voyageurs'!AG320,"")</f>
        <v/>
      </c>
      <c r="I329" s="56" t="str">
        <f>IF(AND('Infos voyageurs'!AA319="Cambodge",'Infos voyageurs'!AC319="juillet"),'Infos voyageurs'!AG319,"")</f>
        <v/>
      </c>
      <c r="J329" s="56" t="str">
        <f>IF(AND('Infos voyageurs'!AA319="Cambodge",'Infos voyageurs'!AC319="août"),'Infos voyageurs'!AG319,"")</f>
        <v/>
      </c>
      <c r="K329" s="56" t="str">
        <f>IF(AND('Infos voyageurs'!AA319="Cambodge",'Infos voyageurs'!AC319="septembre"),'Infos voyageurs'!AG319,"")</f>
        <v/>
      </c>
      <c r="L329" s="58" t="str">
        <f>IF(AND('Infos voyageurs'!AA319="Cambodge",'Infos voyageurs'!AC319="octobre"),'Infos voyageurs'!AG319,"")</f>
        <v/>
      </c>
      <c r="M329" s="58" t="str">
        <f>IF(AND('Infos voyageurs'!AA319="Cambodge",'Infos voyageurs'!AC319="novembre"),'Infos voyageurs'!AG319,"")</f>
        <v/>
      </c>
      <c r="N329" s="58" t="str">
        <f>IF(AND('Infos voyageurs'!AA319="Cambodge",'Infos voyageurs'!AC319="décembre"),'Infos voyageurs'!AG319,"")</f>
        <v/>
      </c>
      <c r="Q329" s="14"/>
      <c r="R329" s="24" t="str">
        <f>IF('Infos voyageurs'!AA319="Cambodge",'Infos voyageurs'!AI319,"")</f>
        <v/>
      </c>
      <c r="S329" s="14"/>
      <c r="T329" s="68"/>
      <c r="U329" s="54" t="str">
        <f>IF('Infos voyageurs'!AE319="Cambodge",'Infos voyageurs'!AL319,"")</f>
        <v/>
      </c>
      <c r="V329" s="68"/>
      <c r="W329" s="69"/>
      <c r="X329" s="56" t="str">
        <f>IF('Infos voyageurs'!AA319="Cambodge",'Infos voyageurs'!AN319,"")</f>
        <v/>
      </c>
      <c r="Y329" s="69"/>
      <c r="Z329" s="70"/>
      <c r="AA329" s="58">
        <f t="shared" si="10"/>
        <v>0</v>
      </c>
      <c r="AB329" s="70"/>
    </row>
    <row r="330" spans="1:28" ht="16" customHeight="1" x14ac:dyDescent="0.2">
      <c r="A330" s="1" t="str">
        <f>IF('Infos voyageurs'!AA320="Cambodge",'Infos voyageurs'!B320,"")</f>
        <v/>
      </c>
      <c r="B330" s="61">
        <f t="shared" si="9"/>
        <v>0</v>
      </c>
      <c r="C330" s="24" t="str">
        <f>IF(AND('Infos voyageurs'!AA320="Cambodge",'Infos voyageurs'!AC320="janvier"),'Infos voyageurs'!AG320,"")</f>
        <v/>
      </c>
      <c r="D330" s="24" t="str">
        <f>IF(AND('Infos voyageurs'!AA320="Cambodge",'Infos voyageurs'!AC320="février"),'Infos voyageurs'!AG320,"")</f>
        <v/>
      </c>
      <c r="E330" s="24" t="str">
        <f>IF(AND('Infos voyageurs'!AA320="Cambodge",'Infos voyageurs'!AC320="mars"),'Infos voyageurs'!AG320,"")</f>
        <v/>
      </c>
      <c r="F330" s="54" t="str">
        <f>IF(AND('Infos voyageurs'!AA320="Cambodge",'Infos voyageurs'!AC320="avril"),'Infos voyageurs'!AG320,"")</f>
        <v/>
      </c>
      <c r="G330" s="54" t="str">
        <f>IF(AND('Infos voyageurs'!AA320="Cambodge",'Infos voyageurs'!AC320="mai"),'Infos voyageurs'!AG320,"")</f>
        <v/>
      </c>
      <c r="H330" s="54" t="str">
        <f>IF(AND('Infos voyageurs'!AA321="Cambodge",'Infos voyageurs'!AC321="juin"),'Infos voyageurs'!AG321,"")</f>
        <v/>
      </c>
      <c r="I330" s="56" t="str">
        <f>IF(AND('Infos voyageurs'!AA320="Cambodge",'Infos voyageurs'!AC320="juillet"),'Infos voyageurs'!AG320,"")</f>
        <v/>
      </c>
      <c r="J330" s="56" t="str">
        <f>IF(AND('Infos voyageurs'!AA320="Cambodge",'Infos voyageurs'!AC320="août"),'Infos voyageurs'!AG320,"")</f>
        <v/>
      </c>
      <c r="K330" s="56" t="str">
        <f>IF(AND('Infos voyageurs'!AA320="Cambodge",'Infos voyageurs'!AC320="septembre"),'Infos voyageurs'!AG320,"")</f>
        <v/>
      </c>
      <c r="L330" s="58" t="str">
        <f>IF(AND('Infos voyageurs'!AA320="Cambodge",'Infos voyageurs'!AC320="octobre"),'Infos voyageurs'!AG320,"")</f>
        <v/>
      </c>
      <c r="M330" s="58" t="str">
        <f>IF(AND('Infos voyageurs'!AA320="Cambodge",'Infos voyageurs'!AC320="novembre"),'Infos voyageurs'!AG320,"")</f>
        <v/>
      </c>
      <c r="N330" s="58" t="str">
        <f>IF(AND('Infos voyageurs'!AA320="Cambodge",'Infos voyageurs'!AC320="décembre"),'Infos voyageurs'!AG320,"")</f>
        <v/>
      </c>
      <c r="Q330" s="14"/>
      <c r="R330" s="24" t="str">
        <f>IF('Infos voyageurs'!AA320="Cambodge",'Infos voyageurs'!AI320,"")</f>
        <v/>
      </c>
      <c r="S330" s="14"/>
      <c r="T330" s="68"/>
      <c r="U330" s="54" t="str">
        <f>IF('Infos voyageurs'!AE320="Cambodge",'Infos voyageurs'!AL320,"")</f>
        <v/>
      </c>
      <c r="V330" s="68"/>
      <c r="W330" s="69"/>
      <c r="X330" s="56" t="str">
        <f>IF('Infos voyageurs'!AA320="Cambodge",'Infos voyageurs'!AN320,"")</f>
        <v/>
      </c>
      <c r="Y330" s="69"/>
      <c r="Z330" s="70"/>
      <c r="AA330" s="58">
        <f t="shared" si="10"/>
        <v>0</v>
      </c>
      <c r="AB330" s="70"/>
    </row>
    <row r="331" spans="1:28" ht="16" customHeight="1" x14ac:dyDescent="0.2">
      <c r="A331" s="1" t="str">
        <f>IF('Infos voyageurs'!AA321="Cambodge",'Infos voyageurs'!B321,"")</f>
        <v/>
      </c>
      <c r="B331" s="61">
        <f t="shared" si="9"/>
        <v>0</v>
      </c>
      <c r="C331" s="24" t="str">
        <f>IF(AND('Infos voyageurs'!AA321="Cambodge",'Infos voyageurs'!AC321="janvier"),'Infos voyageurs'!AG321,"")</f>
        <v/>
      </c>
      <c r="D331" s="24" t="str">
        <f>IF(AND('Infos voyageurs'!AA321="Cambodge",'Infos voyageurs'!AC321="février"),'Infos voyageurs'!AG321,"")</f>
        <v/>
      </c>
      <c r="E331" s="24" t="str">
        <f>IF(AND('Infos voyageurs'!AA321="Cambodge",'Infos voyageurs'!AC321="mars"),'Infos voyageurs'!AG321,"")</f>
        <v/>
      </c>
      <c r="F331" s="54" t="str">
        <f>IF(AND('Infos voyageurs'!AA321="Cambodge",'Infos voyageurs'!AC321="avril"),'Infos voyageurs'!AG321,"")</f>
        <v/>
      </c>
      <c r="G331" s="54" t="str">
        <f>IF(AND('Infos voyageurs'!AA321="Cambodge",'Infos voyageurs'!AC321="mai"),'Infos voyageurs'!AG321,"")</f>
        <v/>
      </c>
      <c r="H331" s="54" t="str">
        <f>IF(AND('Infos voyageurs'!AA322="Cambodge",'Infos voyageurs'!AC322="juin"),'Infos voyageurs'!AG322,"")</f>
        <v/>
      </c>
      <c r="I331" s="56" t="str">
        <f>IF(AND('Infos voyageurs'!AA321="Cambodge",'Infos voyageurs'!AC321="juillet"),'Infos voyageurs'!AG321,"")</f>
        <v/>
      </c>
      <c r="J331" s="56" t="str">
        <f>IF(AND('Infos voyageurs'!AA321="Cambodge",'Infos voyageurs'!AC321="août"),'Infos voyageurs'!AG321,"")</f>
        <v/>
      </c>
      <c r="K331" s="56" t="str">
        <f>IF(AND('Infos voyageurs'!AA321="Cambodge",'Infos voyageurs'!AC321="septembre"),'Infos voyageurs'!AG321,"")</f>
        <v/>
      </c>
      <c r="L331" s="58" t="str">
        <f>IF(AND('Infos voyageurs'!AA321="Cambodge",'Infos voyageurs'!AC321="octobre"),'Infos voyageurs'!AG321,"")</f>
        <v/>
      </c>
      <c r="M331" s="58" t="str">
        <f>IF(AND('Infos voyageurs'!AA321="Cambodge",'Infos voyageurs'!AC321="novembre"),'Infos voyageurs'!AG321,"")</f>
        <v/>
      </c>
      <c r="N331" s="58" t="str">
        <f>IF(AND('Infos voyageurs'!AA321="Cambodge",'Infos voyageurs'!AC321="décembre"),'Infos voyageurs'!AG321,"")</f>
        <v/>
      </c>
      <c r="Q331" s="14"/>
      <c r="R331" s="24" t="str">
        <f>IF('Infos voyageurs'!AA321="Cambodge",'Infos voyageurs'!AI321,"")</f>
        <v/>
      </c>
      <c r="S331" s="14"/>
      <c r="T331" s="68"/>
      <c r="U331" s="54" t="str">
        <f>IF('Infos voyageurs'!AE321="Cambodge",'Infos voyageurs'!AL321,"")</f>
        <v/>
      </c>
      <c r="V331" s="68"/>
      <c r="W331" s="69"/>
      <c r="X331" s="56" t="str">
        <f>IF('Infos voyageurs'!AA321="Cambodge",'Infos voyageurs'!AN321,"")</f>
        <v/>
      </c>
      <c r="Y331" s="69"/>
      <c r="Z331" s="70"/>
      <c r="AA331" s="58">
        <f t="shared" si="10"/>
        <v>0</v>
      </c>
      <c r="AB331" s="70"/>
    </row>
    <row r="332" spans="1:28" ht="16" customHeight="1" x14ac:dyDescent="0.2">
      <c r="A332" s="1" t="str">
        <f>IF('Infos voyageurs'!AA322="Cambodge",'Infos voyageurs'!B322,"")</f>
        <v/>
      </c>
      <c r="B332" s="61">
        <f t="shared" si="9"/>
        <v>0</v>
      </c>
      <c r="C332" s="24" t="str">
        <f>IF(AND('Infos voyageurs'!AA322="Cambodge",'Infos voyageurs'!AC322="janvier"),'Infos voyageurs'!AG322,"")</f>
        <v/>
      </c>
      <c r="D332" s="24" t="str">
        <f>IF(AND('Infos voyageurs'!AA322="Cambodge",'Infos voyageurs'!AC322="février"),'Infos voyageurs'!AG322,"")</f>
        <v/>
      </c>
      <c r="E332" s="24" t="str">
        <f>IF(AND('Infos voyageurs'!AA322="Cambodge",'Infos voyageurs'!AC322="mars"),'Infos voyageurs'!AG322,"")</f>
        <v/>
      </c>
      <c r="F332" s="54" t="str">
        <f>IF(AND('Infos voyageurs'!AA322="Cambodge",'Infos voyageurs'!AC322="avril"),'Infos voyageurs'!AG322,"")</f>
        <v/>
      </c>
      <c r="G332" s="54" t="str">
        <f>IF(AND('Infos voyageurs'!AA322="Cambodge",'Infos voyageurs'!AC322="mai"),'Infos voyageurs'!AG322,"")</f>
        <v/>
      </c>
      <c r="H332" s="54" t="str">
        <f>IF(AND('Infos voyageurs'!AA323="Cambodge",'Infos voyageurs'!AC323="juin"),'Infos voyageurs'!AG323,"")</f>
        <v/>
      </c>
      <c r="I332" s="56" t="str">
        <f>IF(AND('Infos voyageurs'!AA322="Cambodge",'Infos voyageurs'!AC322="juillet"),'Infos voyageurs'!AG322,"")</f>
        <v/>
      </c>
      <c r="J332" s="56" t="str">
        <f>IF(AND('Infos voyageurs'!AA322="Cambodge",'Infos voyageurs'!AC322="août"),'Infos voyageurs'!AG322,"")</f>
        <v/>
      </c>
      <c r="K332" s="56" t="str">
        <f>IF(AND('Infos voyageurs'!AA322="Cambodge",'Infos voyageurs'!AC322="septembre"),'Infos voyageurs'!AG322,"")</f>
        <v/>
      </c>
      <c r="L332" s="58" t="str">
        <f>IF(AND('Infos voyageurs'!AA322="Cambodge",'Infos voyageurs'!AC322="octobre"),'Infos voyageurs'!AG322,"")</f>
        <v/>
      </c>
      <c r="M332" s="58" t="str">
        <f>IF(AND('Infos voyageurs'!AA322="Cambodge",'Infos voyageurs'!AC322="novembre"),'Infos voyageurs'!AG322,"")</f>
        <v/>
      </c>
      <c r="N332" s="58" t="str">
        <f>IF(AND('Infos voyageurs'!AA322="Cambodge",'Infos voyageurs'!AC322="décembre"),'Infos voyageurs'!AG322,"")</f>
        <v/>
      </c>
      <c r="Q332" s="14"/>
      <c r="R332" s="24" t="str">
        <f>IF('Infos voyageurs'!AA322="Cambodge",'Infos voyageurs'!AI322,"")</f>
        <v/>
      </c>
      <c r="S332" s="14"/>
      <c r="T332" s="68"/>
      <c r="U332" s="54" t="str">
        <f>IF('Infos voyageurs'!AE322="Cambodge",'Infos voyageurs'!AL322,"")</f>
        <v/>
      </c>
      <c r="V332" s="68"/>
      <c r="W332" s="69"/>
      <c r="X332" s="56" t="str">
        <f>IF('Infos voyageurs'!AA322="Cambodge",'Infos voyageurs'!AN322,"")</f>
        <v/>
      </c>
      <c r="Y332" s="69"/>
      <c r="Z332" s="70"/>
      <c r="AA332" s="58">
        <f t="shared" si="10"/>
        <v>0</v>
      </c>
      <c r="AB332" s="70"/>
    </row>
    <row r="333" spans="1:28" ht="16" customHeight="1" x14ac:dyDescent="0.2">
      <c r="A333" s="1" t="str">
        <f>IF('Infos voyageurs'!AA323="Cambodge",'Infos voyageurs'!B323,"")</f>
        <v/>
      </c>
      <c r="B333" s="61">
        <f t="shared" ref="B333:B396" si="11">SUM(C333:N333)</f>
        <v>0</v>
      </c>
      <c r="C333" s="24" t="str">
        <f>IF(AND('Infos voyageurs'!AA323="Cambodge",'Infos voyageurs'!AC323="janvier"),'Infos voyageurs'!AG323,"")</f>
        <v/>
      </c>
      <c r="D333" s="24" t="str">
        <f>IF(AND('Infos voyageurs'!AA323="Cambodge",'Infos voyageurs'!AC323="février"),'Infos voyageurs'!AG323,"")</f>
        <v/>
      </c>
      <c r="E333" s="24" t="str">
        <f>IF(AND('Infos voyageurs'!AA323="Cambodge",'Infos voyageurs'!AC323="mars"),'Infos voyageurs'!AG323,"")</f>
        <v/>
      </c>
      <c r="F333" s="54" t="str">
        <f>IF(AND('Infos voyageurs'!AA323="Cambodge",'Infos voyageurs'!AC323="avril"),'Infos voyageurs'!AG323,"")</f>
        <v/>
      </c>
      <c r="G333" s="54" t="str">
        <f>IF(AND('Infos voyageurs'!AA323="Cambodge",'Infos voyageurs'!AC323="mai"),'Infos voyageurs'!AG323,"")</f>
        <v/>
      </c>
      <c r="H333" s="54" t="str">
        <f>IF(AND('Infos voyageurs'!AA324="Cambodge",'Infos voyageurs'!AC324="juin"),'Infos voyageurs'!AG324,"")</f>
        <v/>
      </c>
      <c r="I333" s="56" t="str">
        <f>IF(AND('Infos voyageurs'!AA323="Cambodge",'Infos voyageurs'!AC323="juillet"),'Infos voyageurs'!AG323,"")</f>
        <v/>
      </c>
      <c r="J333" s="56" t="str">
        <f>IF(AND('Infos voyageurs'!AA323="Cambodge",'Infos voyageurs'!AC323="août"),'Infos voyageurs'!AG323,"")</f>
        <v/>
      </c>
      <c r="K333" s="56" t="str">
        <f>IF(AND('Infos voyageurs'!AA323="Cambodge",'Infos voyageurs'!AC323="septembre"),'Infos voyageurs'!AG323,"")</f>
        <v/>
      </c>
      <c r="L333" s="58" t="str">
        <f>IF(AND('Infos voyageurs'!AA323="Cambodge",'Infos voyageurs'!AC323="octobre"),'Infos voyageurs'!AG323,"")</f>
        <v/>
      </c>
      <c r="M333" s="58" t="str">
        <f>IF(AND('Infos voyageurs'!AA323="Cambodge",'Infos voyageurs'!AC323="novembre"),'Infos voyageurs'!AG323,"")</f>
        <v/>
      </c>
      <c r="N333" s="58" t="str">
        <f>IF(AND('Infos voyageurs'!AA323="Cambodge",'Infos voyageurs'!AC323="décembre"),'Infos voyageurs'!AG323,"")</f>
        <v/>
      </c>
      <c r="Q333" s="14"/>
      <c r="R333" s="24" t="str">
        <f>IF('Infos voyageurs'!AA323="Cambodge",'Infos voyageurs'!AI323,"")</f>
        <v/>
      </c>
      <c r="S333" s="14"/>
      <c r="T333" s="68"/>
      <c r="U333" s="54" t="str">
        <f>IF('Infos voyageurs'!AE323="Cambodge",'Infos voyageurs'!AL323,"")</f>
        <v/>
      </c>
      <c r="V333" s="68"/>
      <c r="W333" s="69"/>
      <c r="X333" s="56" t="str">
        <f>IF('Infos voyageurs'!AA323="Cambodge",'Infos voyageurs'!AN323,"")</f>
        <v/>
      </c>
      <c r="Y333" s="69"/>
      <c r="Z333" s="70"/>
      <c r="AA333" s="58">
        <f t="shared" ref="AA333:AA396" si="12">B333</f>
        <v>0</v>
      </c>
      <c r="AB333" s="70"/>
    </row>
    <row r="334" spans="1:28" ht="16" customHeight="1" x14ac:dyDescent="0.2">
      <c r="A334" s="1" t="str">
        <f>IF('Infos voyageurs'!AA324="Cambodge",'Infos voyageurs'!B324,"")</f>
        <v/>
      </c>
      <c r="B334" s="61">
        <f t="shared" si="11"/>
        <v>0</v>
      </c>
      <c r="C334" s="24" t="str">
        <f>IF(AND('Infos voyageurs'!AA324="Cambodge",'Infos voyageurs'!AC324="janvier"),'Infos voyageurs'!AG324,"")</f>
        <v/>
      </c>
      <c r="D334" s="24" t="str">
        <f>IF(AND('Infos voyageurs'!AA324="Cambodge",'Infos voyageurs'!AC324="février"),'Infos voyageurs'!AG324,"")</f>
        <v/>
      </c>
      <c r="E334" s="24" t="str">
        <f>IF(AND('Infos voyageurs'!AA324="Cambodge",'Infos voyageurs'!AC324="mars"),'Infos voyageurs'!AG324,"")</f>
        <v/>
      </c>
      <c r="F334" s="54" t="str">
        <f>IF(AND('Infos voyageurs'!AA324="Cambodge",'Infos voyageurs'!AC324="avril"),'Infos voyageurs'!AG324,"")</f>
        <v/>
      </c>
      <c r="G334" s="54" t="str">
        <f>IF(AND('Infos voyageurs'!AA324="Cambodge",'Infos voyageurs'!AC324="mai"),'Infos voyageurs'!AG324,"")</f>
        <v/>
      </c>
      <c r="H334" s="54" t="str">
        <f>IF(AND('Infos voyageurs'!AA325="Cambodge",'Infos voyageurs'!AC325="juin"),'Infos voyageurs'!AG325,"")</f>
        <v/>
      </c>
      <c r="I334" s="56" t="str">
        <f>IF(AND('Infos voyageurs'!AA324="Cambodge",'Infos voyageurs'!AC324="juillet"),'Infos voyageurs'!AG324,"")</f>
        <v/>
      </c>
      <c r="J334" s="56" t="str">
        <f>IF(AND('Infos voyageurs'!AA324="Cambodge",'Infos voyageurs'!AC324="août"),'Infos voyageurs'!AG324,"")</f>
        <v/>
      </c>
      <c r="K334" s="56" t="str">
        <f>IF(AND('Infos voyageurs'!AA324="Cambodge",'Infos voyageurs'!AC324="septembre"),'Infos voyageurs'!AG324,"")</f>
        <v/>
      </c>
      <c r="L334" s="58" t="str">
        <f>IF(AND('Infos voyageurs'!AA324="Cambodge",'Infos voyageurs'!AC324="octobre"),'Infos voyageurs'!AG324,"")</f>
        <v/>
      </c>
      <c r="M334" s="58" t="str">
        <f>IF(AND('Infos voyageurs'!AA324="Cambodge",'Infos voyageurs'!AC324="novembre"),'Infos voyageurs'!AG324,"")</f>
        <v/>
      </c>
      <c r="N334" s="58" t="str">
        <f>IF(AND('Infos voyageurs'!AA324="Cambodge",'Infos voyageurs'!AC324="décembre"),'Infos voyageurs'!AG324,"")</f>
        <v/>
      </c>
      <c r="Q334" s="14"/>
      <c r="R334" s="24" t="str">
        <f>IF('Infos voyageurs'!AA324="Cambodge",'Infos voyageurs'!AI324,"")</f>
        <v/>
      </c>
      <c r="S334" s="14"/>
      <c r="T334" s="68"/>
      <c r="U334" s="54" t="str">
        <f>IF('Infos voyageurs'!AE324="Cambodge",'Infos voyageurs'!AL324,"")</f>
        <v/>
      </c>
      <c r="V334" s="68"/>
      <c r="W334" s="69"/>
      <c r="X334" s="56" t="str">
        <f>IF('Infos voyageurs'!AA324="Cambodge",'Infos voyageurs'!AN324,"")</f>
        <v/>
      </c>
      <c r="Y334" s="69"/>
      <c r="Z334" s="70"/>
      <c r="AA334" s="58">
        <f t="shared" si="12"/>
        <v>0</v>
      </c>
      <c r="AB334" s="70"/>
    </row>
    <row r="335" spans="1:28" ht="16" customHeight="1" x14ac:dyDescent="0.2">
      <c r="A335" s="1" t="str">
        <f>IF('Infos voyageurs'!AA325="Cambodge",'Infos voyageurs'!B325,"")</f>
        <v/>
      </c>
      <c r="B335" s="61">
        <f t="shared" si="11"/>
        <v>0</v>
      </c>
      <c r="C335" s="24" t="str">
        <f>IF(AND('Infos voyageurs'!AA325="Cambodge",'Infos voyageurs'!AC325="janvier"),'Infos voyageurs'!AG325,"")</f>
        <v/>
      </c>
      <c r="D335" s="24" t="str">
        <f>IF(AND('Infos voyageurs'!AA325="Cambodge",'Infos voyageurs'!AC325="février"),'Infos voyageurs'!AG325,"")</f>
        <v/>
      </c>
      <c r="E335" s="24" t="str">
        <f>IF(AND('Infos voyageurs'!AA325="Cambodge",'Infos voyageurs'!AC325="mars"),'Infos voyageurs'!AG325,"")</f>
        <v/>
      </c>
      <c r="F335" s="54" t="str">
        <f>IF(AND('Infos voyageurs'!AA325="Cambodge",'Infos voyageurs'!AC325="avril"),'Infos voyageurs'!AG325,"")</f>
        <v/>
      </c>
      <c r="G335" s="54" t="str">
        <f>IF(AND('Infos voyageurs'!AA325="Cambodge",'Infos voyageurs'!AC325="mai"),'Infos voyageurs'!AG325,"")</f>
        <v/>
      </c>
      <c r="H335" s="54" t="str">
        <f>IF(AND('Infos voyageurs'!AA326="Cambodge",'Infos voyageurs'!AC326="juin"),'Infos voyageurs'!AG326,"")</f>
        <v/>
      </c>
      <c r="I335" s="56" t="str">
        <f>IF(AND('Infos voyageurs'!AA325="Cambodge",'Infos voyageurs'!AC325="juillet"),'Infos voyageurs'!AG325,"")</f>
        <v/>
      </c>
      <c r="J335" s="56" t="str">
        <f>IF(AND('Infos voyageurs'!AA325="Cambodge",'Infos voyageurs'!AC325="août"),'Infos voyageurs'!AG325,"")</f>
        <v/>
      </c>
      <c r="K335" s="56" t="str">
        <f>IF(AND('Infos voyageurs'!AA325="Cambodge",'Infos voyageurs'!AC325="septembre"),'Infos voyageurs'!AG325,"")</f>
        <v/>
      </c>
      <c r="L335" s="58" t="str">
        <f>IF(AND('Infos voyageurs'!AA325="Cambodge",'Infos voyageurs'!AC325="octobre"),'Infos voyageurs'!AG325,"")</f>
        <v/>
      </c>
      <c r="M335" s="58" t="str">
        <f>IF(AND('Infos voyageurs'!AA325="Cambodge",'Infos voyageurs'!AC325="novembre"),'Infos voyageurs'!AG325,"")</f>
        <v/>
      </c>
      <c r="N335" s="58" t="str">
        <f>IF(AND('Infos voyageurs'!AA325="Cambodge",'Infos voyageurs'!AC325="décembre"),'Infos voyageurs'!AG325,"")</f>
        <v/>
      </c>
      <c r="Q335" s="14"/>
      <c r="R335" s="24" t="str">
        <f>IF('Infos voyageurs'!AA325="Cambodge",'Infos voyageurs'!AI325,"")</f>
        <v/>
      </c>
      <c r="S335" s="14"/>
      <c r="T335" s="68"/>
      <c r="U335" s="54" t="str">
        <f>IF('Infos voyageurs'!AE325="Cambodge",'Infos voyageurs'!AL325,"")</f>
        <v/>
      </c>
      <c r="V335" s="68"/>
      <c r="W335" s="69"/>
      <c r="X335" s="56" t="str">
        <f>IF('Infos voyageurs'!AA325="Cambodge",'Infos voyageurs'!AN325,"")</f>
        <v/>
      </c>
      <c r="Y335" s="69"/>
      <c r="Z335" s="70"/>
      <c r="AA335" s="58">
        <f t="shared" si="12"/>
        <v>0</v>
      </c>
      <c r="AB335" s="70"/>
    </row>
    <row r="336" spans="1:28" ht="16" customHeight="1" x14ac:dyDescent="0.2">
      <c r="A336" s="1" t="str">
        <f>IF('Infos voyageurs'!AA326="Cambodge",'Infos voyageurs'!B326,"")</f>
        <v/>
      </c>
      <c r="B336" s="61">
        <f t="shared" si="11"/>
        <v>0</v>
      </c>
      <c r="C336" s="24" t="str">
        <f>IF(AND('Infos voyageurs'!AA326="Cambodge",'Infos voyageurs'!AC326="janvier"),'Infos voyageurs'!AG326,"")</f>
        <v/>
      </c>
      <c r="D336" s="24" t="str">
        <f>IF(AND('Infos voyageurs'!AA326="Cambodge",'Infos voyageurs'!AC326="février"),'Infos voyageurs'!AG326,"")</f>
        <v/>
      </c>
      <c r="E336" s="24" t="str">
        <f>IF(AND('Infos voyageurs'!AA326="Cambodge",'Infos voyageurs'!AC326="mars"),'Infos voyageurs'!AG326,"")</f>
        <v/>
      </c>
      <c r="F336" s="54" t="str">
        <f>IF(AND('Infos voyageurs'!AA326="Cambodge",'Infos voyageurs'!AC326="avril"),'Infos voyageurs'!AG326,"")</f>
        <v/>
      </c>
      <c r="G336" s="54" t="str">
        <f>IF(AND('Infos voyageurs'!AA326="Cambodge",'Infos voyageurs'!AC326="mai"),'Infos voyageurs'!AG326,"")</f>
        <v/>
      </c>
      <c r="H336" s="54" t="str">
        <f>IF(AND('Infos voyageurs'!AA327="Cambodge",'Infos voyageurs'!AC327="juin"),'Infos voyageurs'!AG327,"")</f>
        <v/>
      </c>
      <c r="I336" s="56" t="str">
        <f>IF(AND('Infos voyageurs'!AA326="Cambodge",'Infos voyageurs'!AC326="juillet"),'Infos voyageurs'!AG326,"")</f>
        <v/>
      </c>
      <c r="J336" s="56" t="str">
        <f>IF(AND('Infos voyageurs'!AA326="Cambodge",'Infos voyageurs'!AC326="août"),'Infos voyageurs'!AG326,"")</f>
        <v/>
      </c>
      <c r="K336" s="56" t="str">
        <f>IF(AND('Infos voyageurs'!AA326="Cambodge",'Infos voyageurs'!AC326="septembre"),'Infos voyageurs'!AG326,"")</f>
        <v/>
      </c>
      <c r="L336" s="58" t="str">
        <f>IF(AND('Infos voyageurs'!AA326="Cambodge",'Infos voyageurs'!AC326="octobre"),'Infos voyageurs'!AG326,"")</f>
        <v/>
      </c>
      <c r="M336" s="58" t="str">
        <f>IF(AND('Infos voyageurs'!AA326="Cambodge",'Infos voyageurs'!AC326="novembre"),'Infos voyageurs'!AG326,"")</f>
        <v/>
      </c>
      <c r="N336" s="58" t="str">
        <f>IF(AND('Infos voyageurs'!AA326="Cambodge",'Infos voyageurs'!AC326="décembre"),'Infos voyageurs'!AG326,"")</f>
        <v/>
      </c>
      <c r="Q336" s="14"/>
      <c r="R336" s="24" t="str">
        <f>IF('Infos voyageurs'!AA326="Cambodge",'Infos voyageurs'!AI326,"")</f>
        <v/>
      </c>
      <c r="S336" s="14"/>
      <c r="T336" s="68"/>
      <c r="U336" s="54" t="str">
        <f>IF('Infos voyageurs'!AE326="Cambodge",'Infos voyageurs'!AL326,"")</f>
        <v/>
      </c>
      <c r="V336" s="68"/>
      <c r="W336" s="69"/>
      <c r="X336" s="56" t="str">
        <f>IF('Infos voyageurs'!AA326="Cambodge",'Infos voyageurs'!AN326,"")</f>
        <v/>
      </c>
      <c r="Y336" s="69"/>
      <c r="Z336" s="70"/>
      <c r="AA336" s="58">
        <f t="shared" si="12"/>
        <v>0</v>
      </c>
      <c r="AB336" s="70"/>
    </row>
    <row r="337" spans="1:28" ht="16" customHeight="1" x14ac:dyDescent="0.2">
      <c r="A337" s="1" t="str">
        <f>IF('Infos voyageurs'!AA327="Cambodge",'Infos voyageurs'!B327,"")</f>
        <v/>
      </c>
      <c r="B337" s="61">
        <f t="shared" si="11"/>
        <v>0</v>
      </c>
      <c r="C337" s="24" t="str">
        <f>IF(AND('Infos voyageurs'!AA327="Cambodge",'Infos voyageurs'!AC327="janvier"),'Infos voyageurs'!AG327,"")</f>
        <v/>
      </c>
      <c r="D337" s="24" t="str">
        <f>IF(AND('Infos voyageurs'!AA327="Cambodge",'Infos voyageurs'!AC327="février"),'Infos voyageurs'!AG327,"")</f>
        <v/>
      </c>
      <c r="E337" s="24" t="str">
        <f>IF(AND('Infos voyageurs'!AA327="Cambodge",'Infos voyageurs'!AC327="mars"),'Infos voyageurs'!AG327,"")</f>
        <v/>
      </c>
      <c r="F337" s="54" t="str">
        <f>IF(AND('Infos voyageurs'!AA327="Cambodge",'Infos voyageurs'!AC327="avril"),'Infos voyageurs'!AG327,"")</f>
        <v/>
      </c>
      <c r="G337" s="54" t="str">
        <f>IF(AND('Infos voyageurs'!AA327="Cambodge",'Infos voyageurs'!AC327="mai"),'Infos voyageurs'!AG327,"")</f>
        <v/>
      </c>
      <c r="H337" s="54" t="str">
        <f>IF(AND('Infos voyageurs'!AA328="Cambodge",'Infos voyageurs'!AC328="juin"),'Infos voyageurs'!AG328,"")</f>
        <v/>
      </c>
      <c r="I337" s="56" t="str">
        <f>IF(AND('Infos voyageurs'!AA327="Cambodge",'Infos voyageurs'!AC327="juillet"),'Infos voyageurs'!AG327,"")</f>
        <v/>
      </c>
      <c r="J337" s="56" t="str">
        <f>IF(AND('Infos voyageurs'!AA327="Cambodge",'Infos voyageurs'!AC327="août"),'Infos voyageurs'!AG327,"")</f>
        <v/>
      </c>
      <c r="K337" s="56" t="str">
        <f>IF(AND('Infos voyageurs'!AA327="Cambodge",'Infos voyageurs'!AC327="septembre"),'Infos voyageurs'!AG327,"")</f>
        <v/>
      </c>
      <c r="L337" s="58" t="str">
        <f>IF(AND('Infos voyageurs'!AA327="Cambodge",'Infos voyageurs'!AC327="octobre"),'Infos voyageurs'!AG327,"")</f>
        <v/>
      </c>
      <c r="M337" s="58" t="str">
        <f>IF(AND('Infos voyageurs'!AA327="Cambodge",'Infos voyageurs'!AC327="novembre"),'Infos voyageurs'!AG327,"")</f>
        <v/>
      </c>
      <c r="N337" s="58" t="str">
        <f>IF(AND('Infos voyageurs'!AA327="Cambodge",'Infos voyageurs'!AC327="décembre"),'Infos voyageurs'!AG327,"")</f>
        <v/>
      </c>
      <c r="Q337" s="14"/>
      <c r="R337" s="24" t="str">
        <f>IF('Infos voyageurs'!AA327="Cambodge",'Infos voyageurs'!AI327,"")</f>
        <v/>
      </c>
      <c r="S337" s="14"/>
      <c r="T337" s="68"/>
      <c r="U337" s="54" t="str">
        <f>IF('Infos voyageurs'!AE327="Cambodge",'Infos voyageurs'!AL327,"")</f>
        <v/>
      </c>
      <c r="V337" s="68"/>
      <c r="W337" s="69"/>
      <c r="X337" s="56" t="str">
        <f>IF('Infos voyageurs'!AA327="Cambodge",'Infos voyageurs'!AN327,"")</f>
        <v/>
      </c>
      <c r="Y337" s="69"/>
      <c r="Z337" s="70"/>
      <c r="AA337" s="58">
        <f t="shared" si="12"/>
        <v>0</v>
      </c>
      <c r="AB337" s="70"/>
    </row>
    <row r="338" spans="1:28" ht="16" customHeight="1" x14ac:dyDescent="0.2">
      <c r="A338" s="1" t="str">
        <f>IF('Infos voyageurs'!AA328="Cambodge",'Infos voyageurs'!B328,"")</f>
        <v/>
      </c>
      <c r="B338" s="61">
        <f t="shared" si="11"/>
        <v>0</v>
      </c>
      <c r="C338" s="24" t="str">
        <f>IF(AND('Infos voyageurs'!AA328="Cambodge",'Infos voyageurs'!AC328="janvier"),'Infos voyageurs'!AG328,"")</f>
        <v/>
      </c>
      <c r="D338" s="24" t="str">
        <f>IF(AND('Infos voyageurs'!AA328="Cambodge",'Infos voyageurs'!AC328="février"),'Infos voyageurs'!AG328,"")</f>
        <v/>
      </c>
      <c r="E338" s="24" t="str">
        <f>IF(AND('Infos voyageurs'!AA328="Cambodge",'Infos voyageurs'!AC328="mars"),'Infos voyageurs'!AG328,"")</f>
        <v/>
      </c>
      <c r="F338" s="54" t="str">
        <f>IF(AND('Infos voyageurs'!AA328="Cambodge",'Infos voyageurs'!AC328="avril"),'Infos voyageurs'!AG328,"")</f>
        <v/>
      </c>
      <c r="G338" s="54" t="str">
        <f>IF(AND('Infos voyageurs'!AA328="Cambodge",'Infos voyageurs'!AC328="mai"),'Infos voyageurs'!AG328,"")</f>
        <v/>
      </c>
      <c r="H338" s="54" t="str">
        <f>IF(AND('Infos voyageurs'!AA329="Cambodge",'Infos voyageurs'!AC329="juin"),'Infos voyageurs'!AG329,"")</f>
        <v/>
      </c>
      <c r="I338" s="56" t="str">
        <f>IF(AND('Infos voyageurs'!AA328="Cambodge",'Infos voyageurs'!AC328="juillet"),'Infos voyageurs'!AG328,"")</f>
        <v/>
      </c>
      <c r="J338" s="56" t="str">
        <f>IF(AND('Infos voyageurs'!AA328="Cambodge",'Infos voyageurs'!AC328="août"),'Infos voyageurs'!AG328,"")</f>
        <v/>
      </c>
      <c r="K338" s="56" t="str">
        <f>IF(AND('Infos voyageurs'!AA328="Cambodge",'Infos voyageurs'!AC328="septembre"),'Infos voyageurs'!AG328,"")</f>
        <v/>
      </c>
      <c r="L338" s="58" t="str">
        <f>IF(AND('Infos voyageurs'!AA328="Cambodge",'Infos voyageurs'!AC328="octobre"),'Infos voyageurs'!AG328,"")</f>
        <v/>
      </c>
      <c r="M338" s="58" t="str">
        <f>IF(AND('Infos voyageurs'!AA328="Cambodge",'Infos voyageurs'!AC328="novembre"),'Infos voyageurs'!AG328,"")</f>
        <v/>
      </c>
      <c r="N338" s="58" t="str">
        <f>IF(AND('Infos voyageurs'!AA328="Cambodge",'Infos voyageurs'!AC328="décembre"),'Infos voyageurs'!AG328,"")</f>
        <v/>
      </c>
      <c r="Q338" s="14"/>
      <c r="R338" s="24" t="str">
        <f>IF('Infos voyageurs'!AA328="Cambodge",'Infos voyageurs'!AI328,"")</f>
        <v/>
      </c>
      <c r="S338" s="14"/>
      <c r="T338" s="68"/>
      <c r="U338" s="54" t="str">
        <f>IF('Infos voyageurs'!AE328="Cambodge",'Infos voyageurs'!AL328,"")</f>
        <v/>
      </c>
      <c r="V338" s="68"/>
      <c r="W338" s="69"/>
      <c r="X338" s="56" t="str">
        <f>IF('Infos voyageurs'!AA328="Cambodge",'Infos voyageurs'!AN328,"")</f>
        <v/>
      </c>
      <c r="Y338" s="69"/>
      <c r="Z338" s="70"/>
      <c r="AA338" s="58">
        <f t="shared" si="12"/>
        <v>0</v>
      </c>
      <c r="AB338" s="70"/>
    </row>
    <row r="339" spans="1:28" ht="16" customHeight="1" x14ac:dyDescent="0.2">
      <c r="A339" s="1" t="str">
        <f>IF('Infos voyageurs'!AA329="Cambodge",'Infos voyageurs'!B329,"")</f>
        <v/>
      </c>
      <c r="B339" s="61">
        <f t="shared" si="11"/>
        <v>0</v>
      </c>
      <c r="C339" s="24" t="str">
        <f>IF(AND('Infos voyageurs'!AA329="Cambodge",'Infos voyageurs'!AC329="janvier"),'Infos voyageurs'!AG329,"")</f>
        <v/>
      </c>
      <c r="D339" s="24" t="str">
        <f>IF(AND('Infos voyageurs'!AA329="Cambodge",'Infos voyageurs'!AC329="février"),'Infos voyageurs'!AG329,"")</f>
        <v/>
      </c>
      <c r="E339" s="24" t="str">
        <f>IF(AND('Infos voyageurs'!AA329="Cambodge",'Infos voyageurs'!AC329="mars"),'Infos voyageurs'!AG329,"")</f>
        <v/>
      </c>
      <c r="F339" s="54" t="str">
        <f>IF(AND('Infos voyageurs'!AA329="Cambodge",'Infos voyageurs'!AC329="avril"),'Infos voyageurs'!AG329,"")</f>
        <v/>
      </c>
      <c r="G339" s="54" t="str">
        <f>IF(AND('Infos voyageurs'!AA329="Cambodge",'Infos voyageurs'!AC329="mai"),'Infos voyageurs'!AG329,"")</f>
        <v/>
      </c>
      <c r="H339" s="54" t="str">
        <f>IF(AND('Infos voyageurs'!AA330="Cambodge",'Infos voyageurs'!AC330="juin"),'Infos voyageurs'!AG330,"")</f>
        <v/>
      </c>
      <c r="I339" s="56" t="str">
        <f>IF(AND('Infos voyageurs'!AA329="Cambodge",'Infos voyageurs'!AC329="juillet"),'Infos voyageurs'!AG329,"")</f>
        <v/>
      </c>
      <c r="J339" s="56" t="str">
        <f>IF(AND('Infos voyageurs'!AA329="Cambodge",'Infos voyageurs'!AC329="août"),'Infos voyageurs'!AG329,"")</f>
        <v/>
      </c>
      <c r="K339" s="56" t="str">
        <f>IF(AND('Infos voyageurs'!AA329="Cambodge",'Infos voyageurs'!AC329="septembre"),'Infos voyageurs'!AG329,"")</f>
        <v/>
      </c>
      <c r="L339" s="58" t="str">
        <f>IF(AND('Infos voyageurs'!AA329="Cambodge",'Infos voyageurs'!AC329="octobre"),'Infos voyageurs'!AG329,"")</f>
        <v/>
      </c>
      <c r="M339" s="58" t="str">
        <f>IF(AND('Infos voyageurs'!AA329="Cambodge",'Infos voyageurs'!AC329="novembre"),'Infos voyageurs'!AG329,"")</f>
        <v/>
      </c>
      <c r="N339" s="58" t="str">
        <f>IF(AND('Infos voyageurs'!AA329="Cambodge",'Infos voyageurs'!AC329="décembre"),'Infos voyageurs'!AG329,"")</f>
        <v/>
      </c>
      <c r="Q339" s="14"/>
      <c r="R339" s="24" t="str">
        <f>IF('Infos voyageurs'!AA329="Cambodge",'Infos voyageurs'!AI329,"")</f>
        <v/>
      </c>
      <c r="S339" s="14"/>
      <c r="T339" s="68"/>
      <c r="U339" s="54" t="str">
        <f>IF('Infos voyageurs'!AE329="Cambodge",'Infos voyageurs'!AL329,"")</f>
        <v/>
      </c>
      <c r="V339" s="68"/>
      <c r="W339" s="69"/>
      <c r="X339" s="56" t="str">
        <f>IF('Infos voyageurs'!AA329="Cambodge",'Infos voyageurs'!AN329,"")</f>
        <v/>
      </c>
      <c r="Y339" s="69"/>
      <c r="Z339" s="70"/>
      <c r="AA339" s="58">
        <f t="shared" si="12"/>
        <v>0</v>
      </c>
      <c r="AB339" s="70"/>
    </row>
    <row r="340" spans="1:28" ht="16" customHeight="1" x14ac:dyDescent="0.2">
      <c r="A340" s="1" t="str">
        <f>IF('Infos voyageurs'!AA330="Cambodge",'Infos voyageurs'!B330,"")</f>
        <v/>
      </c>
      <c r="B340" s="61">
        <f t="shared" si="11"/>
        <v>0</v>
      </c>
      <c r="C340" s="24" t="str">
        <f>IF(AND('Infos voyageurs'!AA330="Cambodge",'Infos voyageurs'!AC330="janvier"),'Infos voyageurs'!AG330,"")</f>
        <v/>
      </c>
      <c r="D340" s="24" t="str">
        <f>IF(AND('Infos voyageurs'!AA330="Cambodge",'Infos voyageurs'!AC330="février"),'Infos voyageurs'!AG330,"")</f>
        <v/>
      </c>
      <c r="E340" s="24" t="str">
        <f>IF(AND('Infos voyageurs'!AA330="Cambodge",'Infos voyageurs'!AC330="mars"),'Infos voyageurs'!AG330,"")</f>
        <v/>
      </c>
      <c r="F340" s="54" t="str">
        <f>IF(AND('Infos voyageurs'!AA330="Cambodge",'Infos voyageurs'!AC330="avril"),'Infos voyageurs'!AG330,"")</f>
        <v/>
      </c>
      <c r="G340" s="54" t="str">
        <f>IF(AND('Infos voyageurs'!AA330="Cambodge",'Infos voyageurs'!AC330="mai"),'Infos voyageurs'!AG330,"")</f>
        <v/>
      </c>
      <c r="H340" s="54" t="str">
        <f>IF(AND('Infos voyageurs'!AA331="Cambodge",'Infos voyageurs'!AC331="juin"),'Infos voyageurs'!AG331,"")</f>
        <v/>
      </c>
      <c r="I340" s="56" t="str">
        <f>IF(AND('Infos voyageurs'!AA330="Cambodge",'Infos voyageurs'!AC330="juillet"),'Infos voyageurs'!AG330,"")</f>
        <v/>
      </c>
      <c r="J340" s="56" t="str">
        <f>IF(AND('Infos voyageurs'!AA330="Cambodge",'Infos voyageurs'!AC330="août"),'Infos voyageurs'!AG330,"")</f>
        <v/>
      </c>
      <c r="K340" s="56" t="str">
        <f>IF(AND('Infos voyageurs'!AA330="Cambodge",'Infos voyageurs'!AC330="septembre"),'Infos voyageurs'!AG330,"")</f>
        <v/>
      </c>
      <c r="L340" s="58" t="str">
        <f>IF(AND('Infos voyageurs'!AA330="Cambodge",'Infos voyageurs'!AC330="octobre"),'Infos voyageurs'!AG330,"")</f>
        <v/>
      </c>
      <c r="M340" s="58" t="str">
        <f>IF(AND('Infos voyageurs'!AA330="Cambodge",'Infos voyageurs'!AC330="novembre"),'Infos voyageurs'!AG330,"")</f>
        <v/>
      </c>
      <c r="N340" s="58" t="str">
        <f>IF(AND('Infos voyageurs'!AA330="Cambodge",'Infos voyageurs'!AC330="décembre"),'Infos voyageurs'!AG330,"")</f>
        <v/>
      </c>
      <c r="Q340" s="14"/>
      <c r="R340" s="24" t="str">
        <f>IF('Infos voyageurs'!AA330="Cambodge",'Infos voyageurs'!AI330,"")</f>
        <v/>
      </c>
      <c r="S340" s="14"/>
      <c r="T340" s="68"/>
      <c r="U340" s="54" t="str">
        <f>IF('Infos voyageurs'!AE330="Cambodge",'Infos voyageurs'!AL330,"")</f>
        <v/>
      </c>
      <c r="V340" s="68"/>
      <c r="W340" s="69"/>
      <c r="X340" s="56" t="str">
        <f>IF('Infos voyageurs'!AA330="Cambodge",'Infos voyageurs'!AN330,"")</f>
        <v/>
      </c>
      <c r="Y340" s="69"/>
      <c r="Z340" s="70"/>
      <c r="AA340" s="58">
        <f t="shared" si="12"/>
        <v>0</v>
      </c>
      <c r="AB340" s="70"/>
    </row>
    <row r="341" spans="1:28" ht="16" customHeight="1" x14ac:dyDescent="0.2">
      <c r="A341" s="1" t="str">
        <f>IF('Infos voyageurs'!AA331="Cambodge",'Infos voyageurs'!B331,"")</f>
        <v/>
      </c>
      <c r="B341" s="61">
        <f t="shared" si="11"/>
        <v>0</v>
      </c>
      <c r="C341" s="24" t="str">
        <f>IF(AND('Infos voyageurs'!AA331="Cambodge",'Infos voyageurs'!AC331="janvier"),'Infos voyageurs'!AG331,"")</f>
        <v/>
      </c>
      <c r="D341" s="24" t="str">
        <f>IF(AND('Infos voyageurs'!AA331="Cambodge",'Infos voyageurs'!AC331="février"),'Infos voyageurs'!AG331,"")</f>
        <v/>
      </c>
      <c r="E341" s="24" t="str">
        <f>IF(AND('Infos voyageurs'!AA331="Cambodge",'Infos voyageurs'!AC331="mars"),'Infos voyageurs'!AG331,"")</f>
        <v/>
      </c>
      <c r="F341" s="54" t="str">
        <f>IF(AND('Infos voyageurs'!AA331="Cambodge",'Infos voyageurs'!AC331="avril"),'Infos voyageurs'!AG331,"")</f>
        <v/>
      </c>
      <c r="G341" s="54" t="str">
        <f>IF(AND('Infos voyageurs'!AA331="Cambodge",'Infos voyageurs'!AC331="mai"),'Infos voyageurs'!AG331,"")</f>
        <v/>
      </c>
      <c r="H341" s="54" t="str">
        <f>IF(AND('Infos voyageurs'!AA332="Cambodge",'Infos voyageurs'!AC332="juin"),'Infos voyageurs'!AG332,"")</f>
        <v/>
      </c>
      <c r="I341" s="56" t="str">
        <f>IF(AND('Infos voyageurs'!AA331="Cambodge",'Infos voyageurs'!AC331="juillet"),'Infos voyageurs'!AG331,"")</f>
        <v/>
      </c>
      <c r="J341" s="56" t="str">
        <f>IF(AND('Infos voyageurs'!AA331="Cambodge",'Infos voyageurs'!AC331="août"),'Infos voyageurs'!AG331,"")</f>
        <v/>
      </c>
      <c r="K341" s="56" t="str">
        <f>IF(AND('Infos voyageurs'!AA331="Cambodge",'Infos voyageurs'!AC331="septembre"),'Infos voyageurs'!AG331,"")</f>
        <v/>
      </c>
      <c r="L341" s="58" t="str">
        <f>IF(AND('Infos voyageurs'!AA331="Cambodge",'Infos voyageurs'!AC331="octobre"),'Infos voyageurs'!AG331,"")</f>
        <v/>
      </c>
      <c r="M341" s="58" t="str">
        <f>IF(AND('Infos voyageurs'!AA331="Cambodge",'Infos voyageurs'!AC331="novembre"),'Infos voyageurs'!AG331,"")</f>
        <v/>
      </c>
      <c r="N341" s="58" t="str">
        <f>IF(AND('Infos voyageurs'!AA331="Cambodge",'Infos voyageurs'!AC331="décembre"),'Infos voyageurs'!AG331,"")</f>
        <v/>
      </c>
      <c r="Q341" s="14"/>
      <c r="R341" s="24" t="str">
        <f>IF('Infos voyageurs'!AA331="Cambodge",'Infos voyageurs'!AI331,"")</f>
        <v/>
      </c>
      <c r="S341" s="14"/>
      <c r="T341" s="68"/>
      <c r="U341" s="54" t="str">
        <f>IF('Infos voyageurs'!AE331="Cambodge",'Infos voyageurs'!AL331,"")</f>
        <v/>
      </c>
      <c r="V341" s="68"/>
      <c r="W341" s="69"/>
      <c r="X341" s="56" t="str">
        <f>IF('Infos voyageurs'!AA331="Cambodge",'Infos voyageurs'!AN331,"")</f>
        <v/>
      </c>
      <c r="Y341" s="69"/>
      <c r="Z341" s="70"/>
      <c r="AA341" s="58">
        <f t="shared" si="12"/>
        <v>0</v>
      </c>
      <c r="AB341" s="70"/>
    </row>
    <row r="342" spans="1:28" ht="16" customHeight="1" x14ac:dyDescent="0.2">
      <c r="A342" s="1" t="str">
        <f>IF('Infos voyageurs'!AA332="Cambodge",'Infos voyageurs'!B332,"")</f>
        <v/>
      </c>
      <c r="B342" s="61">
        <f t="shared" si="11"/>
        <v>0</v>
      </c>
      <c r="C342" s="24" t="str">
        <f>IF(AND('Infos voyageurs'!AA332="Cambodge",'Infos voyageurs'!AC332="janvier"),'Infos voyageurs'!AG332,"")</f>
        <v/>
      </c>
      <c r="D342" s="24" t="str">
        <f>IF(AND('Infos voyageurs'!AA332="Cambodge",'Infos voyageurs'!AC332="février"),'Infos voyageurs'!AG332,"")</f>
        <v/>
      </c>
      <c r="E342" s="24" t="str">
        <f>IF(AND('Infos voyageurs'!AA332="Cambodge",'Infos voyageurs'!AC332="mars"),'Infos voyageurs'!AG332,"")</f>
        <v/>
      </c>
      <c r="F342" s="54" t="str">
        <f>IF(AND('Infos voyageurs'!AA332="Cambodge",'Infos voyageurs'!AC332="avril"),'Infos voyageurs'!AG332,"")</f>
        <v/>
      </c>
      <c r="G342" s="54" t="str">
        <f>IF(AND('Infos voyageurs'!AA332="Cambodge",'Infos voyageurs'!AC332="mai"),'Infos voyageurs'!AG332,"")</f>
        <v/>
      </c>
      <c r="H342" s="54" t="str">
        <f>IF(AND('Infos voyageurs'!AA333="Cambodge",'Infos voyageurs'!AC333="juin"),'Infos voyageurs'!AG333,"")</f>
        <v/>
      </c>
      <c r="I342" s="56" t="str">
        <f>IF(AND('Infos voyageurs'!AA332="Cambodge",'Infos voyageurs'!AC332="juillet"),'Infos voyageurs'!AG332,"")</f>
        <v/>
      </c>
      <c r="J342" s="56" t="str">
        <f>IF(AND('Infos voyageurs'!AA332="Cambodge",'Infos voyageurs'!AC332="août"),'Infos voyageurs'!AG332,"")</f>
        <v/>
      </c>
      <c r="K342" s="56" t="str">
        <f>IF(AND('Infos voyageurs'!AA332="Cambodge",'Infos voyageurs'!AC332="septembre"),'Infos voyageurs'!AG332,"")</f>
        <v/>
      </c>
      <c r="L342" s="58" t="str">
        <f>IF(AND('Infos voyageurs'!AA332="Cambodge",'Infos voyageurs'!AC332="octobre"),'Infos voyageurs'!AG332,"")</f>
        <v/>
      </c>
      <c r="M342" s="58" t="str">
        <f>IF(AND('Infos voyageurs'!AA332="Cambodge",'Infos voyageurs'!AC332="novembre"),'Infos voyageurs'!AG332,"")</f>
        <v/>
      </c>
      <c r="N342" s="58" t="str">
        <f>IF(AND('Infos voyageurs'!AA332="Cambodge",'Infos voyageurs'!AC332="décembre"),'Infos voyageurs'!AG332,"")</f>
        <v/>
      </c>
      <c r="Q342" s="14"/>
      <c r="R342" s="24" t="str">
        <f>IF('Infos voyageurs'!AA332="Cambodge",'Infos voyageurs'!AI332,"")</f>
        <v/>
      </c>
      <c r="S342" s="14"/>
      <c r="T342" s="68"/>
      <c r="U342" s="54" t="str">
        <f>IF('Infos voyageurs'!AE332="Cambodge",'Infos voyageurs'!AL332,"")</f>
        <v/>
      </c>
      <c r="V342" s="68"/>
      <c r="W342" s="69"/>
      <c r="X342" s="56" t="str">
        <f>IF('Infos voyageurs'!AA332="Cambodge",'Infos voyageurs'!AN332,"")</f>
        <v/>
      </c>
      <c r="Y342" s="69"/>
      <c r="Z342" s="70"/>
      <c r="AA342" s="58">
        <f t="shared" si="12"/>
        <v>0</v>
      </c>
      <c r="AB342" s="70"/>
    </row>
    <row r="343" spans="1:28" ht="16" customHeight="1" x14ac:dyDescent="0.2">
      <c r="A343" s="1" t="str">
        <f>IF('Infos voyageurs'!AA333="Cambodge",'Infos voyageurs'!B333,"")</f>
        <v/>
      </c>
      <c r="B343" s="61">
        <f t="shared" si="11"/>
        <v>0</v>
      </c>
      <c r="C343" s="24" t="str">
        <f>IF(AND('Infos voyageurs'!AA333="Cambodge",'Infos voyageurs'!AC333="janvier"),'Infos voyageurs'!AG333,"")</f>
        <v/>
      </c>
      <c r="D343" s="24" t="str">
        <f>IF(AND('Infos voyageurs'!AA333="Cambodge",'Infos voyageurs'!AC333="février"),'Infos voyageurs'!AG333,"")</f>
        <v/>
      </c>
      <c r="E343" s="24" t="str">
        <f>IF(AND('Infos voyageurs'!AA333="Cambodge",'Infos voyageurs'!AC333="mars"),'Infos voyageurs'!AG333,"")</f>
        <v/>
      </c>
      <c r="F343" s="54" t="str">
        <f>IF(AND('Infos voyageurs'!AA333="Cambodge",'Infos voyageurs'!AC333="avril"),'Infos voyageurs'!AG333,"")</f>
        <v/>
      </c>
      <c r="G343" s="54" t="str">
        <f>IF(AND('Infos voyageurs'!AA333="Cambodge",'Infos voyageurs'!AC333="mai"),'Infos voyageurs'!AG333,"")</f>
        <v/>
      </c>
      <c r="H343" s="54" t="str">
        <f>IF(AND('Infos voyageurs'!AA334="Cambodge",'Infos voyageurs'!AC334="juin"),'Infos voyageurs'!AG334,"")</f>
        <v/>
      </c>
      <c r="I343" s="56" t="str">
        <f>IF(AND('Infos voyageurs'!AA333="Cambodge",'Infos voyageurs'!AC333="juillet"),'Infos voyageurs'!AG333,"")</f>
        <v/>
      </c>
      <c r="J343" s="56" t="str">
        <f>IF(AND('Infos voyageurs'!AA333="Cambodge",'Infos voyageurs'!AC333="août"),'Infos voyageurs'!AG333,"")</f>
        <v/>
      </c>
      <c r="K343" s="56" t="str">
        <f>IF(AND('Infos voyageurs'!AA333="Cambodge",'Infos voyageurs'!AC333="septembre"),'Infos voyageurs'!AG333,"")</f>
        <v/>
      </c>
      <c r="L343" s="58" t="str">
        <f>IF(AND('Infos voyageurs'!AA333="Cambodge",'Infos voyageurs'!AC333="octobre"),'Infos voyageurs'!AG333,"")</f>
        <v/>
      </c>
      <c r="M343" s="58" t="str">
        <f>IF(AND('Infos voyageurs'!AA333="Cambodge",'Infos voyageurs'!AC333="novembre"),'Infos voyageurs'!AG333,"")</f>
        <v/>
      </c>
      <c r="N343" s="58" t="str">
        <f>IF(AND('Infos voyageurs'!AA333="Cambodge",'Infos voyageurs'!AC333="décembre"),'Infos voyageurs'!AG333,"")</f>
        <v/>
      </c>
      <c r="Q343" s="14"/>
      <c r="R343" s="24" t="str">
        <f>IF('Infos voyageurs'!AA333="Cambodge",'Infos voyageurs'!AI333,"")</f>
        <v/>
      </c>
      <c r="S343" s="14"/>
      <c r="T343" s="68"/>
      <c r="U343" s="54" t="str">
        <f>IF('Infos voyageurs'!AE333="Cambodge",'Infos voyageurs'!AL333,"")</f>
        <v/>
      </c>
      <c r="V343" s="68"/>
      <c r="W343" s="69"/>
      <c r="X343" s="56" t="str">
        <f>IF('Infos voyageurs'!AA333="Cambodge",'Infos voyageurs'!AN333,"")</f>
        <v/>
      </c>
      <c r="Y343" s="69"/>
      <c r="Z343" s="70"/>
      <c r="AA343" s="58">
        <f t="shared" si="12"/>
        <v>0</v>
      </c>
      <c r="AB343" s="70"/>
    </row>
    <row r="344" spans="1:28" ht="16" customHeight="1" x14ac:dyDescent="0.2">
      <c r="A344" s="1" t="str">
        <f>IF('Infos voyageurs'!AA334="Cambodge",'Infos voyageurs'!B334,"")</f>
        <v/>
      </c>
      <c r="B344" s="61">
        <f t="shared" si="11"/>
        <v>0</v>
      </c>
      <c r="C344" s="24" t="str">
        <f>IF(AND('Infos voyageurs'!AA334="Cambodge",'Infos voyageurs'!AC334="janvier"),'Infos voyageurs'!AG334,"")</f>
        <v/>
      </c>
      <c r="D344" s="24" t="str">
        <f>IF(AND('Infos voyageurs'!AA334="Cambodge",'Infos voyageurs'!AC334="février"),'Infos voyageurs'!AG334,"")</f>
        <v/>
      </c>
      <c r="E344" s="24" t="str">
        <f>IF(AND('Infos voyageurs'!AA334="Cambodge",'Infos voyageurs'!AC334="mars"),'Infos voyageurs'!AG334,"")</f>
        <v/>
      </c>
      <c r="F344" s="54" t="str">
        <f>IF(AND('Infos voyageurs'!AA334="Cambodge",'Infos voyageurs'!AC334="avril"),'Infos voyageurs'!AG334,"")</f>
        <v/>
      </c>
      <c r="G344" s="54" t="str">
        <f>IF(AND('Infos voyageurs'!AA334="Cambodge",'Infos voyageurs'!AC334="mai"),'Infos voyageurs'!AG334,"")</f>
        <v/>
      </c>
      <c r="H344" s="54" t="str">
        <f>IF(AND('Infos voyageurs'!AA335="Cambodge",'Infos voyageurs'!AC335="juin"),'Infos voyageurs'!AG335,"")</f>
        <v/>
      </c>
      <c r="I344" s="56" t="str">
        <f>IF(AND('Infos voyageurs'!AA334="Cambodge",'Infos voyageurs'!AC334="juillet"),'Infos voyageurs'!AG334,"")</f>
        <v/>
      </c>
      <c r="J344" s="56" t="str">
        <f>IF(AND('Infos voyageurs'!AA334="Cambodge",'Infos voyageurs'!AC334="août"),'Infos voyageurs'!AG334,"")</f>
        <v/>
      </c>
      <c r="K344" s="56" t="str">
        <f>IF(AND('Infos voyageurs'!AA334="Cambodge",'Infos voyageurs'!AC334="septembre"),'Infos voyageurs'!AG334,"")</f>
        <v/>
      </c>
      <c r="L344" s="58" t="str">
        <f>IF(AND('Infos voyageurs'!AA334="Cambodge",'Infos voyageurs'!AC334="octobre"),'Infos voyageurs'!AG334,"")</f>
        <v/>
      </c>
      <c r="M344" s="58" t="str">
        <f>IF(AND('Infos voyageurs'!AA334="Cambodge",'Infos voyageurs'!AC334="novembre"),'Infos voyageurs'!AG334,"")</f>
        <v/>
      </c>
      <c r="N344" s="58" t="str">
        <f>IF(AND('Infos voyageurs'!AA334="Cambodge",'Infos voyageurs'!AC334="décembre"),'Infos voyageurs'!AG334,"")</f>
        <v/>
      </c>
      <c r="Q344" s="14"/>
      <c r="R344" s="24" t="str">
        <f>IF('Infos voyageurs'!AA334="Cambodge",'Infos voyageurs'!AI334,"")</f>
        <v/>
      </c>
      <c r="S344" s="14"/>
      <c r="T344" s="68"/>
      <c r="U344" s="54" t="str">
        <f>IF('Infos voyageurs'!AE334="Cambodge",'Infos voyageurs'!AL334,"")</f>
        <v/>
      </c>
      <c r="V344" s="68"/>
      <c r="W344" s="69"/>
      <c r="X344" s="56" t="str">
        <f>IF('Infos voyageurs'!AA334="Cambodge",'Infos voyageurs'!AN334,"")</f>
        <v/>
      </c>
      <c r="Y344" s="69"/>
      <c r="Z344" s="70"/>
      <c r="AA344" s="58">
        <f t="shared" si="12"/>
        <v>0</v>
      </c>
      <c r="AB344" s="70"/>
    </row>
    <row r="345" spans="1:28" ht="16" customHeight="1" x14ac:dyDescent="0.2">
      <c r="A345" s="1" t="str">
        <f>IF('Infos voyageurs'!AA335="Cambodge",'Infos voyageurs'!B335,"")</f>
        <v/>
      </c>
      <c r="B345" s="61">
        <f t="shared" si="11"/>
        <v>0</v>
      </c>
      <c r="C345" s="24" t="str">
        <f>IF(AND('Infos voyageurs'!AA335="Cambodge",'Infos voyageurs'!AC335="janvier"),'Infos voyageurs'!AG335,"")</f>
        <v/>
      </c>
      <c r="D345" s="24" t="str">
        <f>IF(AND('Infos voyageurs'!AA335="Cambodge",'Infos voyageurs'!AC335="février"),'Infos voyageurs'!AG335,"")</f>
        <v/>
      </c>
      <c r="E345" s="24" t="str">
        <f>IF(AND('Infos voyageurs'!AA335="Cambodge",'Infos voyageurs'!AC335="mars"),'Infos voyageurs'!AG335,"")</f>
        <v/>
      </c>
      <c r="F345" s="54" t="str">
        <f>IF(AND('Infos voyageurs'!AA335="Cambodge",'Infos voyageurs'!AC335="avril"),'Infos voyageurs'!AG335,"")</f>
        <v/>
      </c>
      <c r="G345" s="54" t="str">
        <f>IF(AND('Infos voyageurs'!AA335="Cambodge",'Infos voyageurs'!AC335="mai"),'Infos voyageurs'!AG335,"")</f>
        <v/>
      </c>
      <c r="H345" s="54" t="str">
        <f>IF(AND('Infos voyageurs'!AA336="Cambodge",'Infos voyageurs'!AC336="juin"),'Infos voyageurs'!AG336,"")</f>
        <v/>
      </c>
      <c r="I345" s="56" t="str">
        <f>IF(AND('Infos voyageurs'!AA335="Cambodge",'Infos voyageurs'!AC335="juillet"),'Infos voyageurs'!AG335,"")</f>
        <v/>
      </c>
      <c r="J345" s="56" t="str">
        <f>IF(AND('Infos voyageurs'!AA335="Cambodge",'Infos voyageurs'!AC335="août"),'Infos voyageurs'!AG335,"")</f>
        <v/>
      </c>
      <c r="K345" s="56" t="str">
        <f>IF(AND('Infos voyageurs'!AA335="Cambodge",'Infos voyageurs'!AC335="septembre"),'Infos voyageurs'!AG335,"")</f>
        <v/>
      </c>
      <c r="L345" s="58" t="str">
        <f>IF(AND('Infos voyageurs'!AA335="Cambodge",'Infos voyageurs'!AC335="octobre"),'Infos voyageurs'!AG335,"")</f>
        <v/>
      </c>
      <c r="M345" s="58" t="str">
        <f>IF(AND('Infos voyageurs'!AA335="Cambodge",'Infos voyageurs'!AC335="novembre"),'Infos voyageurs'!AG335,"")</f>
        <v/>
      </c>
      <c r="N345" s="58" t="str">
        <f>IF(AND('Infos voyageurs'!AA335="Cambodge",'Infos voyageurs'!AC335="décembre"),'Infos voyageurs'!AG335,"")</f>
        <v/>
      </c>
      <c r="Q345" s="14"/>
      <c r="R345" s="24" t="str">
        <f>IF('Infos voyageurs'!AA335="Cambodge",'Infos voyageurs'!AI335,"")</f>
        <v/>
      </c>
      <c r="S345" s="14"/>
      <c r="T345" s="68"/>
      <c r="U345" s="54" t="str">
        <f>IF('Infos voyageurs'!AE335="Cambodge",'Infos voyageurs'!AL335,"")</f>
        <v/>
      </c>
      <c r="V345" s="68"/>
      <c r="W345" s="69"/>
      <c r="X345" s="56" t="str">
        <f>IF('Infos voyageurs'!AA335="Cambodge",'Infos voyageurs'!AN335,"")</f>
        <v/>
      </c>
      <c r="Y345" s="69"/>
      <c r="Z345" s="70"/>
      <c r="AA345" s="58">
        <f t="shared" si="12"/>
        <v>0</v>
      </c>
      <c r="AB345" s="70"/>
    </row>
    <row r="346" spans="1:28" ht="16" customHeight="1" x14ac:dyDescent="0.2">
      <c r="A346" s="1" t="str">
        <f>IF('Infos voyageurs'!AA336="Cambodge",'Infos voyageurs'!B336,"")</f>
        <v/>
      </c>
      <c r="B346" s="61">
        <f t="shared" si="11"/>
        <v>0</v>
      </c>
      <c r="C346" s="24" t="str">
        <f>IF(AND('Infos voyageurs'!AA336="Cambodge",'Infos voyageurs'!AC336="janvier"),'Infos voyageurs'!AG336,"")</f>
        <v/>
      </c>
      <c r="D346" s="24" t="str">
        <f>IF(AND('Infos voyageurs'!AA336="Cambodge",'Infos voyageurs'!AC336="février"),'Infos voyageurs'!AG336,"")</f>
        <v/>
      </c>
      <c r="E346" s="24" t="str">
        <f>IF(AND('Infos voyageurs'!AA336="Cambodge",'Infos voyageurs'!AC336="mars"),'Infos voyageurs'!AG336,"")</f>
        <v/>
      </c>
      <c r="F346" s="54" t="str">
        <f>IF(AND('Infos voyageurs'!AA336="Cambodge",'Infos voyageurs'!AC336="avril"),'Infos voyageurs'!AG336,"")</f>
        <v/>
      </c>
      <c r="G346" s="54" t="str">
        <f>IF(AND('Infos voyageurs'!AA336="Cambodge",'Infos voyageurs'!AC336="mai"),'Infos voyageurs'!AG336,"")</f>
        <v/>
      </c>
      <c r="H346" s="54" t="str">
        <f>IF(AND('Infos voyageurs'!AA337="Cambodge",'Infos voyageurs'!AC337="juin"),'Infos voyageurs'!AG337,"")</f>
        <v/>
      </c>
      <c r="I346" s="56" t="str">
        <f>IF(AND('Infos voyageurs'!AA336="Cambodge",'Infos voyageurs'!AC336="juillet"),'Infos voyageurs'!AG336,"")</f>
        <v/>
      </c>
      <c r="J346" s="56" t="str">
        <f>IF(AND('Infos voyageurs'!AA336="Cambodge",'Infos voyageurs'!AC336="août"),'Infos voyageurs'!AG336,"")</f>
        <v/>
      </c>
      <c r="K346" s="56" t="str">
        <f>IF(AND('Infos voyageurs'!AA336="Cambodge",'Infos voyageurs'!AC336="septembre"),'Infos voyageurs'!AG336,"")</f>
        <v/>
      </c>
      <c r="L346" s="58" t="str">
        <f>IF(AND('Infos voyageurs'!AA336="Cambodge",'Infos voyageurs'!AC336="octobre"),'Infos voyageurs'!AG336,"")</f>
        <v/>
      </c>
      <c r="M346" s="58" t="str">
        <f>IF(AND('Infos voyageurs'!AA336="Cambodge",'Infos voyageurs'!AC336="novembre"),'Infos voyageurs'!AG336,"")</f>
        <v/>
      </c>
      <c r="N346" s="58" t="str">
        <f>IF(AND('Infos voyageurs'!AA336="Cambodge",'Infos voyageurs'!AC336="décembre"),'Infos voyageurs'!AG336,"")</f>
        <v/>
      </c>
      <c r="Q346" s="14"/>
      <c r="R346" s="24" t="str">
        <f>IF('Infos voyageurs'!AA336="Cambodge",'Infos voyageurs'!AI336,"")</f>
        <v/>
      </c>
      <c r="S346" s="14"/>
      <c r="T346" s="68"/>
      <c r="U346" s="54" t="str">
        <f>IF('Infos voyageurs'!AE336="Cambodge",'Infos voyageurs'!AL336,"")</f>
        <v/>
      </c>
      <c r="V346" s="68"/>
      <c r="W346" s="69"/>
      <c r="X346" s="56" t="str">
        <f>IF('Infos voyageurs'!AA336="Cambodge",'Infos voyageurs'!AN336,"")</f>
        <v/>
      </c>
      <c r="Y346" s="69"/>
      <c r="Z346" s="70"/>
      <c r="AA346" s="58">
        <f t="shared" si="12"/>
        <v>0</v>
      </c>
      <c r="AB346" s="70"/>
    </row>
    <row r="347" spans="1:28" ht="16" customHeight="1" x14ac:dyDescent="0.2">
      <c r="A347" s="1" t="str">
        <f>IF('Infos voyageurs'!AA337="Cambodge",'Infos voyageurs'!B337,"")</f>
        <v/>
      </c>
      <c r="B347" s="61">
        <f t="shared" si="11"/>
        <v>0</v>
      </c>
      <c r="C347" s="24" t="str">
        <f>IF(AND('Infos voyageurs'!AA337="Cambodge",'Infos voyageurs'!AC337="janvier"),'Infos voyageurs'!AG337,"")</f>
        <v/>
      </c>
      <c r="D347" s="24" t="str">
        <f>IF(AND('Infos voyageurs'!AA337="Cambodge",'Infos voyageurs'!AC337="février"),'Infos voyageurs'!AG337,"")</f>
        <v/>
      </c>
      <c r="E347" s="24" t="str">
        <f>IF(AND('Infos voyageurs'!AA337="Cambodge",'Infos voyageurs'!AC337="mars"),'Infos voyageurs'!AG337,"")</f>
        <v/>
      </c>
      <c r="F347" s="54" t="str">
        <f>IF(AND('Infos voyageurs'!AA337="Cambodge",'Infos voyageurs'!AC337="avril"),'Infos voyageurs'!AG337,"")</f>
        <v/>
      </c>
      <c r="G347" s="54" t="str">
        <f>IF(AND('Infos voyageurs'!AA337="Cambodge",'Infos voyageurs'!AC337="mai"),'Infos voyageurs'!AG337,"")</f>
        <v/>
      </c>
      <c r="H347" s="54" t="str">
        <f>IF(AND('Infos voyageurs'!AA338="Cambodge",'Infos voyageurs'!AC338="juin"),'Infos voyageurs'!AG338,"")</f>
        <v/>
      </c>
      <c r="I347" s="56" t="str">
        <f>IF(AND('Infos voyageurs'!AA337="Cambodge",'Infos voyageurs'!AC337="juillet"),'Infos voyageurs'!AG337,"")</f>
        <v/>
      </c>
      <c r="J347" s="56" t="str">
        <f>IF(AND('Infos voyageurs'!AA337="Cambodge",'Infos voyageurs'!AC337="août"),'Infos voyageurs'!AG337,"")</f>
        <v/>
      </c>
      <c r="K347" s="56" t="str">
        <f>IF(AND('Infos voyageurs'!AA337="Cambodge",'Infos voyageurs'!AC337="septembre"),'Infos voyageurs'!AG337,"")</f>
        <v/>
      </c>
      <c r="L347" s="58" t="str">
        <f>IF(AND('Infos voyageurs'!AA337="Cambodge",'Infos voyageurs'!AC337="octobre"),'Infos voyageurs'!AG337,"")</f>
        <v/>
      </c>
      <c r="M347" s="58" t="str">
        <f>IF(AND('Infos voyageurs'!AA337="Cambodge",'Infos voyageurs'!AC337="novembre"),'Infos voyageurs'!AG337,"")</f>
        <v/>
      </c>
      <c r="N347" s="58" t="str">
        <f>IF(AND('Infos voyageurs'!AA337="Cambodge",'Infos voyageurs'!AC337="décembre"),'Infos voyageurs'!AG337,"")</f>
        <v/>
      </c>
      <c r="Q347" s="14"/>
      <c r="R347" s="24" t="str">
        <f>IF('Infos voyageurs'!AA337="Cambodge",'Infos voyageurs'!AI337,"")</f>
        <v/>
      </c>
      <c r="S347" s="14"/>
      <c r="T347" s="68"/>
      <c r="U347" s="54" t="str">
        <f>IF('Infos voyageurs'!AE337="Cambodge",'Infos voyageurs'!AL337,"")</f>
        <v/>
      </c>
      <c r="V347" s="68"/>
      <c r="W347" s="69"/>
      <c r="X347" s="56" t="str">
        <f>IF('Infos voyageurs'!AA337="Cambodge",'Infos voyageurs'!AN337,"")</f>
        <v/>
      </c>
      <c r="Y347" s="69"/>
      <c r="Z347" s="70"/>
      <c r="AA347" s="58">
        <f t="shared" si="12"/>
        <v>0</v>
      </c>
      <c r="AB347" s="70"/>
    </row>
    <row r="348" spans="1:28" ht="16" customHeight="1" x14ac:dyDescent="0.2">
      <c r="A348" s="1" t="str">
        <f>IF('Infos voyageurs'!AA338="Cambodge",'Infos voyageurs'!B338,"")</f>
        <v/>
      </c>
      <c r="B348" s="61">
        <f t="shared" si="11"/>
        <v>0</v>
      </c>
      <c r="C348" s="24" t="str">
        <f>IF(AND('Infos voyageurs'!AA338="Cambodge",'Infos voyageurs'!AC338="janvier"),'Infos voyageurs'!AG338,"")</f>
        <v/>
      </c>
      <c r="D348" s="24" t="str">
        <f>IF(AND('Infos voyageurs'!AA338="Cambodge",'Infos voyageurs'!AC338="février"),'Infos voyageurs'!AG338,"")</f>
        <v/>
      </c>
      <c r="E348" s="24" t="str">
        <f>IF(AND('Infos voyageurs'!AA338="Cambodge",'Infos voyageurs'!AC338="mars"),'Infos voyageurs'!AG338,"")</f>
        <v/>
      </c>
      <c r="F348" s="54" t="str">
        <f>IF(AND('Infos voyageurs'!AA338="Cambodge",'Infos voyageurs'!AC338="avril"),'Infos voyageurs'!AG338,"")</f>
        <v/>
      </c>
      <c r="G348" s="54" t="str">
        <f>IF(AND('Infos voyageurs'!AA338="Cambodge",'Infos voyageurs'!AC338="mai"),'Infos voyageurs'!AG338,"")</f>
        <v/>
      </c>
      <c r="H348" s="54" t="str">
        <f>IF(AND('Infos voyageurs'!AA339="Cambodge",'Infos voyageurs'!AC339="juin"),'Infos voyageurs'!AG339,"")</f>
        <v/>
      </c>
      <c r="I348" s="56" t="str">
        <f>IF(AND('Infos voyageurs'!AA338="Cambodge",'Infos voyageurs'!AC338="juillet"),'Infos voyageurs'!AG338,"")</f>
        <v/>
      </c>
      <c r="J348" s="56" t="str">
        <f>IF(AND('Infos voyageurs'!AA338="Cambodge",'Infos voyageurs'!AC338="août"),'Infos voyageurs'!AG338,"")</f>
        <v/>
      </c>
      <c r="K348" s="56" t="str">
        <f>IF(AND('Infos voyageurs'!AA338="Cambodge",'Infos voyageurs'!AC338="septembre"),'Infos voyageurs'!AG338,"")</f>
        <v/>
      </c>
      <c r="L348" s="58" t="str">
        <f>IF(AND('Infos voyageurs'!AA338="Cambodge",'Infos voyageurs'!AC338="octobre"),'Infos voyageurs'!AG338,"")</f>
        <v/>
      </c>
      <c r="M348" s="58" t="str">
        <f>IF(AND('Infos voyageurs'!AA338="Cambodge",'Infos voyageurs'!AC338="novembre"),'Infos voyageurs'!AG338,"")</f>
        <v/>
      </c>
      <c r="N348" s="58" t="str">
        <f>IF(AND('Infos voyageurs'!AA338="Cambodge",'Infos voyageurs'!AC338="décembre"),'Infos voyageurs'!AG338,"")</f>
        <v/>
      </c>
      <c r="Q348" s="14"/>
      <c r="R348" s="24" t="str">
        <f>IF('Infos voyageurs'!AA338="Cambodge",'Infos voyageurs'!AI338,"")</f>
        <v/>
      </c>
      <c r="S348" s="14"/>
      <c r="T348" s="68"/>
      <c r="U348" s="54" t="str">
        <f>IF('Infos voyageurs'!AE338="Cambodge",'Infos voyageurs'!AL338,"")</f>
        <v/>
      </c>
      <c r="V348" s="68"/>
      <c r="W348" s="69"/>
      <c r="X348" s="56" t="str">
        <f>IF('Infos voyageurs'!AA338="Cambodge",'Infos voyageurs'!AN338,"")</f>
        <v/>
      </c>
      <c r="Y348" s="69"/>
      <c r="Z348" s="70"/>
      <c r="AA348" s="58">
        <f t="shared" si="12"/>
        <v>0</v>
      </c>
      <c r="AB348" s="70"/>
    </row>
    <row r="349" spans="1:28" ht="16" customHeight="1" x14ac:dyDescent="0.2">
      <c r="A349" s="1" t="str">
        <f>IF('Infos voyageurs'!AA339="Cambodge",'Infos voyageurs'!B339,"")</f>
        <v/>
      </c>
      <c r="B349" s="61">
        <f t="shared" si="11"/>
        <v>0</v>
      </c>
      <c r="C349" s="24" t="str">
        <f>IF(AND('Infos voyageurs'!AA339="Cambodge",'Infos voyageurs'!AC339="janvier"),'Infos voyageurs'!AG339,"")</f>
        <v/>
      </c>
      <c r="D349" s="24" t="str">
        <f>IF(AND('Infos voyageurs'!AA339="Cambodge",'Infos voyageurs'!AC339="février"),'Infos voyageurs'!AG339,"")</f>
        <v/>
      </c>
      <c r="E349" s="24" t="str">
        <f>IF(AND('Infos voyageurs'!AA339="Cambodge",'Infos voyageurs'!AC339="mars"),'Infos voyageurs'!AG339,"")</f>
        <v/>
      </c>
      <c r="F349" s="54" t="str">
        <f>IF(AND('Infos voyageurs'!AA339="Cambodge",'Infos voyageurs'!AC339="avril"),'Infos voyageurs'!AG339,"")</f>
        <v/>
      </c>
      <c r="G349" s="54" t="str">
        <f>IF(AND('Infos voyageurs'!AA339="Cambodge",'Infos voyageurs'!AC339="mai"),'Infos voyageurs'!AG339,"")</f>
        <v/>
      </c>
      <c r="H349" s="54" t="str">
        <f>IF(AND('Infos voyageurs'!AA340="Cambodge",'Infos voyageurs'!AC340="juin"),'Infos voyageurs'!AG340,"")</f>
        <v/>
      </c>
      <c r="I349" s="56" t="str">
        <f>IF(AND('Infos voyageurs'!AA339="Cambodge",'Infos voyageurs'!AC339="juillet"),'Infos voyageurs'!AG339,"")</f>
        <v/>
      </c>
      <c r="J349" s="56" t="str">
        <f>IF(AND('Infos voyageurs'!AA339="Cambodge",'Infos voyageurs'!AC339="août"),'Infos voyageurs'!AG339,"")</f>
        <v/>
      </c>
      <c r="K349" s="56" t="str">
        <f>IF(AND('Infos voyageurs'!AA339="Cambodge",'Infos voyageurs'!AC339="septembre"),'Infos voyageurs'!AG339,"")</f>
        <v/>
      </c>
      <c r="L349" s="58" t="str">
        <f>IF(AND('Infos voyageurs'!AA339="Cambodge",'Infos voyageurs'!AC339="octobre"),'Infos voyageurs'!AG339,"")</f>
        <v/>
      </c>
      <c r="M349" s="58" t="str">
        <f>IF(AND('Infos voyageurs'!AA339="Cambodge",'Infos voyageurs'!AC339="novembre"),'Infos voyageurs'!AG339,"")</f>
        <v/>
      </c>
      <c r="N349" s="58" t="str">
        <f>IF(AND('Infos voyageurs'!AA339="Cambodge",'Infos voyageurs'!AC339="décembre"),'Infos voyageurs'!AG339,"")</f>
        <v/>
      </c>
      <c r="Q349" s="14"/>
      <c r="R349" s="24" t="str">
        <f>IF('Infos voyageurs'!AA339="Cambodge",'Infos voyageurs'!AI339,"")</f>
        <v/>
      </c>
      <c r="S349" s="14"/>
      <c r="T349" s="68"/>
      <c r="U349" s="54" t="str">
        <f>IF('Infos voyageurs'!AE339="Cambodge",'Infos voyageurs'!AL339,"")</f>
        <v/>
      </c>
      <c r="V349" s="68"/>
      <c r="W349" s="69"/>
      <c r="X349" s="56" t="str">
        <f>IF('Infos voyageurs'!AA339="Cambodge",'Infos voyageurs'!AN339,"")</f>
        <v/>
      </c>
      <c r="Y349" s="69"/>
      <c r="Z349" s="70"/>
      <c r="AA349" s="58">
        <f t="shared" si="12"/>
        <v>0</v>
      </c>
      <c r="AB349" s="70"/>
    </row>
    <row r="350" spans="1:28" ht="16" customHeight="1" x14ac:dyDescent="0.2">
      <c r="A350" s="1" t="str">
        <f>IF('Infos voyageurs'!AA340="Cambodge",'Infos voyageurs'!B340,"")</f>
        <v/>
      </c>
      <c r="B350" s="61">
        <f t="shared" si="11"/>
        <v>0</v>
      </c>
      <c r="C350" s="24" t="str">
        <f>IF(AND('Infos voyageurs'!AA340="Cambodge",'Infos voyageurs'!AC340="janvier"),'Infos voyageurs'!AG340,"")</f>
        <v/>
      </c>
      <c r="D350" s="24" t="str">
        <f>IF(AND('Infos voyageurs'!AA340="Cambodge",'Infos voyageurs'!AC340="février"),'Infos voyageurs'!AG340,"")</f>
        <v/>
      </c>
      <c r="E350" s="24" t="str">
        <f>IF(AND('Infos voyageurs'!AA340="Cambodge",'Infos voyageurs'!AC340="mars"),'Infos voyageurs'!AG340,"")</f>
        <v/>
      </c>
      <c r="F350" s="54" t="str">
        <f>IF(AND('Infos voyageurs'!AA340="Cambodge",'Infos voyageurs'!AC340="avril"),'Infos voyageurs'!AG340,"")</f>
        <v/>
      </c>
      <c r="G350" s="54" t="str">
        <f>IF(AND('Infos voyageurs'!AA340="Cambodge",'Infos voyageurs'!AC340="mai"),'Infos voyageurs'!AG340,"")</f>
        <v/>
      </c>
      <c r="H350" s="54" t="str">
        <f>IF(AND('Infos voyageurs'!AA341="Cambodge",'Infos voyageurs'!AC341="juin"),'Infos voyageurs'!AG341,"")</f>
        <v/>
      </c>
      <c r="I350" s="56" t="str">
        <f>IF(AND('Infos voyageurs'!AA340="Cambodge",'Infos voyageurs'!AC340="juillet"),'Infos voyageurs'!AG340,"")</f>
        <v/>
      </c>
      <c r="J350" s="56" t="str">
        <f>IF(AND('Infos voyageurs'!AA340="Cambodge",'Infos voyageurs'!AC340="août"),'Infos voyageurs'!AG340,"")</f>
        <v/>
      </c>
      <c r="K350" s="56" t="str">
        <f>IF(AND('Infos voyageurs'!AA340="Cambodge",'Infos voyageurs'!AC340="septembre"),'Infos voyageurs'!AG340,"")</f>
        <v/>
      </c>
      <c r="L350" s="58" t="str">
        <f>IF(AND('Infos voyageurs'!AA340="Cambodge",'Infos voyageurs'!AC340="octobre"),'Infos voyageurs'!AG340,"")</f>
        <v/>
      </c>
      <c r="M350" s="58" t="str">
        <f>IF(AND('Infos voyageurs'!AA340="Cambodge",'Infos voyageurs'!AC340="novembre"),'Infos voyageurs'!AG340,"")</f>
        <v/>
      </c>
      <c r="N350" s="58" t="str">
        <f>IF(AND('Infos voyageurs'!AA340="Cambodge",'Infos voyageurs'!AC340="décembre"),'Infos voyageurs'!AG340,"")</f>
        <v/>
      </c>
      <c r="Q350" s="14"/>
      <c r="R350" s="24" t="str">
        <f>IF('Infos voyageurs'!AA340="Cambodge",'Infos voyageurs'!AI340,"")</f>
        <v/>
      </c>
      <c r="S350" s="14"/>
      <c r="T350" s="68"/>
      <c r="U350" s="54" t="str">
        <f>IF('Infos voyageurs'!AE340="Cambodge",'Infos voyageurs'!AL340,"")</f>
        <v/>
      </c>
      <c r="V350" s="68"/>
      <c r="W350" s="69"/>
      <c r="X350" s="56" t="str">
        <f>IF('Infos voyageurs'!AA340="Cambodge",'Infos voyageurs'!AN340,"")</f>
        <v/>
      </c>
      <c r="Y350" s="69"/>
      <c r="Z350" s="70"/>
      <c r="AA350" s="58">
        <f t="shared" si="12"/>
        <v>0</v>
      </c>
      <c r="AB350" s="70"/>
    </row>
    <row r="351" spans="1:28" ht="16" customHeight="1" x14ac:dyDescent="0.2">
      <c r="A351" s="1" t="str">
        <f>IF('Infos voyageurs'!AA341="Cambodge",'Infos voyageurs'!B341,"")</f>
        <v/>
      </c>
      <c r="B351" s="61">
        <f t="shared" si="11"/>
        <v>0</v>
      </c>
      <c r="C351" s="24" t="str">
        <f>IF(AND('Infos voyageurs'!AA341="Cambodge",'Infos voyageurs'!AC341="janvier"),'Infos voyageurs'!AG341,"")</f>
        <v/>
      </c>
      <c r="D351" s="24" t="str">
        <f>IF(AND('Infos voyageurs'!AA341="Cambodge",'Infos voyageurs'!AC341="février"),'Infos voyageurs'!AG341,"")</f>
        <v/>
      </c>
      <c r="E351" s="24" t="str">
        <f>IF(AND('Infos voyageurs'!AA341="Cambodge",'Infos voyageurs'!AC341="mars"),'Infos voyageurs'!AG341,"")</f>
        <v/>
      </c>
      <c r="F351" s="54" t="str">
        <f>IF(AND('Infos voyageurs'!AA341="Cambodge",'Infos voyageurs'!AC341="avril"),'Infos voyageurs'!AG341,"")</f>
        <v/>
      </c>
      <c r="G351" s="54" t="str">
        <f>IF(AND('Infos voyageurs'!AA341="Cambodge",'Infos voyageurs'!AC341="mai"),'Infos voyageurs'!AG341,"")</f>
        <v/>
      </c>
      <c r="H351" s="54" t="str">
        <f>IF(AND('Infos voyageurs'!AA342="Cambodge",'Infos voyageurs'!AC342="juin"),'Infos voyageurs'!AG342,"")</f>
        <v/>
      </c>
      <c r="I351" s="56" t="str">
        <f>IF(AND('Infos voyageurs'!AA341="Cambodge",'Infos voyageurs'!AC341="juillet"),'Infos voyageurs'!AG341,"")</f>
        <v/>
      </c>
      <c r="J351" s="56" t="str">
        <f>IF(AND('Infos voyageurs'!AA341="Cambodge",'Infos voyageurs'!AC341="août"),'Infos voyageurs'!AG341,"")</f>
        <v/>
      </c>
      <c r="K351" s="56" t="str">
        <f>IF(AND('Infos voyageurs'!AA341="Cambodge",'Infos voyageurs'!AC341="septembre"),'Infos voyageurs'!AG341,"")</f>
        <v/>
      </c>
      <c r="L351" s="58" t="str">
        <f>IF(AND('Infos voyageurs'!AA341="Cambodge",'Infos voyageurs'!AC341="octobre"),'Infos voyageurs'!AG341,"")</f>
        <v/>
      </c>
      <c r="M351" s="58" t="str">
        <f>IF(AND('Infos voyageurs'!AA341="Cambodge",'Infos voyageurs'!AC341="novembre"),'Infos voyageurs'!AG341,"")</f>
        <v/>
      </c>
      <c r="N351" s="58" t="str">
        <f>IF(AND('Infos voyageurs'!AA341="Cambodge",'Infos voyageurs'!AC341="décembre"),'Infos voyageurs'!AG341,"")</f>
        <v/>
      </c>
      <c r="Q351" s="14"/>
      <c r="R351" s="24" t="str">
        <f>IF('Infos voyageurs'!AA341="Cambodge",'Infos voyageurs'!AI341,"")</f>
        <v/>
      </c>
      <c r="S351" s="14"/>
      <c r="T351" s="68"/>
      <c r="U351" s="54" t="str">
        <f>IF('Infos voyageurs'!AE341="Cambodge",'Infos voyageurs'!AL341,"")</f>
        <v/>
      </c>
      <c r="V351" s="68"/>
      <c r="W351" s="69"/>
      <c r="X351" s="56" t="str">
        <f>IF('Infos voyageurs'!AA341="Cambodge",'Infos voyageurs'!AN341,"")</f>
        <v/>
      </c>
      <c r="Y351" s="69"/>
      <c r="Z351" s="70"/>
      <c r="AA351" s="58">
        <f t="shared" si="12"/>
        <v>0</v>
      </c>
      <c r="AB351" s="70"/>
    </row>
    <row r="352" spans="1:28" ht="16" customHeight="1" x14ac:dyDescent="0.2">
      <c r="A352" s="1" t="str">
        <f>IF('Infos voyageurs'!AA342="Cambodge",'Infos voyageurs'!B342,"")</f>
        <v/>
      </c>
      <c r="B352" s="61">
        <f t="shared" si="11"/>
        <v>0</v>
      </c>
      <c r="C352" s="24" t="str">
        <f>IF(AND('Infos voyageurs'!AA342="Cambodge",'Infos voyageurs'!AC342="janvier"),'Infos voyageurs'!AG342,"")</f>
        <v/>
      </c>
      <c r="D352" s="24" t="str">
        <f>IF(AND('Infos voyageurs'!AA342="Cambodge",'Infos voyageurs'!AC342="février"),'Infos voyageurs'!AG342,"")</f>
        <v/>
      </c>
      <c r="E352" s="24" t="str">
        <f>IF(AND('Infos voyageurs'!AA342="Cambodge",'Infos voyageurs'!AC342="mars"),'Infos voyageurs'!AG342,"")</f>
        <v/>
      </c>
      <c r="F352" s="54" t="str">
        <f>IF(AND('Infos voyageurs'!AA342="Cambodge",'Infos voyageurs'!AC342="avril"),'Infos voyageurs'!AG342,"")</f>
        <v/>
      </c>
      <c r="G352" s="54" t="str">
        <f>IF(AND('Infos voyageurs'!AA342="Cambodge",'Infos voyageurs'!AC342="mai"),'Infos voyageurs'!AG342,"")</f>
        <v/>
      </c>
      <c r="H352" s="54" t="str">
        <f>IF(AND('Infos voyageurs'!AA343="Cambodge",'Infos voyageurs'!AC343="juin"),'Infos voyageurs'!AG343,"")</f>
        <v/>
      </c>
      <c r="I352" s="56" t="str">
        <f>IF(AND('Infos voyageurs'!AA342="Cambodge",'Infos voyageurs'!AC342="juillet"),'Infos voyageurs'!AG342,"")</f>
        <v/>
      </c>
      <c r="J352" s="56" t="str">
        <f>IF(AND('Infos voyageurs'!AA342="Cambodge",'Infos voyageurs'!AC342="août"),'Infos voyageurs'!AG342,"")</f>
        <v/>
      </c>
      <c r="K352" s="56" t="str">
        <f>IF(AND('Infos voyageurs'!AA342="Cambodge",'Infos voyageurs'!AC342="septembre"),'Infos voyageurs'!AG342,"")</f>
        <v/>
      </c>
      <c r="L352" s="58" t="str">
        <f>IF(AND('Infos voyageurs'!AA342="Cambodge",'Infos voyageurs'!AC342="octobre"),'Infos voyageurs'!AG342,"")</f>
        <v/>
      </c>
      <c r="M352" s="58" t="str">
        <f>IF(AND('Infos voyageurs'!AA342="Cambodge",'Infos voyageurs'!AC342="novembre"),'Infos voyageurs'!AG342,"")</f>
        <v/>
      </c>
      <c r="N352" s="58" t="str">
        <f>IF(AND('Infos voyageurs'!AA342="Cambodge",'Infos voyageurs'!AC342="décembre"),'Infos voyageurs'!AG342,"")</f>
        <v/>
      </c>
      <c r="Q352" s="14"/>
      <c r="R352" s="24" t="str">
        <f>IF('Infos voyageurs'!AA342="Cambodge",'Infos voyageurs'!AI342,"")</f>
        <v/>
      </c>
      <c r="S352" s="14"/>
      <c r="T352" s="68"/>
      <c r="U352" s="54" t="str">
        <f>IF('Infos voyageurs'!AE342="Cambodge",'Infos voyageurs'!AL342,"")</f>
        <v/>
      </c>
      <c r="V352" s="68"/>
      <c r="W352" s="69"/>
      <c r="X352" s="56" t="str">
        <f>IF('Infos voyageurs'!AA342="Cambodge",'Infos voyageurs'!AN342,"")</f>
        <v/>
      </c>
      <c r="Y352" s="69"/>
      <c r="Z352" s="70"/>
      <c r="AA352" s="58">
        <f t="shared" si="12"/>
        <v>0</v>
      </c>
      <c r="AB352" s="70"/>
    </row>
    <row r="353" spans="1:28" ht="16" customHeight="1" x14ac:dyDescent="0.2">
      <c r="A353" s="1" t="str">
        <f>IF('Infos voyageurs'!AA343="Cambodge",'Infos voyageurs'!B343,"")</f>
        <v/>
      </c>
      <c r="B353" s="61">
        <f t="shared" si="11"/>
        <v>0</v>
      </c>
      <c r="C353" s="24" t="str">
        <f>IF(AND('Infos voyageurs'!AA343="Cambodge",'Infos voyageurs'!AC343="janvier"),'Infos voyageurs'!AG343,"")</f>
        <v/>
      </c>
      <c r="D353" s="24" t="str">
        <f>IF(AND('Infos voyageurs'!AA343="Cambodge",'Infos voyageurs'!AC343="février"),'Infos voyageurs'!AG343,"")</f>
        <v/>
      </c>
      <c r="E353" s="24" t="str">
        <f>IF(AND('Infos voyageurs'!AA343="Cambodge",'Infos voyageurs'!AC343="mars"),'Infos voyageurs'!AG343,"")</f>
        <v/>
      </c>
      <c r="F353" s="54" t="str">
        <f>IF(AND('Infos voyageurs'!AA343="Cambodge",'Infos voyageurs'!AC343="avril"),'Infos voyageurs'!AG343,"")</f>
        <v/>
      </c>
      <c r="G353" s="54" t="str">
        <f>IF(AND('Infos voyageurs'!AA343="Cambodge",'Infos voyageurs'!AC343="mai"),'Infos voyageurs'!AG343,"")</f>
        <v/>
      </c>
      <c r="H353" s="54" t="str">
        <f>IF(AND('Infos voyageurs'!AA344="Cambodge",'Infos voyageurs'!AC344="juin"),'Infos voyageurs'!AG344,"")</f>
        <v/>
      </c>
      <c r="I353" s="56" t="str">
        <f>IF(AND('Infos voyageurs'!AA343="Cambodge",'Infos voyageurs'!AC343="juillet"),'Infos voyageurs'!AG343,"")</f>
        <v/>
      </c>
      <c r="J353" s="56" t="str">
        <f>IF(AND('Infos voyageurs'!AA343="Cambodge",'Infos voyageurs'!AC343="août"),'Infos voyageurs'!AG343,"")</f>
        <v/>
      </c>
      <c r="K353" s="56" t="str">
        <f>IF(AND('Infos voyageurs'!AA343="Cambodge",'Infos voyageurs'!AC343="septembre"),'Infos voyageurs'!AG343,"")</f>
        <v/>
      </c>
      <c r="L353" s="58" t="str">
        <f>IF(AND('Infos voyageurs'!AA343="Cambodge",'Infos voyageurs'!AC343="octobre"),'Infos voyageurs'!AG343,"")</f>
        <v/>
      </c>
      <c r="M353" s="58" t="str">
        <f>IF(AND('Infos voyageurs'!AA343="Cambodge",'Infos voyageurs'!AC343="novembre"),'Infos voyageurs'!AG343,"")</f>
        <v/>
      </c>
      <c r="N353" s="58" t="str">
        <f>IF(AND('Infos voyageurs'!AA343="Cambodge",'Infos voyageurs'!AC343="décembre"),'Infos voyageurs'!AG343,"")</f>
        <v/>
      </c>
      <c r="Q353" s="14"/>
      <c r="R353" s="24" t="str">
        <f>IF('Infos voyageurs'!AA343="Cambodge",'Infos voyageurs'!AI343,"")</f>
        <v/>
      </c>
      <c r="S353" s="14"/>
      <c r="T353" s="68"/>
      <c r="U353" s="54" t="str">
        <f>IF('Infos voyageurs'!AE343="Cambodge",'Infos voyageurs'!AL343,"")</f>
        <v/>
      </c>
      <c r="V353" s="68"/>
      <c r="W353" s="69"/>
      <c r="X353" s="56" t="str">
        <f>IF('Infos voyageurs'!AA343="Cambodge",'Infos voyageurs'!AN343,"")</f>
        <v/>
      </c>
      <c r="Y353" s="69"/>
      <c r="Z353" s="70"/>
      <c r="AA353" s="58">
        <f t="shared" si="12"/>
        <v>0</v>
      </c>
      <c r="AB353" s="70"/>
    </row>
    <row r="354" spans="1:28" ht="16" customHeight="1" x14ac:dyDescent="0.2">
      <c r="A354" s="1" t="str">
        <f>IF('Infos voyageurs'!AA344="Cambodge",'Infos voyageurs'!B344,"")</f>
        <v/>
      </c>
      <c r="B354" s="61">
        <f t="shared" si="11"/>
        <v>0</v>
      </c>
      <c r="C354" s="24" t="str">
        <f>IF(AND('Infos voyageurs'!AA344="Cambodge",'Infos voyageurs'!AC344="janvier"),'Infos voyageurs'!AG344,"")</f>
        <v/>
      </c>
      <c r="D354" s="24" t="str">
        <f>IF(AND('Infos voyageurs'!AA344="Cambodge",'Infos voyageurs'!AC344="février"),'Infos voyageurs'!AG344,"")</f>
        <v/>
      </c>
      <c r="E354" s="24" t="str">
        <f>IF(AND('Infos voyageurs'!AA344="Cambodge",'Infos voyageurs'!AC344="mars"),'Infos voyageurs'!AG344,"")</f>
        <v/>
      </c>
      <c r="F354" s="54" t="str">
        <f>IF(AND('Infos voyageurs'!AA344="Cambodge",'Infos voyageurs'!AC344="avril"),'Infos voyageurs'!AG344,"")</f>
        <v/>
      </c>
      <c r="G354" s="54" t="str">
        <f>IF(AND('Infos voyageurs'!AA344="Cambodge",'Infos voyageurs'!AC344="mai"),'Infos voyageurs'!AG344,"")</f>
        <v/>
      </c>
      <c r="H354" s="54" t="str">
        <f>IF(AND('Infos voyageurs'!AA345="Cambodge",'Infos voyageurs'!AC345="juin"),'Infos voyageurs'!AG345,"")</f>
        <v/>
      </c>
      <c r="I354" s="56" t="str">
        <f>IF(AND('Infos voyageurs'!AA344="Cambodge",'Infos voyageurs'!AC344="juillet"),'Infos voyageurs'!AG344,"")</f>
        <v/>
      </c>
      <c r="J354" s="56" t="str">
        <f>IF(AND('Infos voyageurs'!AA344="Cambodge",'Infos voyageurs'!AC344="août"),'Infos voyageurs'!AG344,"")</f>
        <v/>
      </c>
      <c r="K354" s="56" t="str">
        <f>IF(AND('Infos voyageurs'!AA344="Cambodge",'Infos voyageurs'!AC344="septembre"),'Infos voyageurs'!AG344,"")</f>
        <v/>
      </c>
      <c r="L354" s="58" t="str">
        <f>IF(AND('Infos voyageurs'!AA344="Cambodge",'Infos voyageurs'!AC344="octobre"),'Infos voyageurs'!AG344,"")</f>
        <v/>
      </c>
      <c r="M354" s="58" t="str">
        <f>IF(AND('Infos voyageurs'!AA344="Cambodge",'Infos voyageurs'!AC344="novembre"),'Infos voyageurs'!AG344,"")</f>
        <v/>
      </c>
      <c r="N354" s="58" t="str">
        <f>IF(AND('Infos voyageurs'!AA344="Cambodge",'Infos voyageurs'!AC344="décembre"),'Infos voyageurs'!AG344,"")</f>
        <v/>
      </c>
      <c r="Q354" s="14"/>
      <c r="R354" s="24" t="str">
        <f>IF('Infos voyageurs'!AA344="Cambodge",'Infos voyageurs'!AI344,"")</f>
        <v/>
      </c>
      <c r="S354" s="14"/>
      <c r="T354" s="68"/>
      <c r="U354" s="54" t="str">
        <f>IF('Infos voyageurs'!AE344="Cambodge",'Infos voyageurs'!AL344,"")</f>
        <v/>
      </c>
      <c r="V354" s="68"/>
      <c r="W354" s="69"/>
      <c r="X354" s="56" t="str">
        <f>IF('Infos voyageurs'!AA344="Cambodge",'Infos voyageurs'!AN344,"")</f>
        <v/>
      </c>
      <c r="Y354" s="69"/>
      <c r="Z354" s="70"/>
      <c r="AA354" s="58">
        <f t="shared" si="12"/>
        <v>0</v>
      </c>
      <c r="AB354" s="70"/>
    </row>
    <row r="355" spans="1:28" ht="16" customHeight="1" x14ac:dyDescent="0.2">
      <c r="A355" s="1" t="str">
        <f>IF('Infos voyageurs'!AA345="Cambodge",'Infos voyageurs'!B345,"")</f>
        <v/>
      </c>
      <c r="B355" s="61">
        <f t="shared" si="11"/>
        <v>0</v>
      </c>
      <c r="C355" s="24" t="str">
        <f>IF(AND('Infos voyageurs'!AA345="Cambodge",'Infos voyageurs'!AC345="janvier"),'Infos voyageurs'!AG345,"")</f>
        <v/>
      </c>
      <c r="D355" s="24" t="str">
        <f>IF(AND('Infos voyageurs'!AA345="Cambodge",'Infos voyageurs'!AC345="février"),'Infos voyageurs'!AG345,"")</f>
        <v/>
      </c>
      <c r="E355" s="24" t="str">
        <f>IF(AND('Infos voyageurs'!AA345="Cambodge",'Infos voyageurs'!AC345="mars"),'Infos voyageurs'!AG345,"")</f>
        <v/>
      </c>
      <c r="F355" s="54" t="str">
        <f>IF(AND('Infos voyageurs'!AA345="Cambodge",'Infos voyageurs'!AC345="avril"),'Infos voyageurs'!AG345,"")</f>
        <v/>
      </c>
      <c r="G355" s="54" t="str">
        <f>IF(AND('Infos voyageurs'!AA345="Cambodge",'Infos voyageurs'!AC345="mai"),'Infos voyageurs'!AG345,"")</f>
        <v/>
      </c>
      <c r="H355" s="54" t="str">
        <f>IF(AND('Infos voyageurs'!AA346="Cambodge",'Infos voyageurs'!AC346="juin"),'Infos voyageurs'!AG346,"")</f>
        <v/>
      </c>
      <c r="I355" s="56" t="str">
        <f>IF(AND('Infos voyageurs'!AA345="Cambodge",'Infos voyageurs'!AC345="juillet"),'Infos voyageurs'!AG345,"")</f>
        <v/>
      </c>
      <c r="J355" s="56" t="str">
        <f>IF(AND('Infos voyageurs'!AA345="Cambodge",'Infos voyageurs'!AC345="août"),'Infos voyageurs'!AG345,"")</f>
        <v/>
      </c>
      <c r="K355" s="56" t="str">
        <f>IF(AND('Infos voyageurs'!AA345="Cambodge",'Infos voyageurs'!AC345="septembre"),'Infos voyageurs'!AG345,"")</f>
        <v/>
      </c>
      <c r="L355" s="58" t="str">
        <f>IF(AND('Infos voyageurs'!AA345="Cambodge",'Infos voyageurs'!AC345="octobre"),'Infos voyageurs'!AG345,"")</f>
        <v/>
      </c>
      <c r="M355" s="58" t="str">
        <f>IF(AND('Infos voyageurs'!AA345="Cambodge",'Infos voyageurs'!AC345="novembre"),'Infos voyageurs'!AG345,"")</f>
        <v/>
      </c>
      <c r="N355" s="58" t="str">
        <f>IF(AND('Infos voyageurs'!AA345="Cambodge",'Infos voyageurs'!AC345="décembre"),'Infos voyageurs'!AG345,"")</f>
        <v/>
      </c>
      <c r="Q355" s="14"/>
      <c r="R355" s="24" t="str">
        <f>IF('Infos voyageurs'!AA345="Cambodge",'Infos voyageurs'!AI345,"")</f>
        <v/>
      </c>
      <c r="S355" s="14"/>
      <c r="T355" s="68"/>
      <c r="U355" s="54" t="str">
        <f>IF('Infos voyageurs'!AE345="Cambodge",'Infos voyageurs'!AL345,"")</f>
        <v/>
      </c>
      <c r="V355" s="68"/>
      <c r="W355" s="69"/>
      <c r="X355" s="56" t="str">
        <f>IF('Infos voyageurs'!AA345="Cambodge",'Infos voyageurs'!AN345,"")</f>
        <v/>
      </c>
      <c r="Y355" s="69"/>
      <c r="Z355" s="70"/>
      <c r="AA355" s="58">
        <f t="shared" si="12"/>
        <v>0</v>
      </c>
      <c r="AB355" s="70"/>
    </row>
    <row r="356" spans="1:28" ht="16" customHeight="1" x14ac:dyDescent="0.2">
      <c r="A356" s="1" t="str">
        <f>IF('Infos voyageurs'!AA346="Cambodge",'Infos voyageurs'!B346,"")</f>
        <v/>
      </c>
      <c r="B356" s="61">
        <f t="shared" si="11"/>
        <v>0</v>
      </c>
      <c r="C356" s="24" t="str">
        <f>IF(AND('Infos voyageurs'!AA346="Cambodge",'Infos voyageurs'!AC346="janvier"),'Infos voyageurs'!AG346,"")</f>
        <v/>
      </c>
      <c r="D356" s="24" t="str">
        <f>IF(AND('Infos voyageurs'!AA346="Cambodge",'Infos voyageurs'!AC346="février"),'Infos voyageurs'!AG346,"")</f>
        <v/>
      </c>
      <c r="E356" s="24" t="str">
        <f>IF(AND('Infos voyageurs'!AA346="Cambodge",'Infos voyageurs'!AC346="mars"),'Infos voyageurs'!AG346,"")</f>
        <v/>
      </c>
      <c r="F356" s="54" t="str">
        <f>IF(AND('Infos voyageurs'!AA346="Cambodge",'Infos voyageurs'!AC346="avril"),'Infos voyageurs'!AG346,"")</f>
        <v/>
      </c>
      <c r="G356" s="54" t="str">
        <f>IF(AND('Infos voyageurs'!AA346="Cambodge",'Infos voyageurs'!AC346="mai"),'Infos voyageurs'!AG346,"")</f>
        <v/>
      </c>
      <c r="H356" s="54" t="str">
        <f>IF(AND('Infos voyageurs'!AA347="Cambodge",'Infos voyageurs'!AC347="juin"),'Infos voyageurs'!AG347,"")</f>
        <v/>
      </c>
      <c r="I356" s="56" t="str">
        <f>IF(AND('Infos voyageurs'!AA346="Cambodge",'Infos voyageurs'!AC346="juillet"),'Infos voyageurs'!AG346,"")</f>
        <v/>
      </c>
      <c r="J356" s="56" t="str">
        <f>IF(AND('Infos voyageurs'!AA346="Cambodge",'Infos voyageurs'!AC346="août"),'Infos voyageurs'!AG346,"")</f>
        <v/>
      </c>
      <c r="K356" s="56" t="str">
        <f>IF(AND('Infos voyageurs'!AA346="Cambodge",'Infos voyageurs'!AC346="septembre"),'Infos voyageurs'!AG346,"")</f>
        <v/>
      </c>
      <c r="L356" s="58" t="str">
        <f>IF(AND('Infos voyageurs'!AA346="Cambodge",'Infos voyageurs'!AC346="octobre"),'Infos voyageurs'!AG346,"")</f>
        <v/>
      </c>
      <c r="M356" s="58" t="str">
        <f>IF(AND('Infos voyageurs'!AA346="Cambodge",'Infos voyageurs'!AC346="novembre"),'Infos voyageurs'!AG346,"")</f>
        <v/>
      </c>
      <c r="N356" s="58" t="str">
        <f>IF(AND('Infos voyageurs'!AA346="Cambodge",'Infos voyageurs'!AC346="décembre"),'Infos voyageurs'!AG346,"")</f>
        <v/>
      </c>
      <c r="Q356" s="14"/>
      <c r="R356" s="24" t="str">
        <f>IF('Infos voyageurs'!AA346="Cambodge",'Infos voyageurs'!AI346,"")</f>
        <v/>
      </c>
      <c r="S356" s="14"/>
      <c r="T356" s="68"/>
      <c r="U356" s="54" t="str">
        <f>IF('Infos voyageurs'!AE346="Cambodge",'Infos voyageurs'!AL346,"")</f>
        <v/>
      </c>
      <c r="V356" s="68"/>
      <c r="W356" s="69"/>
      <c r="X356" s="56" t="str">
        <f>IF('Infos voyageurs'!AA346="Cambodge",'Infos voyageurs'!AN346,"")</f>
        <v/>
      </c>
      <c r="Y356" s="69"/>
      <c r="Z356" s="70"/>
      <c r="AA356" s="58">
        <f t="shared" si="12"/>
        <v>0</v>
      </c>
      <c r="AB356" s="70"/>
    </row>
    <row r="357" spans="1:28" ht="16" customHeight="1" x14ac:dyDescent="0.2">
      <c r="A357" s="1" t="str">
        <f>IF('Infos voyageurs'!AA347="Cambodge",'Infos voyageurs'!B347,"")</f>
        <v/>
      </c>
      <c r="B357" s="61">
        <f t="shared" si="11"/>
        <v>0</v>
      </c>
      <c r="C357" s="24" t="str">
        <f>IF(AND('Infos voyageurs'!AA347="Cambodge",'Infos voyageurs'!AC347="janvier"),'Infos voyageurs'!AG347,"")</f>
        <v/>
      </c>
      <c r="D357" s="24" t="str">
        <f>IF(AND('Infos voyageurs'!AA347="Cambodge",'Infos voyageurs'!AC347="février"),'Infos voyageurs'!AG347,"")</f>
        <v/>
      </c>
      <c r="E357" s="24" t="str">
        <f>IF(AND('Infos voyageurs'!AA347="Cambodge",'Infos voyageurs'!AC347="mars"),'Infos voyageurs'!AG347,"")</f>
        <v/>
      </c>
      <c r="F357" s="54" t="str">
        <f>IF(AND('Infos voyageurs'!AA347="Cambodge",'Infos voyageurs'!AC347="avril"),'Infos voyageurs'!AG347,"")</f>
        <v/>
      </c>
      <c r="G357" s="54" t="str">
        <f>IF(AND('Infos voyageurs'!AA347="Cambodge",'Infos voyageurs'!AC347="mai"),'Infos voyageurs'!AG347,"")</f>
        <v/>
      </c>
      <c r="H357" s="54" t="str">
        <f>IF(AND('Infos voyageurs'!AA348="Cambodge",'Infos voyageurs'!AC348="juin"),'Infos voyageurs'!AG348,"")</f>
        <v/>
      </c>
      <c r="I357" s="56" t="str">
        <f>IF(AND('Infos voyageurs'!AA347="Cambodge",'Infos voyageurs'!AC347="juillet"),'Infos voyageurs'!AG347,"")</f>
        <v/>
      </c>
      <c r="J357" s="56" t="str">
        <f>IF(AND('Infos voyageurs'!AA347="Cambodge",'Infos voyageurs'!AC347="août"),'Infos voyageurs'!AG347,"")</f>
        <v/>
      </c>
      <c r="K357" s="56" t="str">
        <f>IF(AND('Infos voyageurs'!AA347="Cambodge",'Infos voyageurs'!AC347="septembre"),'Infos voyageurs'!AG347,"")</f>
        <v/>
      </c>
      <c r="L357" s="58" t="str">
        <f>IF(AND('Infos voyageurs'!AA347="Cambodge",'Infos voyageurs'!AC347="octobre"),'Infos voyageurs'!AG347,"")</f>
        <v/>
      </c>
      <c r="M357" s="58" t="str">
        <f>IF(AND('Infos voyageurs'!AA347="Cambodge",'Infos voyageurs'!AC347="novembre"),'Infos voyageurs'!AG347,"")</f>
        <v/>
      </c>
      <c r="N357" s="58" t="str">
        <f>IF(AND('Infos voyageurs'!AA347="Cambodge",'Infos voyageurs'!AC347="décembre"),'Infos voyageurs'!AG347,"")</f>
        <v/>
      </c>
      <c r="Q357" s="14"/>
      <c r="R357" s="24" t="str">
        <f>IF('Infos voyageurs'!AA347="Cambodge",'Infos voyageurs'!AI347,"")</f>
        <v/>
      </c>
      <c r="S357" s="14"/>
      <c r="T357" s="68"/>
      <c r="U357" s="54" t="str">
        <f>IF('Infos voyageurs'!AE347="Cambodge",'Infos voyageurs'!AL347,"")</f>
        <v/>
      </c>
      <c r="V357" s="68"/>
      <c r="W357" s="69"/>
      <c r="X357" s="56" t="str">
        <f>IF('Infos voyageurs'!AA347="Cambodge",'Infos voyageurs'!AN347,"")</f>
        <v/>
      </c>
      <c r="Y357" s="69"/>
      <c r="Z357" s="70"/>
      <c r="AA357" s="58">
        <f t="shared" si="12"/>
        <v>0</v>
      </c>
      <c r="AB357" s="70"/>
    </row>
    <row r="358" spans="1:28" ht="16" customHeight="1" x14ac:dyDescent="0.2">
      <c r="A358" s="1" t="str">
        <f>IF('Infos voyageurs'!AA348="Cambodge",'Infos voyageurs'!B348,"")</f>
        <v/>
      </c>
      <c r="B358" s="61">
        <f t="shared" si="11"/>
        <v>0</v>
      </c>
      <c r="C358" s="24" t="str">
        <f>IF(AND('Infos voyageurs'!AA348="Cambodge",'Infos voyageurs'!AC348="janvier"),'Infos voyageurs'!AG348,"")</f>
        <v/>
      </c>
      <c r="D358" s="24" t="str">
        <f>IF(AND('Infos voyageurs'!AA348="Cambodge",'Infos voyageurs'!AC348="février"),'Infos voyageurs'!AG348,"")</f>
        <v/>
      </c>
      <c r="E358" s="24" t="str">
        <f>IF(AND('Infos voyageurs'!AA348="Cambodge",'Infos voyageurs'!AC348="mars"),'Infos voyageurs'!AG348,"")</f>
        <v/>
      </c>
      <c r="F358" s="54" t="str">
        <f>IF(AND('Infos voyageurs'!AA348="Cambodge",'Infos voyageurs'!AC348="avril"),'Infos voyageurs'!AG348,"")</f>
        <v/>
      </c>
      <c r="G358" s="54" t="str">
        <f>IF(AND('Infos voyageurs'!AA348="Cambodge",'Infos voyageurs'!AC348="mai"),'Infos voyageurs'!AG348,"")</f>
        <v/>
      </c>
      <c r="H358" s="54" t="str">
        <f>IF(AND('Infos voyageurs'!AA349="Cambodge",'Infos voyageurs'!AC349="juin"),'Infos voyageurs'!AG349,"")</f>
        <v/>
      </c>
      <c r="I358" s="56" t="str">
        <f>IF(AND('Infos voyageurs'!AA348="Cambodge",'Infos voyageurs'!AC348="juillet"),'Infos voyageurs'!AG348,"")</f>
        <v/>
      </c>
      <c r="J358" s="56" t="str">
        <f>IF(AND('Infos voyageurs'!AA348="Cambodge",'Infos voyageurs'!AC348="août"),'Infos voyageurs'!AG348,"")</f>
        <v/>
      </c>
      <c r="K358" s="56" t="str">
        <f>IF(AND('Infos voyageurs'!AA348="Cambodge",'Infos voyageurs'!AC348="septembre"),'Infos voyageurs'!AG348,"")</f>
        <v/>
      </c>
      <c r="L358" s="58" t="str">
        <f>IF(AND('Infos voyageurs'!AA348="Cambodge",'Infos voyageurs'!AC348="octobre"),'Infos voyageurs'!AG348,"")</f>
        <v/>
      </c>
      <c r="M358" s="58" t="str">
        <f>IF(AND('Infos voyageurs'!AA348="Cambodge",'Infos voyageurs'!AC348="novembre"),'Infos voyageurs'!AG348,"")</f>
        <v/>
      </c>
      <c r="N358" s="58" t="str">
        <f>IF(AND('Infos voyageurs'!AA348="Cambodge",'Infos voyageurs'!AC348="décembre"),'Infos voyageurs'!AG348,"")</f>
        <v/>
      </c>
      <c r="Q358" s="14"/>
      <c r="R358" s="24" t="str">
        <f>IF('Infos voyageurs'!AA348="Cambodge",'Infos voyageurs'!AI348,"")</f>
        <v/>
      </c>
      <c r="S358" s="14"/>
      <c r="T358" s="68"/>
      <c r="U358" s="54" t="str">
        <f>IF('Infos voyageurs'!AE348="Cambodge",'Infos voyageurs'!AL348,"")</f>
        <v/>
      </c>
      <c r="V358" s="68"/>
      <c r="W358" s="69"/>
      <c r="X358" s="56" t="str">
        <f>IF('Infos voyageurs'!AA348="Cambodge",'Infos voyageurs'!AN348,"")</f>
        <v/>
      </c>
      <c r="Y358" s="69"/>
      <c r="Z358" s="70"/>
      <c r="AA358" s="58">
        <f t="shared" si="12"/>
        <v>0</v>
      </c>
      <c r="AB358" s="70"/>
    </row>
    <row r="359" spans="1:28" ht="16" customHeight="1" x14ac:dyDescent="0.2">
      <c r="A359" s="1" t="str">
        <f>IF('Infos voyageurs'!AA349="Cambodge",'Infos voyageurs'!B349,"")</f>
        <v/>
      </c>
      <c r="B359" s="61">
        <f t="shared" si="11"/>
        <v>0</v>
      </c>
      <c r="C359" s="24" t="str">
        <f>IF(AND('Infos voyageurs'!AA349="Cambodge",'Infos voyageurs'!AC349="janvier"),'Infos voyageurs'!AG349,"")</f>
        <v/>
      </c>
      <c r="D359" s="24" t="str">
        <f>IF(AND('Infos voyageurs'!AA349="Cambodge",'Infos voyageurs'!AC349="février"),'Infos voyageurs'!AG349,"")</f>
        <v/>
      </c>
      <c r="E359" s="24" t="str">
        <f>IF(AND('Infos voyageurs'!AA349="Cambodge",'Infos voyageurs'!AC349="mars"),'Infos voyageurs'!AG349,"")</f>
        <v/>
      </c>
      <c r="F359" s="54" t="str">
        <f>IF(AND('Infos voyageurs'!AA349="Cambodge",'Infos voyageurs'!AC349="avril"),'Infos voyageurs'!AG349,"")</f>
        <v/>
      </c>
      <c r="G359" s="54" t="str">
        <f>IF(AND('Infos voyageurs'!AA349="Cambodge",'Infos voyageurs'!AC349="mai"),'Infos voyageurs'!AG349,"")</f>
        <v/>
      </c>
      <c r="H359" s="54" t="str">
        <f>IF(AND('Infos voyageurs'!AA350="Cambodge",'Infos voyageurs'!AC350="juin"),'Infos voyageurs'!AG350,"")</f>
        <v/>
      </c>
      <c r="I359" s="56" t="str">
        <f>IF(AND('Infos voyageurs'!AA349="Cambodge",'Infos voyageurs'!AC349="juillet"),'Infos voyageurs'!AG349,"")</f>
        <v/>
      </c>
      <c r="J359" s="56" t="str">
        <f>IF(AND('Infos voyageurs'!AA349="Cambodge",'Infos voyageurs'!AC349="août"),'Infos voyageurs'!AG349,"")</f>
        <v/>
      </c>
      <c r="K359" s="56" t="str">
        <f>IF(AND('Infos voyageurs'!AA349="Cambodge",'Infos voyageurs'!AC349="septembre"),'Infos voyageurs'!AG349,"")</f>
        <v/>
      </c>
      <c r="L359" s="58" t="str">
        <f>IF(AND('Infos voyageurs'!AA349="Cambodge",'Infos voyageurs'!AC349="octobre"),'Infos voyageurs'!AG349,"")</f>
        <v/>
      </c>
      <c r="M359" s="58" t="str">
        <f>IF(AND('Infos voyageurs'!AA349="Cambodge",'Infos voyageurs'!AC349="novembre"),'Infos voyageurs'!AG349,"")</f>
        <v/>
      </c>
      <c r="N359" s="58" t="str">
        <f>IF(AND('Infos voyageurs'!AA349="Cambodge",'Infos voyageurs'!AC349="décembre"),'Infos voyageurs'!AG349,"")</f>
        <v/>
      </c>
      <c r="Q359" s="14"/>
      <c r="R359" s="24" t="str">
        <f>IF('Infos voyageurs'!AA349="Cambodge",'Infos voyageurs'!AI349,"")</f>
        <v/>
      </c>
      <c r="S359" s="14"/>
      <c r="T359" s="68"/>
      <c r="U359" s="54" t="str">
        <f>IF('Infos voyageurs'!AE349="Cambodge",'Infos voyageurs'!AL349,"")</f>
        <v/>
      </c>
      <c r="V359" s="68"/>
      <c r="W359" s="69"/>
      <c r="X359" s="56" t="str">
        <f>IF('Infos voyageurs'!AA349="Cambodge",'Infos voyageurs'!AN349,"")</f>
        <v/>
      </c>
      <c r="Y359" s="69"/>
      <c r="Z359" s="70"/>
      <c r="AA359" s="58">
        <f t="shared" si="12"/>
        <v>0</v>
      </c>
      <c r="AB359" s="70"/>
    </row>
    <row r="360" spans="1:28" ht="16" customHeight="1" x14ac:dyDescent="0.2">
      <c r="A360" s="1" t="str">
        <f>IF('Infos voyageurs'!AA350="Cambodge",'Infos voyageurs'!B350,"")</f>
        <v/>
      </c>
      <c r="B360" s="61">
        <f t="shared" si="11"/>
        <v>0</v>
      </c>
      <c r="C360" s="24" t="str">
        <f>IF(AND('Infos voyageurs'!AA350="Cambodge",'Infos voyageurs'!AC350="janvier"),'Infos voyageurs'!AG350,"")</f>
        <v/>
      </c>
      <c r="D360" s="24" t="str">
        <f>IF(AND('Infos voyageurs'!AA350="Cambodge",'Infos voyageurs'!AC350="février"),'Infos voyageurs'!AG350,"")</f>
        <v/>
      </c>
      <c r="E360" s="24" t="str">
        <f>IF(AND('Infos voyageurs'!AA350="Cambodge",'Infos voyageurs'!AC350="mars"),'Infos voyageurs'!AG350,"")</f>
        <v/>
      </c>
      <c r="F360" s="54" t="str">
        <f>IF(AND('Infos voyageurs'!AA350="Cambodge",'Infos voyageurs'!AC350="avril"),'Infos voyageurs'!AG350,"")</f>
        <v/>
      </c>
      <c r="G360" s="54" t="str">
        <f>IF(AND('Infos voyageurs'!AA350="Cambodge",'Infos voyageurs'!AC350="mai"),'Infos voyageurs'!AG350,"")</f>
        <v/>
      </c>
      <c r="H360" s="54" t="str">
        <f>IF(AND('Infos voyageurs'!AA351="Cambodge",'Infos voyageurs'!AC351="juin"),'Infos voyageurs'!AG351,"")</f>
        <v/>
      </c>
      <c r="I360" s="56" t="str">
        <f>IF(AND('Infos voyageurs'!AA350="Cambodge",'Infos voyageurs'!AC350="juillet"),'Infos voyageurs'!AG350,"")</f>
        <v/>
      </c>
      <c r="J360" s="56" t="str">
        <f>IF(AND('Infos voyageurs'!AA350="Cambodge",'Infos voyageurs'!AC350="août"),'Infos voyageurs'!AG350,"")</f>
        <v/>
      </c>
      <c r="K360" s="56" t="str">
        <f>IF(AND('Infos voyageurs'!AA350="Cambodge",'Infos voyageurs'!AC350="septembre"),'Infos voyageurs'!AG350,"")</f>
        <v/>
      </c>
      <c r="L360" s="58" t="str">
        <f>IF(AND('Infos voyageurs'!AA350="Cambodge",'Infos voyageurs'!AC350="octobre"),'Infos voyageurs'!AG350,"")</f>
        <v/>
      </c>
      <c r="M360" s="58" t="str">
        <f>IF(AND('Infos voyageurs'!AA350="Cambodge",'Infos voyageurs'!AC350="novembre"),'Infos voyageurs'!AG350,"")</f>
        <v/>
      </c>
      <c r="N360" s="58" t="str">
        <f>IF(AND('Infos voyageurs'!AA350="Cambodge",'Infos voyageurs'!AC350="décembre"),'Infos voyageurs'!AG350,"")</f>
        <v/>
      </c>
      <c r="Q360" s="14"/>
      <c r="R360" s="24" t="str">
        <f>IF('Infos voyageurs'!AA350="Cambodge",'Infos voyageurs'!AI350,"")</f>
        <v/>
      </c>
      <c r="S360" s="14"/>
      <c r="T360" s="68"/>
      <c r="U360" s="54" t="str">
        <f>IF('Infos voyageurs'!AE350="Cambodge",'Infos voyageurs'!AL350,"")</f>
        <v/>
      </c>
      <c r="V360" s="68"/>
      <c r="W360" s="69"/>
      <c r="X360" s="56" t="str">
        <f>IF('Infos voyageurs'!AA350="Cambodge",'Infos voyageurs'!AN350,"")</f>
        <v/>
      </c>
      <c r="Y360" s="69"/>
      <c r="Z360" s="70"/>
      <c r="AA360" s="58">
        <f t="shared" si="12"/>
        <v>0</v>
      </c>
      <c r="AB360" s="70"/>
    </row>
    <row r="361" spans="1:28" ht="16" customHeight="1" x14ac:dyDescent="0.2">
      <c r="A361" s="1" t="str">
        <f>IF('Infos voyageurs'!AA351="Cambodge",'Infos voyageurs'!B351,"")</f>
        <v/>
      </c>
      <c r="B361" s="61">
        <f t="shared" si="11"/>
        <v>0</v>
      </c>
      <c r="C361" s="24" t="str">
        <f>IF(AND('Infos voyageurs'!AA351="Cambodge",'Infos voyageurs'!AC351="janvier"),'Infos voyageurs'!AG351,"")</f>
        <v/>
      </c>
      <c r="D361" s="24" t="str">
        <f>IF(AND('Infos voyageurs'!AA351="Cambodge",'Infos voyageurs'!AC351="février"),'Infos voyageurs'!AG351,"")</f>
        <v/>
      </c>
      <c r="E361" s="24" t="str">
        <f>IF(AND('Infos voyageurs'!AA351="Cambodge",'Infos voyageurs'!AC351="mars"),'Infos voyageurs'!AG351,"")</f>
        <v/>
      </c>
      <c r="F361" s="54" t="str">
        <f>IF(AND('Infos voyageurs'!AA351="Cambodge",'Infos voyageurs'!AC351="avril"),'Infos voyageurs'!AG351,"")</f>
        <v/>
      </c>
      <c r="G361" s="54" t="str">
        <f>IF(AND('Infos voyageurs'!AA351="Cambodge",'Infos voyageurs'!AC351="mai"),'Infos voyageurs'!AG351,"")</f>
        <v/>
      </c>
      <c r="H361" s="54" t="str">
        <f>IF(AND('Infos voyageurs'!AA352="Cambodge",'Infos voyageurs'!AC352="juin"),'Infos voyageurs'!AG352,"")</f>
        <v/>
      </c>
      <c r="I361" s="56" t="str">
        <f>IF(AND('Infos voyageurs'!AA351="Cambodge",'Infos voyageurs'!AC351="juillet"),'Infos voyageurs'!AG351,"")</f>
        <v/>
      </c>
      <c r="J361" s="56" t="str">
        <f>IF(AND('Infos voyageurs'!AA351="Cambodge",'Infos voyageurs'!AC351="août"),'Infos voyageurs'!AG351,"")</f>
        <v/>
      </c>
      <c r="K361" s="56" t="str">
        <f>IF(AND('Infos voyageurs'!AA351="Cambodge",'Infos voyageurs'!AC351="septembre"),'Infos voyageurs'!AG351,"")</f>
        <v/>
      </c>
      <c r="L361" s="58" t="str">
        <f>IF(AND('Infos voyageurs'!AA351="Cambodge",'Infos voyageurs'!AC351="octobre"),'Infos voyageurs'!AG351,"")</f>
        <v/>
      </c>
      <c r="M361" s="58" t="str">
        <f>IF(AND('Infos voyageurs'!AA351="Cambodge",'Infos voyageurs'!AC351="novembre"),'Infos voyageurs'!AG351,"")</f>
        <v/>
      </c>
      <c r="N361" s="58" t="str">
        <f>IF(AND('Infos voyageurs'!AA351="Cambodge",'Infos voyageurs'!AC351="décembre"),'Infos voyageurs'!AG351,"")</f>
        <v/>
      </c>
      <c r="Q361" s="14"/>
      <c r="R361" s="24" t="str">
        <f>IF('Infos voyageurs'!AA351="Cambodge",'Infos voyageurs'!AI351,"")</f>
        <v/>
      </c>
      <c r="S361" s="14"/>
      <c r="T361" s="68"/>
      <c r="U361" s="54" t="str">
        <f>IF('Infos voyageurs'!AE351="Cambodge",'Infos voyageurs'!AL351,"")</f>
        <v/>
      </c>
      <c r="V361" s="68"/>
      <c r="W361" s="69"/>
      <c r="X361" s="56" t="str">
        <f>IF('Infos voyageurs'!AA351="Cambodge",'Infos voyageurs'!AN351,"")</f>
        <v/>
      </c>
      <c r="Y361" s="69"/>
      <c r="Z361" s="70"/>
      <c r="AA361" s="58">
        <f t="shared" si="12"/>
        <v>0</v>
      </c>
      <c r="AB361" s="70"/>
    </row>
    <row r="362" spans="1:28" ht="16" customHeight="1" x14ac:dyDescent="0.2">
      <c r="A362" s="1" t="str">
        <f>IF('Infos voyageurs'!AA352="Cambodge",'Infos voyageurs'!B352,"")</f>
        <v/>
      </c>
      <c r="B362" s="61">
        <f t="shared" si="11"/>
        <v>0</v>
      </c>
      <c r="C362" s="24" t="str">
        <f>IF(AND('Infos voyageurs'!AA352="Cambodge",'Infos voyageurs'!AC352="janvier"),'Infos voyageurs'!AG352,"")</f>
        <v/>
      </c>
      <c r="D362" s="24" t="str">
        <f>IF(AND('Infos voyageurs'!AA352="Cambodge",'Infos voyageurs'!AC352="février"),'Infos voyageurs'!AG352,"")</f>
        <v/>
      </c>
      <c r="E362" s="24" t="str">
        <f>IF(AND('Infos voyageurs'!AA352="Cambodge",'Infos voyageurs'!AC352="mars"),'Infos voyageurs'!AG352,"")</f>
        <v/>
      </c>
      <c r="F362" s="54" t="str">
        <f>IF(AND('Infos voyageurs'!AA352="Cambodge",'Infos voyageurs'!AC352="avril"),'Infos voyageurs'!AG352,"")</f>
        <v/>
      </c>
      <c r="G362" s="54" t="str">
        <f>IF(AND('Infos voyageurs'!AA352="Cambodge",'Infos voyageurs'!AC352="mai"),'Infos voyageurs'!AG352,"")</f>
        <v/>
      </c>
      <c r="H362" s="54" t="str">
        <f>IF(AND('Infos voyageurs'!AA353="Cambodge",'Infos voyageurs'!AC353="juin"),'Infos voyageurs'!AG353,"")</f>
        <v/>
      </c>
      <c r="I362" s="56" t="str">
        <f>IF(AND('Infos voyageurs'!AA352="Cambodge",'Infos voyageurs'!AC352="juillet"),'Infos voyageurs'!AG352,"")</f>
        <v/>
      </c>
      <c r="J362" s="56" t="str">
        <f>IF(AND('Infos voyageurs'!AA352="Cambodge",'Infos voyageurs'!AC352="août"),'Infos voyageurs'!AG352,"")</f>
        <v/>
      </c>
      <c r="K362" s="56" t="str">
        <f>IF(AND('Infos voyageurs'!AA352="Cambodge",'Infos voyageurs'!AC352="septembre"),'Infos voyageurs'!AG352,"")</f>
        <v/>
      </c>
      <c r="L362" s="58" t="str">
        <f>IF(AND('Infos voyageurs'!AA352="Cambodge",'Infos voyageurs'!AC352="octobre"),'Infos voyageurs'!AG352,"")</f>
        <v/>
      </c>
      <c r="M362" s="58" t="str">
        <f>IF(AND('Infos voyageurs'!AA352="Cambodge",'Infos voyageurs'!AC352="novembre"),'Infos voyageurs'!AG352,"")</f>
        <v/>
      </c>
      <c r="N362" s="58" t="str">
        <f>IF(AND('Infos voyageurs'!AA352="Cambodge",'Infos voyageurs'!AC352="décembre"),'Infos voyageurs'!AG352,"")</f>
        <v/>
      </c>
      <c r="Q362" s="14"/>
      <c r="R362" s="24" t="str">
        <f>IF('Infos voyageurs'!AA352="Cambodge",'Infos voyageurs'!AI352,"")</f>
        <v/>
      </c>
      <c r="S362" s="14"/>
      <c r="T362" s="68"/>
      <c r="U362" s="54" t="str">
        <f>IF('Infos voyageurs'!AE352="Cambodge",'Infos voyageurs'!AL352,"")</f>
        <v/>
      </c>
      <c r="V362" s="68"/>
      <c r="W362" s="69"/>
      <c r="X362" s="56" t="str">
        <f>IF('Infos voyageurs'!AA352="Cambodge",'Infos voyageurs'!AN352,"")</f>
        <v/>
      </c>
      <c r="Y362" s="69"/>
      <c r="Z362" s="70"/>
      <c r="AA362" s="58">
        <f t="shared" si="12"/>
        <v>0</v>
      </c>
      <c r="AB362" s="70"/>
    </row>
    <row r="363" spans="1:28" ht="16" customHeight="1" x14ac:dyDescent="0.2">
      <c r="A363" s="1" t="str">
        <f>IF('Infos voyageurs'!AA353="Cambodge",'Infos voyageurs'!B353,"")</f>
        <v/>
      </c>
      <c r="B363" s="61">
        <f t="shared" si="11"/>
        <v>0</v>
      </c>
      <c r="C363" s="24" t="str">
        <f>IF(AND('Infos voyageurs'!AA353="Cambodge",'Infos voyageurs'!AC353="janvier"),'Infos voyageurs'!AG353,"")</f>
        <v/>
      </c>
      <c r="D363" s="24" t="str">
        <f>IF(AND('Infos voyageurs'!AA353="Cambodge",'Infos voyageurs'!AC353="février"),'Infos voyageurs'!AG353,"")</f>
        <v/>
      </c>
      <c r="E363" s="24" t="str">
        <f>IF(AND('Infos voyageurs'!AA353="Cambodge",'Infos voyageurs'!AC353="mars"),'Infos voyageurs'!AG353,"")</f>
        <v/>
      </c>
      <c r="F363" s="54" t="str">
        <f>IF(AND('Infos voyageurs'!AA353="Cambodge",'Infos voyageurs'!AC353="avril"),'Infos voyageurs'!AG353,"")</f>
        <v/>
      </c>
      <c r="G363" s="54" t="str">
        <f>IF(AND('Infos voyageurs'!AA353="Cambodge",'Infos voyageurs'!AC353="mai"),'Infos voyageurs'!AG353,"")</f>
        <v/>
      </c>
      <c r="H363" s="54" t="str">
        <f>IF(AND('Infos voyageurs'!AA354="Cambodge",'Infos voyageurs'!AC354="juin"),'Infos voyageurs'!AG354,"")</f>
        <v/>
      </c>
      <c r="I363" s="56" t="str">
        <f>IF(AND('Infos voyageurs'!AA353="Cambodge",'Infos voyageurs'!AC353="juillet"),'Infos voyageurs'!AG353,"")</f>
        <v/>
      </c>
      <c r="J363" s="56" t="str">
        <f>IF(AND('Infos voyageurs'!AA353="Cambodge",'Infos voyageurs'!AC353="août"),'Infos voyageurs'!AG353,"")</f>
        <v/>
      </c>
      <c r="K363" s="56" t="str">
        <f>IF(AND('Infos voyageurs'!AA353="Cambodge",'Infos voyageurs'!AC353="septembre"),'Infos voyageurs'!AG353,"")</f>
        <v/>
      </c>
      <c r="L363" s="58" t="str">
        <f>IF(AND('Infos voyageurs'!AA353="Cambodge",'Infos voyageurs'!AC353="octobre"),'Infos voyageurs'!AG353,"")</f>
        <v/>
      </c>
      <c r="M363" s="58" t="str">
        <f>IF(AND('Infos voyageurs'!AA353="Cambodge",'Infos voyageurs'!AC353="novembre"),'Infos voyageurs'!AG353,"")</f>
        <v/>
      </c>
      <c r="N363" s="58" t="str">
        <f>IF(AND('Infos voyageurs'!AA353="Cambodge",'Infos voyageurs'!AC353="décembre"),'Infos voyageurs'!AG353,"")</f>
        <v/>
      </c>
      <c r="Q363" s="14"/>
      <c r="R363" s="24" t="str">
        <f>IF('Infos voyageurs'!AA353="Cambodge",'Infos voyageurs'!AI353,"")</f>
        <v/>
      </c>
      <c r="S363" s="14"/>
      <c r="T363" s="68"/>
      <c r="U363" s="54" t="str">
        <f>IF('Infos voyageurs'!AE353="Cambodge",'Infos voyageurs'!AL353,"")</f>
        <v/>
      </c>
      <c r="V363" s="68"/>
      <c r="W363" s="69"/>
      <c r="X363" s="56" t="str">
        <f>IF('Infos voyageurs'!AA353="Cambodge",'Infos voyageurs'!AN353,"")</f>
        <v/>
      </c>
      <c r="Y363" s="69"/>
      <c r="Z363" s="70"/>
      <c r="AA363" s="58">
        <f t="shared" si="12"/>
        <v>0</v>
      </c>
      <c r="AB363" s="70"/>
    </row>
    <row r="364" spans="1:28" ht="16" customHeight="1" x14ac:dyDescent="0.2">
      <c r="A364" s="1" t="str">
        <f>IF('Infos voyageurs'!AA354="Cambodge",'Infos voyageurs'!B354,"")</f>
        <v/>
      </c>
      <c r="B364" s="61">
        <f t="shared" si="11"/>
        <v>0</v>
      </c>
      <c r="C364" s="24" t="str">
        <f>IF(AND('Infos voyageurs'!AA354="Cambodge",'Infos voyageurs'!AC354="janvier"),'Infos voyageurs'!AG354,"")</f>
        <v/>
      </c>
      <c r="D364" s="24" t="str">
        <f>IF(AND('Infos voyageurs'!AA354="Cambodge",'Infos voyageurs'!AC354="février"),'Infos voyageurs'!AG354,"")</f>
        <v/>
      </c>
      <c r="E364" s="24" t="str">
        <f>IF(AND('Infos voyageurs'!AA354="Cambodge",'Infos voyageurs'!AC354="mars"),'Infos voyageurs'!AG354,"")</f>
        <v/>
      </c>
      <c r="F364" s="54" t="str">
        <f>IF(AND('Infos voyageurs'!AA354="Cambodge",'Infos voyageurs'!AC354="avril"),'Infos voyageurs'!AG354,"")</f>
        <v/>
      </c>
      <c r="G364" s="54" t="str">
        <f>IF(AND('Infos voyageurs'!AA354="Cambodge",'Infos voyageurs'!AC354="mai"),'Infos voyageurs'!AG354,"")</f>
        <v/>
      </c>
      <c r="H364" s="54" t="str">
        <f>IF(AND('Infos voyageurs'!AA355="Cambodge",'Infos voyageurs'!AC355="juin"),'Infos voyageurs'!AG355,"")</f>
        <v/>
      </c>
      <c r="I364" s="56" t="str">
        <f>IF(AND('Infos voyageurs'!AA354="Cambodge",'Infos voyageurs'!AC354="juillet"),'Infos voyageurs'!AG354,"")</f>
        <v/>
      </c>
      <c r="J364" s="56" t="str">
        <f>IF(AND('Infos voyageurs'!AA354="Cambodge",'Infos voyageurs'!AC354="août"),'Infos voyageurs'!AG354,"")</f>
        <v/>
      </c>
      <c r="K364" s="56" t="str">
        <f>IF(AND('Infos voyageurs'!AA354="Cambodge",'Infos voyageurs'!AC354="septembre"),'Infos voyageurs'!AG354,"")</f>
        <v/>
      </c>
      <c r="L364" s="58" t="str">
        <f>IF(AND('Infos voyageurs'!AA354="Cambodge",'Infos voyageurs'!AC354="octobre"),'Infos voyageurs'!AG354,"")</f>
        <v/>
      </c>
      <c r="M364" s="58" t="str">
        <f>IF(AND('Infos voyageurs'!AA354="Cambodge",'Infos voyageurs'!AC354="novembre"),'Infos voyageurs'!AG354,"")</f>
        <v/>
      </c>
      <c r="N364" s="58" t="str">
        <f>IF(AND('Infos voyageurs'!AA354="Cambodge",'Infos voyageurs'!AC354="décembre"),'Infos voyageurs'!AG354,"")</f>
        <v/>
      </c>
      <c r="Q364" s="14"/>
      <c r="R364" s="24" t="str">
        <f>IF('Infos voyageurs'!AA354="Cambodge",'Infos voyageurs'!AI354,"")</f>
        <v/>
      </c>
      <c r="S364" s="14"/>
      <c r="T364" s="68"/>
      <c r="U364" s="54" t="str">
        <f>IF('Infos voyageurs'!AE354="Cambodge",'Infos voyageurs'!AL354,"")</f>
        <v/>
      </c>
      <c r="V364" s="68"/>
      <c r="W364" s="69"/>
      <c r="X364" s="56" t="str">
        <f>IF('Infos voyageurs'!AA354="Cambodge",'Infos voyageurs'!AN354,"")</f>
        <v/>
      </c>
      <c r="Y364" s="69"/>
      <c r="Z364" s="70"/>
      <c r="AA364" s="58">
        <f t="shared" si="12"/>
        <v>0</v>
      </c>
      <c r="AB364" s="70"/>
    </row>
    <row r="365" spans="1:28" ht="16" customHeight="1" x14ac:dyDescent="0.2">
      <c r="A365" s="1" t="str">
        <f>IF('Infos voyageurs'!AA355="Cambodge",'Infos voyageurs'!B355,"")</f>
        <v/>
      </c>
      <c r="B365" s="61">
        <f t="shared" si="11"/>
        <v>0</v>
      </c>
      <c r="C365" s="24" t="str">
        <f>IF(AND('Infos voyageurs'!AA355="Cambodge",'Infos voyageurs'!AC355="janvier"),'Infos voyageurs'!AG355,"")</f>
        <v/>
      </c>
      <c r="D365" s="24" t="str">
        <f>IF(AND('Infos voyageurs'!AA355="Cambodge",'Infos voyageurs'!AC355="février"),'Infos voyageurs'!AG355,"")</f>
        <v/>
      </c>
      <c r="E365" s="24" t="str">
        <f>IF(AND('Infos voyageurs'!AA355="Cambodge",'Infos voyageurs'!AC355="mars"),'Infos voyageurs'!AG355,"")</f>
        <v/>
      </c>
      <c r="F365" s="54" t="str">
        <f>IF(AND('Infos voyageurs'!AA355="Cambodge",'Infos voyageurs'!AC355="avril"),'Infos voyageurs'!AG355,"")</f>
        <v/>
      </c>
      <c r="G365" s="54" t="str">
        <f>IF(AND('Infos voyageurs'!AA355="Cambodge",'Infos voyageurs'!AC355="mai"),'Infos voyageurs'!AG355,"")</f>
        <v/>
      </c>
      <c r="H365" s="54" t="str">
        <f>IF(AND('Infos voyageurs'!AA356="Cambodge",'Infos voyageurs'!AC356="juin"),'Infos voyageurs'!AG356,"")</f>
        <v/>
      </c>
      <c r="I365" s="56" t="str">
        <f>IF(AND('Infos voyageurs'!AA355="Cambodge",'Infos voyageurs'!AC355="juillet"),'Infos voyageurs'!AG355,"")</f>
        <v/>
      </c>
      <c r="J365" s="56" t="str">
        <f>IF(AND('Infos voyageurs'!AA355="Cambodge",'Infos voyageurs'!AC355="août"),'Infos voyageurs'!AG355,"")</f>
        <v/>
      </c>
      <c r="K365" s="56" t="str">
        <f>IF(AND('Infos voyageurs'!AA355="Cambodge",'Infos voyageurs'!AC355="septembre"),'Infos voyageurs'!AG355,"")</f>
        <v/>
      </c>
      <c r="L365" s="58" t="str">
        <f>IF(AND('Infos voyageurs'!AA355="Cambodge",'Infos voyageurs'!AC355="octobre"),'Infos voyageurs'!AG355,"")</f>
        <v/>
      </c>
      <c r="M365" s="58" t="str">
        <f>IF(AND('Infos voyageurs'!AA355="Cambodge",'Infos voyageurs'!AC355="novembre"),'Infos voyageurs'!AG355,"")</f>
        <v/>
      </c>
      <c r="N365" s="58" t="str">
        <f>IF(AND('Infos voyageurs'!AA355="Cambodge",'Infos voyageurs'!AC355="décembre"),'Infos voyageurs'!AG355,"")</f>
        <v/>
      </c>
      <c r="Q365" s="14"/>
      <c r="R365" s="24" t="str">
        <f>IF('Infos voyageurs'!AA355="Cambodge",'Infos voyageurs'!AI355,"")</f>
        <v/>
      </c>
      <c r="S365" s="14"/>
      <c r="T365" s="68"/>
      <c r="U365" s="54" t="str">
        <f>IF('Infos voyageurs'!AE355="Cambodge",'Infos voyageurs'!AL355,"")</f>
        <v/>
      </c>
      <c r="V365" s="68"/>
      <c r="W365" s="69"/>
      <c r="X365" s="56" t="str">
        <f>IF('Infos voyageurs'!AA355="Cambodge",'Infos voyageurs'!AN355,"")</f>
        <v/>
      </c>
      <c r="Y365" s="69"/>
      <c r="Z365" s="70"/>
      <c r="AA365" s="58">
        <f t="shared" si="12"/>
        <v>0</v>
      </c>
      <c r="AB365" s="70"/>
    </row>
    <row r="366" spans="1:28" ht="16" customHeight="1" x14ac:dyDescent="0.2">
      <c r="A366" s="1" t="str">
        <f>IF('Infos voyageurs'!AA356="Cambodge",'Infos voyageurs'!B356,"")</f>
        <v/>
      </c>
      <c r="B366" s="61">
        <f t="shared" si="11"/>
        <v>0</v>
      </c>
      <c r="C366" s="24" t="str">
        <f>IF(AND('Infos voyageurs'!AA356="Cambodge",'Infos voyageurs'!AC356="janvier"),'Infos voyageurs'!AG356,"")</f>
        <v/>
      </c>
      <c r="D366" s="24" t="str">
        <f>IF(AND('Infos voyageurs'!AA356="Cambodge",'Infos voyageurs'!AC356="février"),'Infos voyageurs'!AG356,"")</f>
        <v/>
      </c>
      <c r="E366" s="24" t="str">
        <f>IF(AND('Infos voyageurs'!AA356="Cambodge",'Infos voyageurs'!AC356="mars"),'Infos voyageurs'!AG356,"")</f>
        <v/>
      </c>
      <c r="F366" s="54" t="str">
        <f>IF(AND('Infos voyageurs'!AA356="Cambodge",'Infos voyageurs'!AC356="avril"),'Infos voyageurs'!AG356,"")</f>
        <v/>
      </c>
      <c r="G366" s="54" t="str">
        <f>IF(AND('Infos voyageurs'!AA356="Cambodge",'Infos voyageurs'!AC356="mai"),'Infos voyageurs'!AG356,"")</f>
        <v/>
      </c>
      <c r="H366" s="54" t="str">
        <f>IF(AND('Infos voyageurs'!AA357="Cambodge",'Infos voyageurs'!AC357="juin"),'Infos voyageurs'!AG357,"")</f>
        <v/>
      </c>
      <c r="I366" s="56" t="str">
        <f>IF(AND('Infos voyageurs'!AA356="Cambodge",'Infos voyageurs'!AC356="juillet"),'Infos voyageurs'!AG356,"")</f>
        <v/>
      </c>
      <c r="J366" s="56" t="str">
        <f>IF(AND('Infos voyageurs'!AA356="Cambodge",'Infos voyageurs'!AC356="août"),'Infos voyageurs'!AG356,"")</f>
        <v/>
      </c>
      <c r="K366" s="56" t="str">
        <f>IF(AND('Infos voyageurs'!AA356="Cambodge",'Infos voyageurs'!AC356="septembre"),'Infos voyageurs'!AG356,"")</f>
        <v/>
      </c>
      <c r="L366" s="58" t="str">
        <f>IF(AND('Infos voyageurs'!AA356="Cambodge",'Infos voyageurs'!AC356="octobre"),'Infos voyageurs'!AG356,"")</f>
        <v/>
      </c>
      <c r="M366" s="58" t="str">
        <f>IF(AND('Infos voyageurs'!AA356="Cambodge",'Infos voyageurs'!AC356="novembre"),'Infos voyageurs'!AG356,"")</f>
        <v/>
      </c>
      <c r="N366" s="58" t="str">
        <f>IF(AND('Infos voyageurs'!AA356="Cambodge",'Infos voyageurs'!AC356="décembre"),'Infos voyageurs'!AG356,"")</f>
        <v/>
      </c>
      <c r="Q366" s="14"/>
      <c r="R366" s="24" t="str">
        <f>IF('Infos voyageurs'!AA356="Cambodge",'Infos voyageurs'!AI356,"")</f>
        <v/>
      </c>
      <c r="S366" s="14"/>
      <c r="T366" s="68"/>
      <c r="U366" s="54" t="str">
        <f>IF('Infos voyageurs'!AE356="Cambodge",'Infos voyageurs'!AL356,"")</f>
        <v/>
      </c>
      <c r="V366" s="68"/>
      <c r="W366" s="69"/>
      <c r="X366" s="56" t="str">
        <f>IF('Infos voyageurs'!AA356="Cambodge",'Infos voyageurs'!AN356,"")</f>
        <v/>
      </c>
      <c r="Y366" s="69"/>
      <c r="Z366" s="70"/>
      <c r="AA366" s="58">
        <f t="shared" si="12"/>
        <v>0</v>
      </c>
      <c r="AB366" s="70"/>
    </row>
    <row r="367" spans="1:28" ht="16" customHeight="1" x14ac:dyDescent="0.2">
      <c r="A367" s="1" t="str">
        <f>IF('Infos voyageurs'!AA357="Cambodge",'Infos voyageurs'!B357,"")</f>
        <v/>
      </c>
      <c r="B367" s="61">
        <f t="shared" si="11"/>
        <v>0</v>
      </c>
      <c r="C367" s="24" t="str">
        <f>IF(AND('Infos voyageurs'!AA357="Cambodge",'Infos voyageurs'!AC357="janvier"),'Infos voyageurs'!AG357,"")</f>
        <v/>
      </c>
      <c r="D367" s="24" t="str">
        <f>IF(AND('Infos voyageurs'!AA357="Cambodge",'Infos voyageurs'!AC357="février"),'Infos voyageurs'!AG357,"")</f>
        <v/>
      </c>
      <c r="E367" s="24" t="str">
        <f>IF(AND('Infos voyageurs'!AA357="Cambodge",'Infos voyageurs'!AC357="mars"),'Infos voyageurs'!AG357,"")</f>
        <v/>
      </c>
      <c r="F367" s="54" t="str">
        <f>IF(AND('Infos voyageurs'!AA357="Cambodge",'Infos voyageurs'!AC357="avril"),'Infos voyageurs'!AG357,"")</f>
        <v/>
      </c>
      <c r="G367" s="54" t="str">
        <f>IF(AND('Infos voyageurs'!AA357="Cambodge",'Infos voyageurs'!AC357="mai"),'Infos voyageurs'!AG357,"")</f>
        <v/>
      </c>
      <c r="H367" s="54" t="str">
        <f>IF(AND('Infos voyageurs'!AA358="Cambodge",'Infos voyageurs'!AC358="juin"),'Infos voyageurs'!AG358,"")</f>
        <v/>
      </c>
      <c r="I367" s="56" t="str">
        <f>IF(AND('Infos voyageurs'!AA357="Cambodge",'Infos voyageurs'!AC357="juillet"),'Infos voyageurs'!AG357,"")</f>
        <v/>
      </c>
      <c r="J367" s="56" t="str">
        <f>IF(AND('Infos voyageurs'!AA357="Cambodge",'Infos voyageurs'!AC357="août"),'Infos voyageurs'!AG357,"")</f>
        <v/>
      </c>
      <c r="K367" s="56" t="str">
        <f>IF(AND('Infos voyageurs'!AA357="Cambodge",'Infos voyageurs'!AC357="septembre"),'Infos voyageurs'!AG357,"")</f>
        <v/>
      </c>
      <c r="L367" s="58" t="str">
        <f>IF(AND('Infos voyageurs'!AA357="Cambodge",'Infos voyageurs'!AC357="octobre"),'Infos voyageurs'!AG357,"")</f>
        <v/>
      </c>
      <c r="M367" s="58" t="str">
        <f>IF(AND('Infos voyageurs'!AA357="Cambodge",'Infos voyageurs'!AC357="novembre"),'Infos voyageurs'!AG357,"")</f>
        <v/>
      </c>
      <c r="N367" s="58" t="str">
        <f>IF(AND('Infos voyageurs'!AA357="Cambodge",'Infos voyageurs'!AC357="décembre"),'Infos voyageurs'!AG357,"")</f>
        <v/>
      </c>
      <c r="Q367" s="14"/>
      <c r="R367" s="24" t="str">
        <f>IF('Infos voyageurs'!AA357="Cambodge",'Infos voyageurs'!AI357,"")</f>
        <v/>
      </c>
      <c r="S367" s="14"/>
      <c r="T367" s="68"/>
      <c r="U367" s="54" t="str">
        <f>IF('Infos voyageurs'!AE357="Cambodge",'Infos voyageurs'!AL357,"")</f>
        <v/>
      </c>
      <c r="V367" s="68"/>
      <c r="W367" s="69"/>
      <c r="X367" s="56" t="str">
        <f>IF('Infos voyageurs'!AA357="Cambodge",'Infos voyageurs'!AN357,"")</f>
        <v/>
      </c>
      <c r="Y367" s="69"/>
      <c r="Z367" s="70"/>
      <c r="AA367" s="58">
        <f t="shared" si="12"/>
        <v>0</v>
      </c>
      <c r="AB367" s="70"/>
    </row>
    <row r="368" spans="1:28" ht="16" customHeight="1" x14ac:dyDescent="0.2">
      <c r="A368" s="1" t="str">
        <f>IF('Infos voyageurs'!AA358="Cambodge",'Infos voyageurs'!B358,"")</f>
        <v/>
      </c>
      <c r="B368" s="61">
        <f t="shared" si="11"/>
        <v>0</v>
      </c>
      <c r="C368" s="24" t="str">
        <f>IF(AND('Infos voyageurs'!AA358="Cambodge",'Infos voyageurs'!AC358="janvier"),'Infos voyageurs'!AG358,"")</f>
        <v/>
      </c>
      <c r="D368" s="24" t="str">
        <f>IF(AND('Infos voyageurs'!AA358="Cambodge",'Infos voyageurs'!AC358="février"),'Infos voyageurs'!AG358,"")</f>
        <v/>
      </c>
      <c r="E368" s="24" t="str">
        <f>IF(AND('Infos voyageurs'!AA358="Cambodge",'Infos voyageurs'!AC358="mars"),'Infos voyageurs'!AG358,"")</f>
        <v/>
      </c>
      <c r="F368" s="54" t="str">
        <f>IF(AND('Infos voyageurs'!AA358="Cambodge",'Infos voyageurs'!AC358="avril"),'Infos voyageurs'!AG358,"")</f>
        <v/>
      </c>
      <c r="G368" s="54" t="str">
        <f>IF(AND('Infos voyageurs'!AA358="Cambodge",'Infos voyageurs'!AC358="mai"),'Infos voyageurs'!AG358,"")</f>
        <v/>
      </c>
      <c r="H368" s="54" t="str">
        <f>IF(AND('Infos voyageurs'!AA359="Cambodge",'Infos voyageurs'!AC359="juin"),'Infos voyageurs'!AG359,"")</f>
        <v/>
      </c>
      <c r="I368" s="56" t="str">
        <f>IF(AND('Infos voyageurs'!AA358="Cambodge",'Infos voyageurs'!AC358="juillet"),'Infos voyageurs'!AG358,"")</f>
        <v/>
      </c>
      <c r="J368" s="56" t="str">
        <f>IF(AND('Infos voyageurs'!AA358="Cambodge",'Infos voyageurs'!AC358="août"),'Infos voyageurs'!AG358,"")</f>
        <v/>
      </c>
      <c r="K368" s="56" t="str">
        <f>IF(AND('Infos voyageurs'!AA358="Cambodge",'Infos voyageurs'!AC358="septembre"),'Infos voyageurs'!AG358,"")</f>
        <v/>
      </c>
      <c r="L368" s="58" t="str">
        <f>IF(AND('Infos voyageurs'!AA358="Cambodge",'Infos voyageurs'!AC358="octobre"),'Infos voyageurs'!AG358,"")</f>
        <v/>
      </c>
      <c r="M368" s="58" t="str">
        <f>IF(AND('Infos voyageurs'!AA358="Cambodge",'Infos voyageurs'!AC358="novembre"),'Infos voyageurs'!AG358,"")</f>
        <v/>
      </c>
      <c r="N368" s="58" t="str">
        <f>IF(AND('Infos voyageurs'!AA358="Cambodge",'Infos voyageurs'!AC358="décembre"),'Infos voyageurs'!AG358,"")</f>
        <v/>
      </c>
      <c r="Q368" s="14"/>
      <c r="R368" s="24" t="str">
        <f>IF('Infos voyageurs'!AA358="Cambodge",'Infos voyageurs'!AI358,"")</f>
        <v/>
      </c>
      <c r="S368" s="14"/>
      <c r="T368" s="68"/>
      <c r="U368" s="54" t="str">
        <f>IF('Infos voyageurs'!AE358="Cambodge",'Infos voyageurs'!AL358,"")</f>
        <v/>
      </c>
      <c r="V368" s="68"/>
      <c r="W368" s="69"/>
      <c r="X368" s="56" t="str">
        <f>IF('Infos voyageurs'!AA358="Cambodge",'Infos voyageurs'!AN358,"")</f>
        <v/>
      </c>
      <c r="Y368" s="69"/>
      <c r="Z368" s="70"/>
      <c r="AA368" s="58">
        <f t="shared" si="12"/>
        <v>0</v>
      </c>
      <c r="AB368" s="70"/>
    </row>
    <row r="369" spans="1:28" ht="16" customHeight="1" x14ac:dyDescent="0.2">
      <c r="A369" s="1" t="str">
        <f>IF('Infos voyageurs'!AA359="Cambodge",'Infos voyageurs'!B359,"")</f>
        <v/>
      </c>
      <c r="B369" s="61">
        <f t="shared" si="11"/>
        <v>0</v>
      </c>
      <c r="C369" s="24" t="str">
        <f>IF(AND('Infos voyageurs'!AA359="Cambodge",'Infos voyageurs'!AC359="janvier"),'Infos voyageurs'!AG359,"")</f>
        <v/>
      </c>
      <c r="D369" s="24" t="str">
        <f>IF(AND('Infos voyageurs'!AA359="Cambodge",'Infos voyageurs'!AC359="février"),'Infos voyageurs'!AG359,"")</f>
        <v/>
      </c>
      <c r="E369" s="24" t="str">
        <f>IF(AND('Infos voyageurs'!AA359="Cambodge",'Infos voyageurs'!AC359="mars"),'Infos voyageurs'!AG359,"")</f>
        <v/>
      </c>
      <c r="F369" s="54" t="str">
        <f>IF(AND('Infos voyageurs'!AA359="Cambodge",'Infos voyageurs'!AC359="avril"),'Infos voyageurs'!AG359,"")</f>
        <v/>
      </c>
      <c r="G369" s="54" t="str">
        <f>IF(AND('Infos voyageurs'!AA359="Cambodge",'Infos voyageurs'!AC359="mai"),'Infos voyageurs'!AG359,"")</f>
        <v/>
      </c>
      <c r="H369" s="54" t="str">
        <f>IF(AND('Infos voyageurs'!AA360="Cambodge",'Infos voyageurs'!AC360="juin"),'Infos voyageurs'!AG360,"")</f>
        <v/>
      </c>
      <c r="I369" s="56" t="str">
        <f>IF(AND('Infos voyageurs'!AA359="Cambodge",'Infos voyageurs'!AC359="juillet"),'Infos voyageurs'!AG359,"")</f>
        <v/>
      </c>
      <c r="J369" s="56" t="str">
        <f>IF(AND('Infos voyageurs'!AA359="Cambodge",'Infos voyageurs'!AC359="août"),'Infos voyageurs'!AG359,"")</f>
        <v/>
      </c>
      <c r="K369" s="56" t="str">
        <f>IF(AND('Infos voyageurs'!AA359="Cambodge",'Infos voyageurs'!AC359="septembre"),'Infos voyageurs'!AG359,"")</f>
        <v/>
      </c>
      <c r="L369" s="58" t="str">
        <f>IF(AND('Infos voyageurs'!AA359="Cambodge",'Infos voyageurs'!AC359="octobre"),'Infos voyageurs'!AG359,"")</f>
        <v/>
      </c>
      <c r="M369" s="58" t="str">
        <f>IF(AND('Infos voyageurs'!AA359="Cambodge",'Infos voyageurs'!AC359="novembre"),'Infos voyageurs'!AG359,"")</f>
        <v/>
      </c>
      <c r="N369" s="58" t="str">
        <f>IF(AND('Infos voyageurs'!AA359="Cambodge",'Infos voyageurs'!AC359="décembre"),'Infos voyageurs'!AG359,"")</f>
        <v/>
      </c>
      <c r="Q369" s="14"/>
      <c r="R369" s="24" t="str">
        <f>IF('Infos voyageurs'!AA359="Cambodge",'Infos voyageurs'!AI359,"")</f>
        <v/>
      </c>
      <c r="S369" s="14"/>
      <c r="T369" s="68"/>
      <c r="U369" s="54" t="str">
        <f>IF('Infos voyageurs'!AE359="Cambodge",'Infos voyageurs'!AL359,"")</f>
        <v/>
      </c>
      <c r="V369" s="68"/>
      <c r="W369" s="69"/>
      <c r="X369" s="56" t="str">
        <f>IF('Infos voyageurs'!AA359="Cambodge",'Infos voyageurs'!AN359,"")</f>
        <v/>
      </c>
      <c r="Y369" s="69"/>
      <c r="Z369" s="70"/>
      <c r="AA369" s="58">
        <f t="shared" si="12"/>
        <v>0</v>
      </c>
      <c r="AB369" s="70"/>
    </row>
    <row r="370" spans="1:28" ht="16" customHeight="1" x14ac:dyDescent="0.2">
      <c r="A370" s="1" t="str">
        <f>IF('Infos voyageurs'!AA360="Cambodge",'Infos voyageurs'!B360,"")</f>
        <v/>
      </c>
      <c r="B370" s="61">
        <f t="shared" si="11"/>
        <v>0</v>
      </c>
      <c r="C370" s="24" t="str">
        <f>IF(AND('Infos voyageurs'!AA360="Cambodge",'Infos voyageurs'!AC360="janvier"),'Infos voyageurs'!AG360,"")</f>
        <v/>
      </c>
      <c r="D370" s="24" t="str">
        <f>IF(AND('Infos voyageurs'!AA360="Cambodge",'Infos voyageurs'!AC360="février"),'Infos voyageurs'!AG360,"")</f>
        <v/>
      </c>
      <c r="E370" s="24" t="str">
        <f>IF(AND('Infos voyageurs'!AA360="Cambodge",'Infos voyageurs'!AC360="mars"),'Infos voyageurs'!AG360,"")</f>
        <v/>
      </c>
      <c r="F370" s="54" t="str">
        <f>IF(AND('Infos voyageurs'!AA360="Cambodge",'Infos voyageurs'!AC360="avril"),'Infos voyageurs'!AG360,"")</f>
        <v/>
      </c>
      <c r="G370" s="54" t="str">
        <f>IF(AND('Infos voyageurs'!AA360="Cambodge",'Infos voyageurs'!AC360="mai"),'Infos voyageurs'!AG360,"")</f>
        <v/>
      </c>
      <c r="H370" s="54" t="str">
        <f>IF(AND('Infos voyageurs'!AA361="Cambodge",'Infos voyageurs'!AC361="juin"),'Infos voyageurs'!AG361,"")</f>
        <v/>
      </c>
      <c r="I370" s="56" t="str">
        <f>IF(AND('Infos voyageurs'!AA360="Cambodge",'Infos voyageurs'!AC360="juillet"),'Infos voyageurs'!AG360,"")</f>
        <v/>
      </c>
      <c r="J370" s="56" t="str">
        <f>IF(AND('Infos voyageurs'!AA360="Cambodge",'Infos voyageurs'!AC360="août"),'Infos voyageurs'!AG360,"")</f>
        <v/>
      </c>
      <c r="K370" s="56" t="str">
        <f>IF(AND('Infos voyageurs'!AA360="Cambodge",'Infos voyageurs'!AC360="septembre"),'Infos voyageurs'!AG360,"")</f>
        <v/>
      </c>
      <c r="L370" s="58" t="str">
        <f>IF(AND('Infos voyageurs'!AA360="Cambodge",'Infos voyageurs'!AC360="octobre"),'Infos voyageurs'!AG360,"")</f>
        <v/>
      </c>
      <c r="M370" s="58" t="str">
        <f>IF(AND('Infos voyageurs'!AA360="Cambodge",'Infos voyageurs'!AC360="novembre"),'Infos voyageurs'!AG360,"")</f>
        <v/>
      </c>
      <c r="N370" s="58" t="str">
        <f>IF(AND('Infos voyageurs'!AA360="Cambodge",'Infos voyageurs'!AC360="décembre"),'Infos voyageurs'!AG360,"")</f>
        <v/>
      </c>
      <c r="Q370" s="14"/>
      <c r="R370" s="24" t="str">
        <f>IF('Infos voyageurs'!AA360="Cambodge",'Infos voyageurs'!AI360,"")</f>
        <v/>
      </c>
      <c r="S370" s="14"/>
      <c r="T370" s="68"/>
      <c r="U370" s="54" t="str">
        <f>IF('Infos voyageurs'!AE360="Cambodge",'Infos voyageurs'!AL360,"")</f>
        <v/>
      </c>
      <c r="V370" s="68"/>
      <c r="W370" s="69"/>
      <c r="X370" s="56" t="str">
        <f>IF('Infos voyageurs'!AA360="Cambodge",'Infos voyageurs'!AN360,"")</f>
        <v/>
      </c>
      <c r="Y370" s="69"/>
      <c r="Z370" s="70"/>
      <c r="AA370" s="58">
        <f t="shared" si="12"/>
        <v>0</v>
      </c>
      <c r="AB370" s="70"/>
    </row>
    <row r="371" spans="1:28" ht="16" customHeight="1" x14ac:dyDescent="0.2">
      <c r="A371" s="1" t="str">
        <f>IF('Infos voyageurs'!AA361="Cambodge",'Infos voyageurs'!B361,"")</f>
        <v/>
      </c>
      <c r="B371" s="61">
        <f t="shared" si="11"/>
        <v>0</v>
      </c>
      <c r="C371" s="24" t="str">
        <f>IF(AND('Infos voyageurs'!AA361="Cambodge",'Infos voyageurs'!AC361="janvier"),'Infos voyageurs'!AG361,"")</f>
        <v/>
      </c>
      <c r="D371" s="24" t="str">
        <f>IF(AND('Infos voyageurs'!AA361="Cambodge",'Infos voyageurs'!AC361="février"),'Infos voyageurs'!AG361,"")</f>
        <v/>
      </c>
      <c r="E371" s="24" t="str">
        <f>IF(AND('Infos voyageurs'!AA361="Cambodge",'Infos voyageurs'!AC361="mars"),'Infos voyageurs'!AG361,"")</f>
        <v/>
      </c>
      <c r="F371" s="54" t="str">
        <f>IF(AND('Infos voyageurs'!AA361="Cambodge",'Infos voyageurs'!AC361="avril"),'Infos voyageurs'!AG361,"")</f>
        <v/>
      </c>
      <c r="G371" s="54" t="str">
        <f>IF(AND('Infos voyageurs'!AA361="Cambodge",'Infos voyageurs'!AC361="mai"),'Infos voyageurs'!AG361,"")</f>
        <v/>
      </c>
      <c r="H371" s="54" t="str">
        <f>IF(AND('Infos voyageurs'!AA362="Cambodge",'Infos voyageurs'!AC362="juin"),'Infos voyageurs'!AG362,"")</f>
        <v/>
      </c>
      <c r="I371" s="56" t="str">
        <f>IF(AND('Infos voyageurs'!AA361="Cambodge",'Infos voyageurs'!AC361="juillet"),'Infos voyageurs'!AG361,"")</f>
        <v/>
      </c>
      <c r="J371" s="56" t="str">
        <f>IF(AND('Infos voyageurs'!AA361="Cambodge",'Infos voyageurs'!AC361="août"),'Infos voyageurs'!AG361,"")</f>
        <v/>
      </c>
      <c r="K371" s="56" t="str">
        <f>IF(AND('Infos voyageurs'!AA361="Cambodge",'Infos voyageurs'!AC361="septembre"),'Infos voyageurs'!AG361,"")</f>
        <v/>
      </c>
      <c r="L371" s="58" t="str">
        <f>IF(AND('Infos voyageurs'!AA361="Cambodge",'Infos voyageurs'!AC361="octobre"),'Infos voyageurs'!AG361,"")</f>
        <v/>
      </c>
      <c r="M371" s="58" t="str">
        <f>IF(AND('Infos voyageurs'!AA361="Cambodge",'Infos voyageurs'!AC361="novembre"),'Infos voyageurs'!AG361,"")</f>
        <v/>
      </c>
      <c r="N371" s="58" t="str">
        <f>IF(AND('Infos voyageurs'!AA361="Cambodge",'Infos voyageurs'!AC361="décembre"),'Infos voyageurs'!AG361,"")</f>
        <v/>
      </c>
      <c r="Q371" s="14"/>
      <c r="R371" s="24" t="str">
        <f>IF('Infos voyageurs'!AA361="Cambodge",'Infos voyageurs'!AI361,"")</f>
        <v/>
      </c>
      <c r="S371" s="14"/>
      <c r="T371" s="68"/>
      <c r="U371" s="54" t="str">
        <f>IF('Infos voyageurs'!AE361="Cambodge",'Infos voyageurs'!AL361,"")</f>
        <v/>
      </c>
      <c r="V371" s="68"/>
      <c r="W371" s="69"/>
      <c r="X371" s="56" t="str">
        <f>IF('Infos voyageurs'!AA361="Cambodge",'Infos voyageurs'!AN361,"")</f>
        <v/>
      </c>
      <c r="Y371" s="69"/>
      <c r="Z371" s="70"/>
      <c r="AA371" s="58">
        <f t="shared" si="12"/>
        <v>0</v>
      </c>
      <c r="AB371" s="70"/>
    </row>
    <row r="372" spans="1:28" ht="16" customHeight="1" x14ac:dyDescent="0.2">
      <c r="A372" s="1" t="str">
        <f>IF('Infos voyageurs'!AA362="Cambodge",'Infos voyageurs'!B362,"")</f>
        <v/>
      </c>
      <c r="B372" s="61">
        <f t="shared" si="11"/>
        <v>0</v>
      </c>
      <c r="C372" s="24" t="str">
        <f>IF(AND('Infos voyageurs'!AA362="Cambodge",'Infos voyageurs'!AC362="janvier"),'Infos voyageurs'!AG362,"")</f>
        <v/>
      </c>
      <c r="D372" s="24" t="str">
        <f>IF(AND('Infos voyageurs'!AA362="Cambodge",'Infos voyageurs'!AC362="février"),'Infos voyageurs'!AG362,"")</f>
        <v/>
      </c>
      <c r="E372" s="24" t="str">
        <f>IF(AND('Infos voyageurs'!AA362="Cambodge",'Infos voyageurs'!AC362="mars"),'Infos voyageurs'!AG362,"")</f>
        <v/>
      </c>
      <c r="F372" s="54" t="str">
        <f>IF(AND('Infos voyageurs'!AA362="Cambodge",'Infos voyageurs'!AC362="avril"),'Infos voyageurs'!AG362,"")</f>
        <v/>
      </c>
      <c r="G372" s="54" t="str">
        <f>IF(AND('Infos voyageurs'!AA362="Cambodge",'Infos voyageurs'!AC362="mai"),'Infos voyageurs'!AG362,"")</f>
        <v/>
      </c>
      <c r="H372" s="54" t="str">
        <f>IF(AND('Infos voyageurs'!AA363="Cambodge",'Infos voyageurs'!AC363="juin"),'Infos voyageurs'!AG363,"")</f>
        <v/>
      </c>
      <c r="I372" s="56" t="str">
        <f>IF(AND('Infos voyageurs'!AA362="Cambodge",'Infos voyageurs'!AC362="juillet"),'Infos voyageurs'!AG362,"")</f>
        <v/>
      </c>
      <c r="J372" s="56" t="str">
        <f>IF(AND('Infos voyageurs'!AA362="Cambodge",'Infos voyageurs'!AC362="août"),'Infos voyageurs'!AG362,"")</f>
        <v/>
      </c>
      <c r="K372" s="56" t="str">
        <f>IF(AND('Infos voyageurs'!AA362="Cambodge",'Infos voyageurs'!AC362="septembre"),'Infos voyageurs'!AG362,"")</f>
        <v/>
      </c>
      <c r="L372" s="58" t="str">
        <f>IF(AND('Infos voyageurs'!AA362="Cambodge",'Infos voyageurs'!AC362="octobre"),'Infos voyageurs'!AG362,"")</f>
        <v/>
      </c>
      <c r="M372" s="58" t="str">
        <f>IF(AND('Infos voyageurs'!AA362="Cambodge",'Infos voyageurs'!AC362="novembre"),'Infos voyageurs'!AG362,"")</f>
        <v/>
      </c>
      <c r="N372" s="58" t="str">
        <f>IF(AND('Infos voyageurs'!AA362="Cambodge",'Infos voyageurs'!AC362="décembre"),'Infos voyageurs'!AG362,"")</f>
        <v/>
      </c>
      <c r="Q372" s="14"/>
      <c r="R372" s="24" t="str">
        <f>IF('Infos voyageurs'!AA362="Cambodge",'Infos voyageurs'!AI362,"")</f>
        <v/>
      </c>
      <c r="S372" s="14"/>
      <c r="T372" s="68"/>
      <c r="U372" s="54" t="str">
        <f>IF('Infos voyageurs'!AE362="Cambodge",'Infos voyageurs'!AL362,"")</f>
        <v/>
      </c>
      <c r="V372" s="68"/>
      <c r="W372" s="69"/>
      <c r="X372" s="56" t="str">
        <f>IF('Infos voyageurs'!AA362="Cambodge",'Infos voyageurs'!AN362,"")</f>
        <v/>
      </c>
      <c r="Y372" s="69"/>
      <c r="Z372" s="70"/>
      <c r="AA372" s="58">
        <f t="shared" si="12"/>
        <v>0</v>
      </c>
      <c r="AB372" s="70"/>
    </row>
    <row r="373" spans="1:28" ht="16" customHeight="1" x14ac:dyDescent="0.2">
      <c r="A373" s="1" t="str">
        <f>IF('Infos voyageurs'!AA363="Cambodge",'Infos voyageurs'!B363,"")</f>
        <v/>
      </c>
      <c r="B373" s="61">
        <f t="shared" si="11"/>
        <v>0</v>
      </c>
      <c r="C373" s="24" t="str">
        <f>IF(AND('Infos voyageurs'!AA363="Cambodge",'Infos voyageurs'!AC363="janvier"),'Infos voyageurs'!AG363,"")</f>
        <v/>
      </c>
      <c r="D373" s="24" t="str">
        <f>IF(AND('Infos voyageurs'!AA363="Cambodge",'Infos voyageurs'!AC363="février"),'Infos voyageurs'!AG363,"")</f>
        <v/>
      </c>
      <c r="E373" s="24" t="str">
        <f>IF(AND('Infos voyageurs'!AA363="Cambodge",'Infos voyageurs'!AC363="mars"),'Infos voyageurs'!AG363,"")</f>
        <v/>
      </c>
      <c r="F373" s="54" t="str">
        <f>IF(AND('Infos voyageurs'!AA363="Cambodge",'Infos voyageurs'!AC363="avril"),'Infos voyageurs'!AG363,"")</f>
        <v/>
      </c>
      <c r="G373" s="54" t="str">
        <f>IF(AND('Infos voyageurs'!AA363="Cambodge",'Infos voyageurs'!AC363="mai"),'Infos voyageurs'!AG363,"")</f>
        <v/>
      </c>
      <c r="H373" s="54" t="str">
        <f>IF(AND('Infos voyageurs'!AA364="Cambodge",'Infos voyageurs'!AC364="juin"),'Infos voyageurs'!AG364,"")</f>
        <v/>
      </c>
      <c r="I373" s="56" t="str">
        <f>IF(AND('Infos voyageurs'!AA363="Cambodge",'Infos voyageurs'!AC363="juillet"),'Infos voyageurs'!AG363,"")</f>
        <v/>
      </c>
      <c r="J373" s="56" t="str">
        <f>IF(AND('Infos voyageurs'!AA363="Cambodge",'Infos voyageurs'!AC363="août"),'Infos voyageurs'!AG363,"")</f>
        <v/>
      </c>
      <c r="K373" s="56" t="str">
        <f>IF(AND('Infos voyageurs'!AA363="Cambodge",'Infos voyageurs'!AC363="septembre"),'Infos voyageurs'!AG363,"")</f>
        <v/>
      </c>
      <c r="L373" s="58" t="str">
        <f>IF(AND('Infos voyageurs'!AA363="Cambodge",'Infos voyageurs'!AC363="octobre"),'Infos voyageurs'!AG363,"")</f>
        <v/>
      </c>
      <c r="M373" s="58" t="str">
        <f>IF(AND('Infos voyageurs'!AA363="Cambodge",'Infos voyageurs'!AC363="novembre"),'Infos voyageurs'!AG363,"")</f>
        <v/>
      </c>
      <c r="N373" s="58" t="str">
        <f>IF(AND('Infos voyageurs'!AA363="Cambodge",'Infos voyageurs'!AC363="décembre"),'Infos voyageurs'!AG363,"")</f>
        <v/>
      </c>
      <c r="Q373" s="14"/>
      <c r="R373" s="24" t="str">
        <f>IF('Infos voyageurs'!AA363="Cambodge",'Infos voyageurs'!AI363,"")</f>
        <v/>
      </c>
      <c r="S373" s="14"/>
      <c r="T373" s="68"/>
      <c r="U373" s="54" t="str">
        <f>IF('Infos voyageurs'!AE363="Cambodge",'Infos voyageurs'!AL363,"")</f>
        <v/>
      </c>
      <c r="V373" s="68"/>
      <c r="W373" s="69"/>
      <c r="X373" s="56" t="str">
        <f>IF('Infos voyageurs'!AA363="Cambodge",'Infos voyageurs'!AN363,"")</f>
        <v/>
      </c>
      <c r="Y373" s="69"/>
      <c r="Z373" s="70"/>
      <c r="AA373" s="58">
        <f t="shared" si="12"/>
        <v>0</v>
      </c>
      <c r="AB373" s="70"/>
    </row>
    <row r="374" spans="1:28" ht="16" customHeight="1" x14ac:dyDescent="0.2">
      <c r="A374" s="1" t="str">
        <f>IF('Infos voyageurs'!AA364="Cambodge",'Infos voyageurs'!B364,"")</f>
        <v/>
      </c>
      <c r="B374" s="61">
        <f t="shared" si="11"/>
        <v>0</v>
      </c>
      <c r="C374" s="24" t="str">
        <f>IF(AND('Infos voyageurs'!AA364="Cambodge",'Infos voyageurs'!AC364="janvier"),'Infos voyageurs'!AG364,"")</f>
        <v/>
      </c>
      <c r="D374" s="24" t="str">
        <f>IF(AND('Infos voyageurs'!AA364="Cambodge",'Infos voyageurs'!AC364="février"),'Infos voyageurs'!AG364,"")</f>
        <v/>
      </c>
      <c r="E374" s="24" t="str">
        <f>IF(AND('Infos voyageurs'!AA364="Cambodge",'Infos voyageurs'!AC364="mars"),'Infos voyageurs'!AG364,"")</f>
        <v/>
      </c>
      <c r="F374" s="54" t="str">
        <f>IF(AND('Infos voyageurs'!AA364="Cambodge",'Infos voyageurs'!AC364="avril"),'Infos voyageurs'!AG364,"")</f>
        <v/>
      </c>
      <c r="G374" s="54" t="str">
        <f>IF(AND('Infos voyageurs'!AA364="Cambodge",'Infos voyageurs'!AC364="mai"),'Infos voyageurs'!AG364,"")</f>
        <v/>
      </c>
      <c r="H374" s="54" t="str">
        <f>IF(AND('Infos voyageurs'!AA365="Cambodge",'Infos voyageurs'!AC365="juin"),'Infos voyageurs'!AG365,"")</f>
        <v/>
      </c>
      <c r="I374" s="56" t="str">
        <f>IF(AND('Infos voyageurs'!AA364="Cambodge",'Infos voyageurs'!AC364="juillet"),'Infos voyageurs'!AG364,"")</f>
        <v/>
      </c>
      <c r="J374" s="56" t="str">
        <f>IF(AND('Infos voyageurs'!AA364="Cambodge",'Infos voyageurs'!AC364="août"),'Infos voyageurs'!AG364,"")</f>
        <v/>
      </c>
      <c r="K374" s="56" t="str">
        <f>IF(AND('Infos voyageurs'!AA364="Cambodge",'Infos voyageurs'!AC364="septembre"),'Infos voyageurs'!AG364,"")</f>
        <v/>
      </c>
      <c r="L374" s="58" t="str">
        <f>IF(AND('Infos voyageurs'!AA364="Cambodge",'Infos voyageurs'!AC364="octobre"),'Infos voyageurs'!AG364,"")</f>
        <v/>
      </c>
      <c r="M374" s="58" t="str">
        <f>IF(AND('Infos voyageurs'!AA364="Cambodge",'Infos voyageurs'!AC364="novembre"),'Infos voyageurs'!AG364,"")</f>
        <v/>
      </c>
      <c r="N374" s="58" t="str">
        <f>IF(AND('Infos voyageurs'!AA364="Cambodge",'Infos voyageurs'!AC364="décembre"),'Infos voyageurs'!AG364,"")</f>
        <v/>
      </c>
      <c r="Q374" s="14"/>
      <c r="R374" s="24" t="str">
        <f>IF('Infos voyageurs'!AA364="Cambodge",'Infos voyageurs'!AI364,"")</f>
        <v/>
      </c>
      <c r="S374" s="14"/>
      <c r="T374" s="68"/>
      <c r="U374" s="54" t="str">
        <f>IF('Infos voyageurs'!AE364="Cambodge",'Infos voyageurs'!AL364,"")</f>
        <v/>
      </c>
      <c r="V374" s="68"/>
      <c r="W374" s="69"/>
      <c r="X374" s="56" t="str">
        <f>IF('Infos voyageurs'!AA364="Cambodge",'Infos voyageurs'!AN364,"")</f>
        <v/>
      </c>
      <c r="Y374" s="69"/>
      <c r="Z374" s="70"/>
      <c r="AA374" s="58">
        <f t="shared" si="12"/>
        <v>0</v>
      </c>
      <c r="AB374" s="70"/>
    </row>
    <row r="375" spans="1:28" ht="16" customHeight="1" x14ac:dyDescent="0.2">
      <c r="A375" s="1" t="str">
        <f>IF('Infos voyageurs'!AA365="Cambodge",'Infos voyageurs'!B365,"")</f>
        <v/>
      </c>
      <c r="B375" s="61">
        <f t="shared" si="11"/>
        <v>0</v>
      </c>
      <c r="C375" s="24" t="str">
        <f>IF(AND('Infos voyageurs'!AA365="Cambodge",'Infos voyageurs'!AC365="janvier"),'Infos voyageurs'!AG365,"")</f>
        <v/>
      </c>
      <c r="D375" s="24" t="str">
        <f>IF(AND('Infos voyageurs'!AA365="Cambodge",'Infos voyageurs'!AC365="février"),'Infos voyageurs'!AG365,"")</f>
        <v/>
      </c>
      <c r="E375" s="24" t="str">
        <f>IF(AND('Infos voyageurs'!AA365="Cambodge",'Infos voyageurs'!AC365="mars"),'Infos voyageurs'!AG365,"")</f>
        <v/>
      </c>
      <c r="F375" s="54" t="str">
        <f>IF(AND('Infos voyageurs'!AA365="Cambodge",'Infos voyageurs'!AC365="avril"),'Infos voyageurs'!AG365,"")</f>
        <v/>
      </c>
      <c r="G375" s="54" t="str">
        <f>IF(AND('Infos voyageurs'!AA365="Cambodge",'Infos voyageurs'!AC365="mai"),'Infos voyageurs'!AG365,"")</f>
        <v/>
      </c>
      <c r="H375" s="54" t="str">
        <f>IF(AND('Infos voyageurs'!AA366="Cambodge",'Infos voyageurs'!AC366="juin"),'Infos voyageurs'!AG366,"")</f>
        <v/>
      </c>
      <c r="I375" s="56" t="str">
        <f>IF(AND('Infos voyageurs'!AA365="Cambodge",'Infos voyageurs'!AC365="juillet"),'Infos voyageurs'!AG365,"")</f>
        <v/>
      </c>
      <c r="J375" s="56" t="str">
        <f>IF(AND('Infos voyageurs'!AA365="Cambodge",'Infos voyageurs'!AC365="août"),'Infos voyageurs'!AG365,"")</f>
        <v/>
      </c>
      <c r="K375" s="56" t="str">
        <f>IF(AND('Infos voyageurs'!AA365="Cambodge",'Infos voyageurs'!AC365="septembre"),'Infos voyageurs'!AG365,"")</f>
        <v/>
      </c>
      <c r="L375" s="58" t="str">
        <f>IF(AND('Infos voyageurs'!AA365="Cambodge",'Infos voyageurs'!AC365="octobre"),'Infos voyageurs'!AG365,"")</f>
        <v/>
      </c>
      <c r="M375" s="58" t="str">
        <f>IF(AND('Infos voyageurs'!AA365="Cambodge",'Infos voyageurs'!AC365="novembre"),'Infos voyageurs'!AG365,"")</f>
        <v/>
      </c>
      <c r="N375" s="58" t="str">
        <f>IF(AND('Infos voyageurs'!AA365="Cambodge",'Infos voyageurs'!AC365="décembre"),'Infos voyageurs'!AG365,"")</f>
        <v/>
      </c>
      <c r="Q375" s="14"/>
      <c r="R375" s="24" t="str">
        <f>IF('Infos voyageurs'!AA365="Cambodge",'Infos voyageurs'!AI365,"")</f>
        <v/>
      </c>
      <c r="S375" s="14"/>
      <c r="T375" s="68"/>
      <c r="U375" s="54" t="str">
        <f>IF('Infos voyageurs'!AE365="Cambodge",'Infos voyageurs'!AL365,"")</f>
        <v/>
      </c>
      <c r="V375" s="68"/>
      <c r="W375" s="69"/>
      <c r="X375" s="56" t="str">
        <f>IF('Infos voyageurs'!AA365="Cambodge",'Infos voyageurs'!AN365,"")</f>
        <v/>
      </c>
      <c r="Y375" s="69"/>
      <c r="Z375" s="70"/>
      <c r="AA375" s="58">
        <f t="shared" si="12"/>
        <v>0</v>
      </c>
      <c r="AB375" s="70"/>
    </row>
    <row r="376" spans="1:28" ht="16" customHeight="1" x14ac:dyDescent="0.2">
      <c r="A376" s="1" t="str">
        <f>IF('Infos voyageurs'!AA366="Cambodge",'Infos voyageurs'!B366,"")</f>
        <v/>
      </c>
      <c r="B376" s="61">
        <f t="shared" si="11"/>
        <v>0</v>
      </c>
      <c r="C376" s="24" t="str">
        <f>IF(AND('Infos voyageurs'!AA366="Cambodge",'Infos voyageurs'!AC366="janvier"),'Infos voyageurs'!AG366,"")</f>
        <v/>
      </c>
      <c r="D376" s="24" t="str">
        <f>IF(AND('Infos voyageurs'!AA366="Cambodge",'Infos voyageurs'!AC366="février"),'Infos voyageurs'!AG366,"")</f>
        <v/>
      </c>
      <c r="E376" s="24" t="str">
        <f>IF(AND('Infos voyageurs'!AA366="Cambodge",'Infos voyageurs'!AC366="mars"),'Infos voyageurs'!AG366,"")</f>
        <v/>
      </c>
      <c r="F376" s="54" t="str">
        <f>IF(AND('Infos voyageurs'!AA366="Cambodge",'Infos voyageurs'!AC366="avril"),'Infos voyageurs'!AG366,"")</f>
        <v/>
      </c>
      <c r="G376" s="54" t="str">
        <f>IF(AND('Infos voyageurs'!AA366="Cambodge",'Infos voyageurs'!AC366="mai"),'Infos voyageurs'!AG366,"")</f>
        <v/>
      </c>
      <c r="H376" s="54" t="str">
        <f>IF(AND('Infos voyageurs'!AA367="Cambodge",'Infos voyageurs'!AC367="juin"),'Infos voyageurs'!AG367,"")</f>
        <v/>
      </c>
      <c r="I376" s="56" t="str">
        <f>IF(AND('Infos voyageurs'!AA366="Cambodge",'Infos voyageurs'!AC366="juillet"),'Infos voyageurs'!AG366,"")</f>
        <v/>
      </c>
      <c r="J376" s="56" t="str">
        <f>IF(AND('Infos voyageurs'!AA366="Cambodge",'Infos voyageurs'!AC366="août"),'Infos voyageurs'!AG366,"")</f>
        <v/>
      </c>
      <c r="K376" s="56" t="str">
        <f>IF(AND('Infos voyageurs'!AA366="Cambodge",'Infos voyageurs'!AC366="septembre"),'Infos voyageurs'!AG366,"")</f>
        <v/>
      </c>
      <c r="L376" s="58" t="str">
        <f>IF(AND('Infos voyageurs'!AA366="Cambodge",'Infos voyageurs'!AC366="octobre"),'Infos voyageurs'!AG366,"")</f>
        <v/>
      </c>
      <c r="M376" s="58" t="str">
        <f>IF(AND('Infos voyageurs'!AA366="Cambodge",'Infos voyageurs'!AC366="novembre"),'Infos voyageurs'!AG366,"")</f>
        <v/>
      </c>
      <c r="N376" s="58" t="str">
        <f>IF(AND('Infos voyageurs'!AA366="Cambodge",'Infos voyageurs'!AC366="décembre"),'Infos voyageurs'!AG366,"")</f>
        <v/>
      </c>
      <c r="Q376" s="14"/>
      <c r="R376" s="24" t="str">
        <f>IF('Infos voyageurs'!AA366="Cambodge",'Infos voyageurs'!AI366,"")</f>
        <v/>
      </c>
      <c r="S376" s="14"/>
      <c r="T376" s="68"/>
      <c r="U376" s="54" t="str">
        <f>IF('Infos voyageurs'!AE366="Cambodge",'Infos voyageurs'!AL366,"")</f>
        <v/>
      </c>
      <c r="V376" s="68"/>
      <c r="W376" s="69"/>
      <c r="X376" s="56" t="str">
        <f>IF('Infos voyageurs'!AA366="Cambodge",'Infos voyageurs'!AN366,"")</f>
        <v/>
      </c>
      <c r="Y376" s="69"/>
      <c r="Z376" s="70"/>
      <c r="AA376" s="58">
        <f t="shared" si="12"/>
        <v>0</v>
      </c>
      <c r="AB376" s="70"/>
    </row>
    <row r="377" spans="1:28" ht="16" customHeight="1" x14ac:dyDescent="0.2">
      <c r="A377" s="1" t="str">
        <f>IF('Infos voyageurs'!AA367="Cambodge",'Infos voyageurs'!B367,"")</f>
        <v/>
      </c>
      <c r="B377" s="61">
        <f t="shared" si="11"/>
        <v>0</v>
      </c>
      <c r="C377" s="24" t="str">
        <f>IF(AND('Infos voyageurs'!AA367="Cambodge",'Infos voyageurs'!AC367="janvier"),'Infos voyageurs'!AG367,"")</f>
        <v/>
      </c>
      <c r="D377" s="24" t="str">
        <f>IF(AND('Infos voyageurs'!AA367="Cambodge",'Infos voyageurs'!AC367="février"),'Infos voyageurs'!AG367,"")</f>
        <v/>
      </c>
      <c r="E377" s="24" t="str">
        <f>IF(AND('Infos voyageurs'!AA367="Cambodge",'Infos voyageurs'!AC367="mars"),'Infos voyageurs'!AG367,"")</f>
        <v/>
      </c>
      <c r="F377" s="54" t="str">
        <f>IF(AND('Infos voyageurs'!AA367="Cambodge",'Infos voyageurs'!AC367="avril"),'Infos voyageurs'!AG367,"")</f>
        <v/>
      </c>
      <c r="G377" s="54" t="str">
        <f>IF(AND('Infos voyageurs'!AA367="Cambodge",'Infos voyageurs'!AC367="mai"),'Infos voyageurs'!AG367,"")</f>
        <v/>
      </c>
      <c r="H377" s="54" t="str">
        <f>IF(AND('Infos voyageurs'!AA368="Cambodge",'Infos voyageurs'!AC368="juin"),'Infos voyageurs'!AG368,"")</f>
        <v/>
      </c>
      <c r="I377" s="56" t="str">
        <f>IF(AND('Infos voyageurs'!AA367="Cambodge",'Infos voyageurs'!AC367="juillet"),'Infos voyageurs'!AG367,"")</f>
        <v/>
      </c>
      <c r="J377" s="56" t="str">
        <f>IF(AND('Infos voyageurs'!AA367="Cambodge",'Infos voyageurs'!AC367="août"),'Infos voyageurs'!AG367,"")</f>
        <v/>
      </c>
      <c r="K377" s="56" t="str">
        <f>IF(AND('Infos voyageurs'!AA367="Cambodge",'Infos voyageurs'!AC367="septembre"),'Infos voyageurs'!AG367,"")</f>
        <v/>
      </c>
      <c r="L377" s="58" t="str">
        <f>IF(AND('Infos voyageurs'!AA367="Cambodge",'Infos voyageurs'!AC367="octobre"),'Infos voyageurs'!AG367,"")</f>
        <v/>
      </c>
      <c r="M377" s="58" t="str">
        <f>IF(AND('Infos voyageurs'!AA367="Cambodge",'Infos voyageurs'!AC367="novembre"),'Infos voyageurs'!AG367,"")</f>
        <v/>
      </c>
      <c r="N377" s="58" t="str">
        <f>IF(AND('Infos voyageurs'!AA367="Cambodge",'Infos voyageurs'!AC367="décembre"),'Infos voyageurs'!AG367,"")</f>
        <v/>
      </c>
      <c r="Q377" s="14"/>
      <c r="R377" s="24" t="str">
        <f>IF('Infos voyageurs'!AA367="Cambodge",'Infos voyageurs'!AI367,"")</f>
        <v/>
      </c>
      <c r="S377" s="14"/>
      <c r="T377" s="68"/>
      <c r="U377" s="54" t="str">
        <f>IF('Infos voyageurs'!AE367="Cambodge",'Infos voyageurs'!AL367,"")</f>
        <v/>
      </c>
      <c r="V377" s="68"/>
      <c r="W377" s="69"/>
      <c r="X377" s="56" t="str">
        <f>IF('Infos voyageurs'!AA367="Cambodge",'Infos voyageurs'!AN367,"")</f>
        <v/>
      </c>
      <c r="Y377" s="69"/>
      <c r="Z377" s="70"/>
      <c r="AA377" s="58">
        <f t="shared" si="12"/>
        <v>0</v>
      </c>
      <c r="AB377" s="70"/>
    </row>
    <row r="378" spans="1:28" ht="16" customHeight="1" x14ac:dyDescent="0.2">
      <c r="A378" s="1" t="str">
        <f>IF('Infos voyageurs'!AA368="Cambodge",'Infos voyageurs'!B368,"")</f>
        <v/>
      </c>
      <c r="B378" s="61">
        <f t="shared" si="11"/>
        <v>0</v>
      </c>
      <c r="C378" s="24" t="str">
        <f>IF(AND('Infos voyageurs'!AA368="Cambodge",'Infos voyageurs'!AC368="janvier"),'Infos voyageurs'!AG368,"")</f>
        <v/>
      </c>
      <c r="D378" s="24" t="str">
        <f>IF(AND('Infos voyageurs'!AA368="Cambodge",'Infos voyageurs'!AC368="février"),'Infos voyageurs'!AG368,"")</f>
        <v/>
      </c>
      <c r="E378" s="24" t="str">
        <f>IF(AND('Infos voyageurs'!AA368="Cambodge",'Infos voyageurs'!AC368="mars"),'Infos voyageurs'!AG368,"")</f>
        <v/>
      </c>
      <c r="F378" s="54" t="str">
        <f>IF(AND('Infos voyageurs'!AA368="Cambodge",'Infos voyageurs'!AC368="avril"),'Infos voyageurs'!AG368,"")</f>
        <v/>
      </c>
      <c r="G378" s="54" t="str">
        <f>IF(AND('Infos voyageurs'!AA368="Cambodge",'Infos voyageurs'!AC368="mai"),'Infos voyageurs'!AG368,"")</f>
        <v/>
      </c>
      <c r="H378" s="54" t="str">
        <f>IF(AND('Infos voyageurs'!AA369="Cambodge",'Infos voyageurs'!AC369="juin"),'Infos voyageurs'!AG369,"")</f>
        <v/>
      </c>
      <c r="I378" s="56" t="str">
        <f>IF(AND('Infos voyageurs'!AA368="Cambodge",'Infos voyageurs'!AC368="juillet"),'Infos voyageurs'!AG368,"")</f>
        <v/>
      </c>
      <c r="J378" s="56" t="str">
        <f>IF(AND('Infos voyageurs'!AA368="Cambodge",'Infos voyageurs'!AC368="août"),'Infos voyageurs'!AG368,"")</f>
        <v/>
      </c>
      <c r="K378" s="56" t="str">
        <f>IF(AND('Infos voyageurs'!AA368="Cambodge",'Infos voyageurs'!AC368="septembre"),'Infos voyageurs'!AG368,"")</f>
        <v/>
      </c>
      <c r="L378" s="58" t="str">
        <f>IF(AND('Infos voyageurs'!AA368="Cambodge",'Infos voyageurs'!AC368="octobre"),'Infos voyageurs'!AG368,"")</f>
        <v/>
      </c>
      <c r="M378" s="58" t="str">
        <f>IF(AND('Infos voyageurs'!AA368="Cambodge",'Infos voyageurs'!AC368="novembre"),'Infos voyageurs'!AG368,"")</f>
        <v/>
      </c>
      <c r="N378" s="58" t="str">
        <f>IF(AND('Infos voyageurs'!AA368="Cambodge",'Infos voyageurs'!AC368="décembre"),'Infos voyageurs'!AG368,"")</f>
        <v/>
      </c>
      <c r="Q378" s="14"/>
      <c r="R378" s="24" t="str">
        <f>IF('Infos voyageurs'!AA368="Cambodge",'Infos voyageurs'!AI368,"")</f>
        <v/>
      </c>
      <c r="S378" s="14"/>
      <c r="T378" s="68"/>
      <c r="U378" s="54" t="str">
        <f>IF('Infos voyageurs'!AE368="Cambodge",'Infos voyageurs'!AL368,"")</f>
        <v/>
      </c>
      <c r="V378" s="68"/>
      <c r="W378" s="69"/>
      <c r="X378" s="56" t="str">
        <f>IF('Infos voyageurs'!AA368="Cambodge",'Infos voyageurs'!AN368,"")</f>
        <v/>
      </c>
      <c r="Y378" s="69"/>
      <c r="Z378" s="70"/>
      <c r="AA378" s="58">
        <f t="shared" si="12"/>
        <v>0</v>
      </c>
      <c r="AB378" s="70"/>
    </row>
    <row r="379" spans="1:28" ht="16" customHeight="1" x14ac:dyDescent="0.2">
      <c r="A379" s="1" t="str">
        <f>IF('Infos voyageurs'!AA369="Cambodge",'Infos voyageurs'!B369,"")</f>
        <v/>
      </c>
      <c r="B379" s="61">
        <f t="shared" si="11"/>
        <v>0</v>
      </c>
      <c r="C379" s="24" t="str">
        <f>IF(AND('Infos voyageurs'!AA369="Cambodge",'Infos voyageurs'!AC369="janvier"),'Infos voyageurs'!AG369,"")</f>
        <v/>
      </c>
      <c r="D379" s="24" t="str">
        <f>IF(AND('Infos voyageurs'!AA369="Cambodge",'Infos voyageurs'!AC369="février"),'Infos voyageurs'!AG369,"")</f>
        <v/>
      </c>
      <c r="E379" s="24" t="str">
        <f>IF(AND('Infos voyageurs'!AA369="Cambodge",'Infos voyageurs'!AC369="mars"),'Infos voyageurs'!AG369,"")</f>
        <v/>
      </c>
      <c r="F379" s="54" t="str">
        <f>IF(AND('Infos voyageurs'!AA369="Cambodge",'Infos voyageurs'!AC369="avril"),'Infos voyageurs'!AG369,"")</f>
        <v/>
      </c>
      <c r="G379" s="54" t="str">
        <f>IF(AND('Infos voyageurs'!AA369="Cambodge",'Infos voyageurs'!AC369="mai"),'Infos voyageurs'!AG369,"")</f>
        <v/>
      </c>
      <c r="H379" s="54" t="str">
        <f>IF(AND('Infos voyageurs'!AA370="Cambodge",'Infos voyageurs'!AC370="juin"),'Infos voyageurs'!AG370,"")</f>
        <v/>
      </c>
      <c r="I379" s="56" t="str">
        <f>IF(AND('Infos voyageurs'!AA369="Cambodge",'Infos voyageurs'!AC369="juillet"),'Infos voyageurs'!AG369,"")</f>
        <v/>
      </c>
      <c r="J379" s="56" t="str">
        <f>IF(AND('Infos voyageurs'!AA369="Cambodge",'Infos voyageurs'!AC369="août"),'Infos voyageurs'!AG369,"")</f>
        <v/>
      </c>
      <c r="K379" s="56" t="str">
        <f>IF(AND('Infos voyageurs'!AA369="Cambodge",'Infos voyageurs'!AC369="septembre"),'Infos voyageurs'!AG369,"")</f>
        <v/>
      </c>
      <c r="L379" s="58" t="str">
        <f>IF(AND('Infos voyageurs'!AA369="Cambodge",'Infos voyageurs'!AC369="octobre"),'Infos voyageurs'!AG369,"")</f>
        <v/>
      </c>
      <c r="M379" s="58" t="str">
        <f>IF(AND('Infos voyageurs'!AA369="Cambodge",'Infos voyageurs'!AC369="novembre"),'Infos voyageurs'!AG369,"")</f>
        <v/>
      </c>
      <c r="N379" s="58" t="str">
        <f>IF(AND('Infos voyageurs'!AA369="Cambodge",'Infos voyageurs'!AC369="décembre"),'Infos voyageurs'!AG369,"")</f>
        <v/>
      </c>
      <c r="Q379" s="14"/>
      <c r="R379" s="24" t="str">
        <f>IF('Infos voyageurs'!AA369="Cambodge",'Infos voyageurs'!AI369,"")</f>
        <v/>
      </c>
      <c r="S379" s="14"/>
      <c r="T379" s="68"/>
      <c r="U379" s="54" t="str">
        <f>IF('Infos voyageurs'!AE369="Cambodge",'Infos voyageurs'!AL369,"")</f>
        <v/>
      </c>
      <c r="V379" s="68"/>
      <c r="W379" s="69"/>
      <c r="X379" s="56" t="str">
        <f>IF('Infos voyageurs'!AA369="Cambodge",'Infos voyageurs'!AN369,"")</f>
        <v/>
      </c>
      <c r="Y379" s="69"/>
      <c r="Z379" s="70"/>
      <c r="AA379" s="58">
        <f t="shared" si="12"/>
        <v>0</v>
      </c>
      <c r="AB379" s="70"/>
    </row>
    <row r="380" spans="1:28" ht="16" customHeight="1" x14ac:dyDescent="0.2">
      <c r="A380" s="1" t="str">
        <f>IF('Infos voyageurs'!AA370="Cambodge",'Infos voyageurs'!B370,"")</f>
        <v/>
      </c>
      <c r="B380" s="61">
        <f t="shared" si="11"/>
        <v>0</v>
      </c>
      <c r="C380" s="24" t="str">
        <f>IF(AND('Infos voyageurs'!AA370="Cambodge",'Infos voyageurs'!AC370="janvier"),'Infos voyageurs'!AG370,"")</f>
        <v/>
      </c>
      <c r="D380" s="24" t="str">
        <f>IF(AND('Infos voyageurs'!AA370="Cambodge",'Infos voyageurs'!AC370="février"),'Infos voyageurs'!AG370,"")</f>
        <v/>
      </c>
      <c r="E380" s="24" t="str">
        <f>IF(AND('Infos voyageurs'!AA370="Cambodge",'Infos voyageurs'!AC370="mars"),'Infos voyageurs'!AG370,"")</f>
        <v/>
      </c>
      <c r="F380" s="54" t="str">
        <f>IF(AND('Infos voyageurs'!AA370="Cambodge",'Infos voyageurs'!AC370="avril"),'Infos voyageurs'!AG370,"")</f>
        <v/>
      </c>
      <c r="G380" s="54" t="str">
        <f>IF(AND('Infos voyageurs'!AA370="Cambodge",'Infos voyageurs'!AC370="mai"),'Infos voyageurs'!AG370,"")</f>
        <v/>
      </c>
      <c r="H380" s="54" t="str">
        <f>IF(AND('Infos voyageurs'!AA371="Cambodge",'Infos voyageurs'!AC371="juin"),'Infos voyageurs'!AG371,"")</f>
        <v/>
      </c>
      <c r="I380" s="56" t="str">
        <f>IF(AND('Infos voyageurs'!AA370="Cambodge",'Infos voyageurs'!AC370="juillet"),'Infos voyageurs'!AG370,"")</f>
        <v/>
      </c>
      <c r="J380" s="56" t="str">
        <f>IF(AND('Infos voyageurs'!AA370="Cambodge",'Infos voyageurs'!AC370="août"),'Infos voyageurs'!AG370,"")</f>
        <v/>
      </c>
      <c r="K380" s="56" t="str">
        <f>IF(AND('Infos voyageurs'!AA370="Cambodge",'Infos voyageurs'!AC370="septembre"),'Infos voyageurs'!AG370,"")</f>
        <v/>
      </c>
      <c r="L380" s="58" t="str">
        <f>IF(AND('Infos voyageurs'!AA370="Cambodge",'Infos voyageurs'!AC370="octobre"),'Infos voyageurs'!AG370,"")</f>
        <v/>
      </c>
      <c r="M380" s="58" t="str">
        <f>IF(AND('Infos voyageurs'!AA370="Cambodge",'Infos voyageurs'!AC370="novembre"),'Infos voyageurs'!AG370,"")</f>
        <v/>
      </c>
      <c r="N380" s="58" t="str">
        <f>IF(AND('Infos voyageurs'!AA370="Cambodge",'Infos voyageurs'!AC370="décembre"),'Infos voyageurs'!AG370,"")</f>
        <v/>
      </c>
      <c r="Q380" s="14"/>
      <c r="R380" s="24" t="str">
        <f>IF('Infos voyageurs'!AA370="Cambodge",'Infos voyageurs'!AI370,"")</f>
        <v/>
      </c>
      <c r="S380" s="14"/>
      <c r="T380" s="68"/>
      <c r="U380" s="54" t="str">
        <f>IF('Infos voyageurs'!AE370="Cambodge",'Infos voyageurs'!AL370,"")</f>
        <v/>
      </c>
      <c r="V380" s="68"/>
      <c r="W380" s="69"/>
      <c r="X380" s="56" t="str">
        <f>IF('Infos voyageurs'!AA370="Cambodge",'Infos voyageurs'!AN370,"")</f>
        <v/>
      </c>
      <c r="Y380" s="69"/>
      <c r="Z380" s="70"/>
      <c r="AA380" s="58">
        <f t="shared" si="12"/>
        <v>0</v>
      </c>
      <c r="AB380" s="70"/>
    </row>
    <row r="381" spans="1:28" ht="16" customHeight="1" x14ac:dyDescent="0.2">
      <c r="A381" s="1" t="str">
        <f>IF('Infos voyageurs'!AA371="Cambodge",'Infos voyageurs'!B371,"")</f>
        <v/>
      </c>
      <c r="B381" s="61">
        <f t="shared" si="11"/>
        <v>0</v>
      </c>
      <c r="C381" s="24" t="str">
        <f>IF(AND('Infos voyageurs'!AA371="Cambodge",'Infos voyageurs'!AC371="janvier"),'Infos voyageurs'!AG371,"")</f>
        <v/>
      </c>
      <c r="D381" s="24" t="str">
        <f>IF(AND('Infos voyageurs'!AA371="Cambodge",'Infos voyageurs'!AC371="février"),'Infos voyageurs'!AG371,"")</f>
        <v/>
      </c>
      <c r="E381" s="24" t="str">
        <f>IF(AND('Infos voyageurs'!AA371="Cambodge",'Infos voyageurs'!AC371="mars"),'Infos voyageurs'!AG371,"")</f>
        <v/>
      </c>
      <c r="F381" s="54" t="str">
        <f>IF(AND('Infos voyageurs'!AA371="Cambodge",'Infos voyageurs'!AC371="avril"),'Infos voyageurs'!AG371,"")</f>
        <v/>
      </c>
      <c r="G381" s="54" t="str">
        <f>IF(AND('Infos voyageurs'!AA371="Cambodge",'Infos voyageurs'!AC371="mai"),'Infos voyageurs'!AG371,"")</f>
        <v/>
      </c>
      <c r="H381" s="54" t="str">
        <f>IF(AND('Infos voyageurs'!AA372="Cambodge",'Infos voyageurs'!AC372="juin"),'Infos voyageurs'!AG372,"")</f>
        <v/>
      </c>
      <c r="I381" s="56" t="str">
        <f>IF(AND('Infos voyageurs'!AA371="Cambodge",'Infos voyageurs'!AC371="juillet"),'Infos voyageurs'!AG371,"")</f>
        <v/>
      </c>
      <c r="J381" s="56" t="str">
        <f>IF(AND('Infos voyageurs'!AA371="Cambodge",'Infos voyageurs'!AC371="août"),'Infos voyageurs'!AG371,"")</f>
        <v/>
      </c>
      <c r="K381" s="56" t="str">
        <f>IF(AND('Infos voyageurs'!AA371="Cambodge",'Infos voyageurs'!AC371="septembre"),'Infos voyageurs'!AG371,"")</f>
        <v/>
      </c>
      <c r="L381" s="58" t="str">
        <f>IF(AND('Infos voyageurs'!AA371="Cambodge",'Infos voyageurs'!AC371="octobre"),'Infos voyageurs'!AG371,"")</f>
        <v/>
      </c>
      <c r="M381" s="58" t="str">
        <f>IF(AND('Infos voyageurs'!AA371="Cambodge",'Infos voyageurs'!AC371="novembre"),'Infos voyageurs'!AG371,"")</f>
        <v/>
      </c>
      <c r="N381" s="58" t="str">
        <f>IF(AND('Infos voyageurs'!AA371="Cambodge",'Infos voyageurs'!AC371="décembre"),'Infos voyageurs'!AG371,"")</f>
        <v/>
      </c>
      <c r="Q381" s="14"/>
      <c r="R381" s="24" t="str">
        <f>IF('Infos voyageurs'!AA371="Cambodge",'Infos voyageurs'!AI371,"")</f>
        <v/>
      </c>
      <c r="S381" s="14"/>
      <c r="T381" s="68"/>
      <c r="U381" s="54" t="str">
        <f>IF('Infos voyageurs'!AE371="Cambodge",'Infos voyageurs'!AL371,"")</f>
        <v/>
      </c>
      <c r="V381" s="68"/>
      <c r="W381" s="69"/>
      <c r="X381" s="56" t="str">
        <f>IF('Infos voyageurs'!AA371="Cambodge",'Infos voyageurs'!AN371,"")</f>
        <v/>
      </c>
      <c r="Y381" s="69"/>
      <c r="Z381" s="70"/>
      <c r="AA381" s="58">
        <f t="shared" si="12"/>
        <v>0</v>
      </c>
      <c r="AB381" s="70"/>
    </row>
    <row r="382" spans="1:28" ht="16" customHeight="1" x14ac:dyDescent="0.2">
      <c r="A382" s="1" t="str">
        <f>IF('Infos voyageurs'!AA372="Cambodge",'Infos voyageurs'!B372,"")</f>
        <v/>
      </c>
      <c r="B382" s="61">
        <f t="shared" si="11"/>
        <v>0</v>
      </c>
      <c r="C382" s="24" t="str">
        <f>IF(AND('Infos voyageurs'!AA372="Cambodge",'Infos voyageurs'!AC372="janvier"),'Infos voyageurs'!AG372,"")</f>
        <v/>
      </c>
      <c r="D382" s="24" t="str">
        <f>IF(AND('Infos voyageurs'!AA372="Cambodge",'Infos voyageurs'!AC372="février"),'Infos voyageurs'!AG372,"")</f>
        <v/>
      </c>
      <c r="E382" s="24" t="str">
        <f>IF(AND('Infos voyageurs'!AA372="Cambodge",'Infos voyageurs'!AC372="mars"),'Infos voyageurs'!AG372,"")</f>
        <v/>
      </c>
      <c r="F382" s="54" t="str">
        <f>IF(AND('Infos voyageurs'!AA372="Cambodge",'Infos voyageurs'!AC372="avril"),'Infos voyageurs'!AG372,"")</f>
        <v/>
      </c>
      <c r="G382" s="54" t="str">
        <f>IF(AND('Infos voyageurs'!AA372="Cambodge",'Infos voyageurs'!AC372="mai"),'Infos voyageurs'!AG372,"")</f>
        <v/>
      </c>
      <c r="H382" s="54" t="str">
        <f>IF(AND('Infos voyageurs'!AA373="Cambodge",'Infos voyageurs'!AC373="juin"),'Infos voyageurs'!AG373,"")</f>
        <v/>
      </c>
      <c r="I382" s="56" t="str">
        <f>IF(AND('Infos voyageurs'!AA372="Cambodge",'Infos voyageurs'!AC372="juillet"),'Infos voyageurs'!AG372,"")</f>
        <v/>
      </c>
      <c r="J382" s="56" t="str">
        <f>IF(AND('Infos voyageurs'!AA372="Cambodge",'Infos voyageurs'!AC372="août"),'Infos voyageurs'!AG372,"")</f>
        <v/>
      </c>
      <c r="K382" s="56" t="str">
        <f>IF(AND('Infos voyageurs'!AA372="Cambodge",'Infos voyageurs'!AC372="septembre"),'Infos voyageurs'!AG372,"")</f>
        <v/>
      </c>
      <c r="L382" s="58" t="str">
        <f>IF(AND('Infos voyageurs'!AA372="Cambodge",'Infos voyageurs'!AC372="octobre"),'Infos voyageurs'!AG372,"")</f>
        <v/>
      </c>
      <c r="M382" s="58" t="str">
        <f>IF(AND('Infos voyageurs'!AA372="Cambodge",'Infos voyageurs'!AC372="novembre"),'Infos voyageurs'!AG372,"")</f>
        <v/>
      </c>
      <c r="N382" s="58" t="str">
        <f>IF(AND('Infos voyageurs'!AA372="Cambodge",'Infos voyageurs'!AC372="décembre"),'Infos voyageurs'!AG372,"")</f>
        <v/>
      </c>
      <c r="Q382" s="14"/>
      <c r="R382" s="24" t="str">
        <f>IF('Infos voyageurs'!AA372="Cambodge",'Infos voyageurs'!AI372,"")</f>
        <v/>
      </c>
      <c r="S382" s="14"/>
      <c r="T382" s="68"/>
      <c r="U382" s="54" t="str">
        <f>IF('Infos voyageurs'!AE372="Cambodge",'Infos voyageurs'!AL372,"")</f>
        <v/>
      </c>
      <c r="V382" s="68"/>
      <c r="W382" s="69"/>
      <c r="X382" s="56" t="str">
        <f>IF('Infos voyageurs'!AA372="Cambodge",'Infos voyageurs'!AN372,"")</f>
        <v/>
      </c>
      <c r="Y382" s="69"/>
      <c r="Z382" s="70"/>
      <c r="AA382" s="58">
        <f t="shared" si="12"/>
        <v>0</v>
      </c>
      <c r="AB382" s="70"/>
    </row>
    <row r="383" spans="1:28" ht="16" customHeight="1" x14ac:dyDescent="0.2">
      <c r="A383" s="1" t="str">
        <f>IF('Infos voyageurs'!AA373="Cambodge",'Infos voyageurs'!B373,"")</f>
        <v/>
      </c>
      <c r="B383" s="61">
        <f t="shared" si="11"/>
        <v>0</v>
      </c>
      <c r="C383" s="24" t="str">
        <f>IF(AND('Infos voyageurs'!AA373="Cambodge",'Infos voyageurs'!AC373="janvier"),'Infos voyageurs'!AG373,"")</f>
        <v/>
      </c>
      <c r="D383" s="24" t="str">
        <f>IF(AND('Infos voyageurs'!AA373="Cambodge",'Infos voyageurs'!AC373="février"),'Infos voyageurs'!AG373,"")</f>
        <v/>
      </c>
      <c r="E383" s="24" t="str">
        <f>IF(AND('Infos voyageurs'!AA373="Cambodge",'Infos voyageurs'!AC373="mars"),'Infos voyageurs'!AG373,"")</f>
        <v/>
      </c>
      <c r="F383" s="54" t="str">
        <f>IF(AND('Infos voyageurs'!AA373="Cambodge",'Infos voyageurs'!AC373="avril"),'Infos voyageurs'!AG373,"")</f>
        <v/>
      </c>
      <c r="G383" s="54" t="str">
        <f>IF(AND('Infos voyageurs'!AA373="Cambodge",'Infos voyageurs'!AC373="mai"),'Infos voyageurs'!AG373,"")</f>
        <v/>
      </c>
      <c r="H383" s="54" t="str">
        <f>IF(AND('Infos voyageurs'!AA374="Cambodge",'Infos voyageurs'!AC374="juin"),'Infos voyageurs'!AG374,"")</f>
        <v/>
      </c>
      <c r="I383" s="56" t="str">
        <f>IF(AND('Infos voyageurs'!AA373="Cambodge",'Infos voyageurs'!AC373="juillet"),'Infos voyageurs'!AG373,"")</f>
        <v/>
      </c>
      <c r="J383" s="56" t="str">
        <f>IF(AND('Infos voyageurs'!AA373="Cambodge",'Infos voyageurs'!AC373="août"),'Infos voyageurs'!AG373,"")</f>
        <v/>
      </c>
      <c r="K383" s="56" t="str">
        <f>IF(AND('Infos voyageurs'!AA373="Cambodge",'Infos voyageurs'!AC373="septembre"),'Infos voyageurs'!AG373,"")</f>
        <v/>
      </c>
      <c r="L383" s="58" t="str">
        <f>IF(AND('Infos voyageurs'!AA373="Cambodge",'Infos voyageurs'!AC373="octobre"),'Infos voyageurs'!AG373,"")</f>
        <v/>
      </c>
      <c r="M383" s="58" t="str">
        <f>IF(AND('Infos voyageurs'!AA373="Cambodge",'Infos voyageurs'!AC373="novembre"),'Infos voyageurs'!AG373,"")</f>
        <v/>
      </c>
      <c r="N383" s="58" t="str">
        <f>IF(AND('Infos voyageurs'!AA373="Cambodge",'Infos voyageurs'!AC373="décembre"),'Infos voyageurs'!AG373,"")</f>
        <v/>
      </c>
      <c r="Q383" s="14"/>
      <c r="R383" s="24" t="str">
        <f>IF('Infos voyageurs'!AA373="Cambodge",'Infos voyageurs'!AI373,"")</f>
        <v/>
      </c>
      <c r="S383" s="14"/>
      <c r="T383" s="68"/>
      <c r="U383" s="54" t="str">
        <f>IF('Infos voyageurs'!AE373="Cambodge",'Infos voyageurs'!AL373,"")</f>
        <v/>
      </c>
      <c r="V383" s="68"/>
      <c r="W383" s="69"/>
      <c r="X383" s="56" t="str">
        <f>IF('Infos voyageurs'!AA373="Cambodge",'Infos voyageurs'!AN373,"")</f>
        <v/>
      </c>
      <c r="Y383" s="69"/>
      <c r="Z383" s="70"/>
      <c r="AA383" s="58">
        <f t="shared" si="12"/>
        <v>0</v>
      </c>
      <c r="AB383" s="70"/>
    </row>
    <row r="384" spans="1:28" ht="16" customHeight="1" x14ac:dyDescent="0.2">
      <c r="A384" s="1" t="str">
        <f>IF('Infos voyageurs'!AA374="Cambodge",'Infos voyageurs'!B374,"")</f>
        <v/>
      </c>
      <c r="B384" s="61">
        <f t="shared" si="11"/>
        <v>0</v>
      </c>
      <c r="C384" s="24" t="str">
        <f>IF(AND('Infos voyageurs'!AA374="Cambodge",'Infos voyageurs'!AC374="janvier"),'Infos voyageurs'!AG374,"")</f>
        <v/>
      </c>
      <c r="D384" s="24" t="str">
        <f>IF(AND('Infos voyageurs'!AA374="Cambodge",'Infos voyageurs'!AC374="février"),'Infos voyageurs'!AG374,"")</f>
        <v/>
      </c>
      <c r="E384" s="24" t="str">
        <f>IF(AND('Infos voyageurs'!AA374="Cambodge",'Infos voyageurs'!AC374="mars"),'Infos voyageurs'!AG374,"")</f>
        <v/>
      </c>
      <c r="F384" s="54" t="str">
        <f>IF(AND('Infos voyageurs'!AA374="Cambodge",'Infos voyageurs'!AC374="avril"),'Infos voyageurs'!AG374,"")</f>
        <v/>
      </c>
      <c r="G384" s="54" t="str">
        <f>IF(AND('Infos voyageurs'!AA374="Cambodge",'Infos voyageurs'!AC374="mai"),'Infos voyageurs'!AG374,"")</f>
        <v/>
      </c>
      <c r="H384" s="54" t="str">
        <f>IF(AND('Infos voyageurs'!AA375="Cambodge",'Infos voyageurs'!AC375="juin"),'Infos voyageurs'!AG375,"")</f>
        <v/>
      </c>
      <c r="I384" s="56" t="str">
        <f>IF(AND('Infos voyageurs'!AA374="Cambodge",'Infos voyageurs'!AC374="juillet"),'Infos voyageurs'!AG374,"")</f>
        <v/>
      </c>
      <c r="J384" s="56" t="str">
        <f>IF(AND('Infos voyageurs'!AA374="Cambodge",'Infos voyageurs'!AC374="août"),'Infos voyageurs'!AG374,"")</f>
        <v/>
      </c>
      <c r="K384" s="56" t="str">
        <f>IF(AND('Infos voyageurs'!AA374="Cambodge",'Infos voyageurs'!AC374="septembre"),'Infos voyageurs'!AG374,"")</f>
        <v/>
      </c>
      <c r="L384" s="58" t="str">
        <f>IF(AND('Infos voyageurs'!AA374="Cambodge",'Infos voyageurs'!AC374="octobre"),'Infos voyageurs'!AG374,"")</f>
        <v/>
      </c>
      <c r="M384" s="58" t="str">
        <f>IF(AND('Infos voyageurs'!AA374="Cambodge",'Infos voyageurs'!AC374="novembre"),'Infos voyageurs'!AG374,"")</f>
        <v/>
      </c>
      <c r="N384" s="58" t="str">
        <f>IF(AND('Infos voyageurs'!AA374="Cambodge",'Infos voyageurs'!AC374="décembre"),'Infos voyageurs'!AG374,"")</f>
        <v/>
      </c>
      <c r="Q384" s="14"/>
      <c r="R384" s="24" t="str">
        <f>IF('Infos voyageurs'!AA374="Cambodge",'Infos voyageurs'!AI374,"")</f>
        <v/>
      </c>
      <c r="S384" s="14"/>
      <c r="T384" s="68"/>
      <c r="U384" s="54" t="str">
        <f>IF('Infos voyageurs'!AE374="Cambodge",'Infos voyageurs'!AL374,"")</f>
        <v/>
      </c>
      <c r="V384" s="68"/>
      <c r="W384" s="69"/>
      <c r="X384" s="56" t="str">
        <f>IF('Infos voyageurs'!AA374="Cambodge",'Infos voyageurs'!AN374,"")</f>
        <v/>
      </c>
      <c r="Y384" s="69"/>
      <c r="Z384" s="70"/>
      <c r="AA384" s="58">
        <f t="shared" si="12"/>
        <v>0</v>
      </c>
      <c r="AB384" s="70"/>
    </row>
    <row r="385" spans="1:28" ht="16" customHeight="1" x14ac:dyDescent="0.2">
      <c r="A385" s="1" t="str">
        <f>IF('Infos voyageurs'!AA375="Cambodge",'Infos voyageurs'!B375,"")</f>
        <v/>
      </c>
      <c r="B385" s="61">
        <f t="shared" si="11"/>
        <v>0</v>
      </c>
      <c r="C385" s="24" t="str">
        <f>IF(AND('Infos voyageurs'!AA375="Cambodge",'Infos voyageurs'!AC375="janvier"),'Infos voyageurs'!AG375,"")</f>
        <v/>
      </c>
      <c r="D385" s="24" t="str">
        <f>IF(AND('Infos voyageurs'!AA375="Cambodge",'Infos voyageurs'!AC375="février"),'Infos voyageurs'!AG375,"")</f>
        <v/>
      </c>
      <c r="E385" s="24" t="str">
        <f>IF(AND('Infos voyageurs'!AA375="Cambodge",'Infos voyageurs'!AC375="mars"),'Infos voyageurs'!AG375,"")</f>
        <v/>
      </c>
      <c r="F385" s="54" t="str">
        <f>IF(AND('Infos voyageurs'!AA375="Cambodge",'Infos voyageurs'!AC375="avril"),'Infos voyageurs'!AG375,"")</f>
        <v/>
      </c>
      <c r="G385" s="54" t="str">
        <f>IF(AND('Infos voyageurs'!AA375="Cambodge",'Infos voyageurs'!AC375="mai"),'Infos voyageurs'!AG375,"")</f>
        <v/>
      </c>
      <c r="H385" s="54" t="str">
        <f>IF(AND('Infos voyageurs'!AA376="Cambodge",'Infos voyageurs'!AC376="juin"),'Infos voyageurs'!AG376,"")</f>
        <v/>
      </c>
      <c r="I385" s="56" t="str">
        <f>IF(AND('Infos voyageurs'!AA375="Cambodge",'Infos voyageurs'!AC375="juillet"),'Infos voyageurs'!AG375,"")</f>
        <v/>
      </c>
      <c r="J385" s="56" t="str">
        <f>IF(AND('Infos voyageurs'!AA375="Cambodge",'Infos voyageurs'!AC375="août"),'Infos voyageurs'!AG375,"")</f>
        <v/>
      </c>
      <c r="K385" s="56" t="str">
        <f>IF(AND('Infos voyageurs'!AA375="Cambodge",'Infos voyageurs'!AC375="septembre"),'Infos voyageurs'!AG375,"")</f>
        <v/>
      </c>
      <c r="L385" s="58" t="str">
        <f>IF(AND('Infos voyageurs'!AA375="Cambodge",'Infos voyageurs'!AC375="octobre"),'Infos voyageurs'!AG375,"")</f>
        <v/>
      </c>
      <c r="M385" s="58" t="str">
        <f>IF(AND('Infos voyageurs'!AA375="Cambodge",'Infos voyageurs'!AC375="novembre"),'Infos voyageurs'!AG375,"")</f>
        <v/>
      </c>
      <c r="N385" s="58" t="str">
        <f>IF(AND('Infos voyageurs'!AA375="Cambodge",'Infos voyageurs'!AC375="décembre"),'Infos voyageurs'!AG375,"")</f>
        <v/>
      </c>
      <c r="Q385" s="14"/>
      <c r="R385" s="24" t="str">
        <f>IF('Infos voyageurs'!AA375="Cambodge",'Infos voyageurs'!AI375,"")</f>
        <v/>
      </c>
      <c r="S385" s="14"/>
      <c r="T385" s="68"/>
      <c r="U385" s="54" t="str">
        <f>IF('Infos voyageurs'!AE375="Cambodge",'Infos voyageurs'!AL375,"")</f>
        <v/>
      </c>
      <c r="V385" s="68"/>
      <c r="W385" s="69"/>
      <c r="X385" s="56" t="str">
        <f>IF('Infos voyageurs'!AA375="Cambodge",'Infos voyageurs'!AN375,"")</f>
        <v/>
      </c>
      <c r="Y385" s="69"/>
      <c r="Z385" s="70"/>
      <c r="AA385" s="58">
        <f t="shared" si="12"/>
        <v>0</v>
      </c>
      <c r="AB385" s="70"/>
    </row>
    <row r="386" spans="1:28" ht="16" customHeight="1" x14ac:dyDescent="0.2">
      <c r="A386" s="1" t="str">
        <f>IF('Infos voyageurs'!AA376="Cambodge",'Infos voyageurs'!B376,"")</f>
        <v/>
      </c>
      <c r="B386" s="61">
        <f t="shared" si="11"/>
        <v>0</v>
      </c>
      <c r="C386" s="24" t="str">
        <f>IF(AND('Infos voyageurs'!AA376="Cambodge",'Infos voyageurs'!AC376="janvier"),'Infos voyageurs'!AG376,"")</f>
        <v/>
      </c>
      <c r="D386" s="24" t="str">
        <f>IF(AND('Infos voyageurs'!AA376="Cambodge",'Infos voyageurs'!AC376="février"),'Infos voyageurs'!AG376,"")</f>
        <v/>
      </c>
      <c r="E386" s="24" t="str">
        <f>IF(AND('Infos voyageurs'!AA376="Cambodge",'Infos voyageurs'!AC376="mars"),'Infos voyageurs'!AG376,"")</f>
        <v/>
      </c>
      <c r="F386" s="54" t="str">
        <f>IF(AND('Infos voyageurs'!AA376="Cambodge",'Infos voyageurs'!AC376="avril"),'Infos voyageurs'!AG376,"")</f>
        <v/>
      </c>
      <c r="G386" s="54" t="str">
        <f>IF(AND('Infos voyageurs'!AA376="Cambodge",'Infos voyageurs'!AC376="mai"),'Infos voyageurs'!AG376,"")</f>
        <v/>
      </c>
      <c r="H386" s="54" t="str">
        <f>IF(AND('Infos voyageurs'!AA377="Cambodge",'Infos voyageurs'!AC377="juin"),'Infos voyageurs'!AG377,"")</f>
        <v/>
      </c>
      <c r="I386" s="56" t="str">
        <f>IF(AND('Infos voyageurs'!AA376="Cambodge",'Infos voyageurs'!AC376="juillet"),'Infos voyageurs'!AG376,"")</f>
        <v/>
      </c>
      <c r="J386" s="56" t="str">
        <f>IF(AND('Infos voyageurs'!AA376="Cambodge",'Infos voyageurs'!AC376="août"),'Infos voyageurs'!AG376,"")</f>
        <v/>
      </c>
      <c r="K386" s="56" t="str">
        <f>IF(AND('Infos voyageurs'!AA376="Cambodge",'Infos voyageurs'!AC376="septembre"),'Infos voyageurs'!AG376,"")</f>
        <v/>
      </c>
      <c r="L386" s="58" t="str">
        <f>IF(AND('Infos voyageurs'!AA376="Cambodge",'Infos voyageurs'!AC376="octobre"),'Infos voyageurs'!AG376,"")</f>
        <v/>
      </c>
      <c r="M386" s="58" t="str">
        <f>IF(AND('Infos voyageurs'!AA376="Cambodge",'Infos voyageurs'!AC376="novembre"),'Infos voyageurs'!AG376,"")</f>
        <v/>
      </c>
      <c r="N386" s="58" t="str">
        <f>IF(AND('Infos voyageurs'!AA376="Cambodge",'Infos voyageurs'!AC376="décembre"),'Infos voyageurs'!AG376,"")</f>
        <v/>
      </c>
      <c r="Q386" s="14"/>
      <c r="R386" s="24" t="str">
        <f>IF('Infos voyageurs'!AA376="Cambodge",'Infos voyageurs'!AI376,"")</f>
        <v/>
      </c>
      <c r="S386" s="14"/>
      <c r="T386" s="68"/>
      <c r="U386" s="54" t="str">
        <f>IF('Infos voyageurs'!AE376="Cambodge",'Infos voyageurs'!AL376,"")</f>
        <v/>
      </c>
      <c r="V386" s="68"/>
      <c r="W386" s="69"/>
      <c r="X386" s="56" t="str">
        <f>IF('Infos voyageurs'!AA376="Cambodge",'Infos voyageurs'!AN376,"")</f>
        <v/>
      </c>
      <c r="Y386" s="69"/>
      <c r="Z386" s="70"/>
      <c r="AA386" s="58">
        <f t="shared" si="12"/>
        <v>0</v>
      </c>
      <c r="AB386" s="70"/>
    </row>
    <row r="387" spans="1:28" ht="16" customHeight="1" x14ac:dyDescent="0.2">
      <c r="A387" s="1" t="str">
        <f>IF('Infos voyageurs'!AA377="Cambodge",'Infos voyageurs'!B377,"")</f>
        <v/>
      </c>
      <c r="B387" s="61">
        <f t="shared" si="11"/>
        <v>0</v>
      </c>
      <c r="C387" s="24" t="str">
        <f>IF(AND('Infos voyageurs'!AA377="Cambodge",'Infos voyageurs'!AC377="janvier"),'Infos voyageurs'!AG377,"")</f>
        <v/>
      </c>
      <c r="D387" s="24" t="str">
        <f>IF(AND('Infos voyageurs'!AA377="Cambodge",'Infos voyageurs'!AC377="février"),'Infos voyageurs'!AG377,"")</f>
        <v/>
      </c>
      <c r="E387" s="24" t="str">
        <f>IF(AND('Infos voyageurs'!AA377="Cambodge",'Infos voyageurs'!AC377="mars"),'Infos voyageurs'!AG377,"")</f>
        <v/>
      </c>
      <c r="F387" s="54" t="str">
        <f>IF(AND('Infos voyageurs'!AA377="Cambodge",'Infos voyageurs'!AC377="avril"),'Infos voyageurs'!AG377,"")</f>
        <v/>
      </c>
      <c r="G387" s="54" t="str">
        <f>IF(AND('Infos voyageurs'!AA377="Cambodge",'Infos voyageurs'!AC377="mai"),'Infos voyageurs'!AG377,"")</f>
        <v/>
      </c>
      <c r="H387" s="54" t="str">
        <f>IF(AND('Infos voyageurs'!AA378="Cambodge",'Infos voyageurs'!AC378="juin"),'Infos voyageurs'!AG378,"")</f>
        <v/>
      </c>
      <c r="I387" s="56" t="str">
        <f>IF(AND('Infos voyageurs'!AA377="Cambodge",'Infos voyageurs'!AC377="juillet"),'Infos voyageurs'!AG377,"")</f>
        <v/>
      </c>
      <c r="J387" s="56" t="str">
        <f>IF(AND('Infos voyageurs'!AA377="Cambodge",'Infos voyageurs'!AC377="août"),'Infos voyageurs'!AG377,"")</f>
        <v/>
      </c>
      <c r="K387" s="56" t="str">
        <f>IF(AND('Infos voyageurs'!AA377="Cambodge",'Infos voyageurs'!AC377="septembre"),'Infos voyageurs'!AG377,"")</f>
        <v/>
      </c>
      <c r="L387" s="58" t="str">
        <f>IF(AND('Infos voyageurs'!AA377="Cambodge",'Infos voyageurs'!AC377="octobre"),'Infos voyageurs'!AG377,"")</f>
        <v/>
      </c>
      <c r="M387" s="58" t="str">
        <f>IF(AND('Infos voyageurs'!AA377="Cambodge",'Infos voyageurs'!AC377="novembre"),'Infos voyageurs'!AG377,"")</f>
        <v/>
      </c>
      <c r="N387" s="58" t="str">
        <f>IF(AND('Infos voyageurs'!AA377="Cambodge",'Infos voyageurs'!AC377="décembre"),'Infos voyageurs'!AG377,"")</f>
        <v/>
      </c>
      <c r="Q387" s="14"/>
      <c r="R387" s="24" t="str">
        <f>IF('Infos voyageurs'!AA377="Cambodge",'Infos voyageurs'!AI377,"")</f>
        <v/>
      </c>
      <c r="S387" s="14"/>
      <c r="T387" s="68"/>
      <c r="U387" s="54" t="str">
        <f>IF('Infos voyageurs'!AE377="Cambodge",'Infos voyageurs'!AL377,"")</f>
        <v/>
      </c>
      <c r="V387" s="68"/>
      <c r="W387" s="69"/>
      <c r="X387" s="56" t="str">
        <f>IF('Infos voyageurs'!AA377="Cambodge",'Infos voyageurs'!AN377,"")</f>
        <v/>
      </c>
      <c r="Y387" s="69"/>
      <c r="Z387" s="70"/>
      <c r="AA387" s="58">
        <f t="shared" si="12"/>
        <v>0</v>
      </c>
      <c r="AB387" s="70"/>
    </row>
    <row r="388" spans="1:28" ht="16" customHeight="1" x14ac:dyDescent="0.2">
      <c r="A388" s="1" t="str">
        <f>IF('Infos voyageurs'!AA378="Cambodge",'Infos voyageurs'!B378,"")</f>
        <v/>
      </c>
      <c r="B388" s="61">
        <f t="shared" si="11"/>
        <v>0</v>
      </c>
      <c r="C388" s="24" t="str">
        <f>IF(AND('Infos voyageurs'!AA378="Cambodge",'Infos voyageurs'!AC378="janvier"),'Infos voyageurs'!AG378,"")</f>
        <v/>
      </c>
      <c r="D388" s="24" t="str">
        <f>IF(AND('Infos voyageurs'!AA378="Cambodge",'Infos voyageurs'!AC378="février"),'Infos voyageurs'!AG378,"")</f>
        <v/>
      </c>
      <c r="E388" s="24" t="str">
        <f>IF(AND('Infos voyageurs'!AA378="Cambodge",'Infos voyageurs'!AC378="mars"),'Infos voyageurs'!AG378,"")</f>
        <v/>
      </c>
      <c r="F388" s="54" t="str">
        <f>IF(AND('Infos voyageurs'!AA378="Cambodge",'Infos voyageurs'!AC378="avril"),'Infos voyageurs'!AG378,"")</f>
        <v/>
      </c>
      <c r="G388" s="54" t="str">
        <f>IF(AND('Infos voyageurs'!AA378="Cambodge",'Infos voyageurs'!AC378="mai"),'Infos voyageurs'!AG378,"")</f>
        <v/>
      </c>
      <c r="H388" s="54" t="str">
        <f>IF(AND('Infos voyageurs'!AA379="Cambodge",'Infos voyageurs'!AC379="juin"),'Infos voyageurs'!AG379,"")</f>
        <v/>
      </c>
      <c r="I388" s="56" t="str">
        <f>IF(AND('Infos voyageurs'!AA378="Cambodge",'Infos voyageurs'!AC378="juillet"),'Infos voyageurs'!AG378,"")</f>
        <v/>
      </c>
      <c r="J388" s="56" t="str">
        <f>IF(AND('Infos voyageurs'!AA378="Cambodge",'Infos voyageurs'!AC378="août"),'Infos voyageurs'!AG378,"")</f>
        <v/>
      </c>
      <c r="K388" s="56" t="str">
        <f>IF(AND('Infos voyageurs'!AA378="Cambodge",'Infos voyageurs'!AC378="septembre"),'Infos voyageurs'!AG378,"")</f>
        <v/>
      </c>
      <c r="L388" s="58" t="str">
        <f>IF(AND('Infos voyageurs'!AA378="Cambodge",'Infos voyageurs'!AC378="octobre"),'Infos voyageurs'!AG378,"")</f>
        <v/>
      </c>
      <c r="M388" s="58" t="str">
        <f>IF(AND('Infos voyageurs'!AA378="Cambodge",'Infos voyageurs'!AC378="novembre"),'Infos voyageurs'!AG378,"")</f>
        <v/>
      </c>
      <c r="N388" s="58" t="str">
        <f>IF(AND('Infos voyageurs'!AA378="Cambodge",'Infos voyageurs'!AC378="décembre"),'Infos voyageurs'!AG378,"")</f>
        <v/>
      </c>
      <c r="Q388" s="14"/>
      <c r="R388" s="24" t="str">
        <f>IF('Infos voyageurs'!AA378="Cambodge",'Infos voyageurs'!AI378,"")</f>
        <v/>
      </c>
      <c r="S388" s="14"/>
      <c r="T388" s="68"/>
      <c r="U388" s="54" t="str">
        <f>IF('Infos voyageurs'!AE378="Cambodge",'Infos voyageurs'!AL378,"")</f>
        <v/>
      </c>
      <c r="V388" s="68"/>
      <c r="W388" s="69"/>
      <c r="X388" s="56" t="str">
        <f>IF('Infos voyageurs'!AA378="Cambodge",'Infos voyageurs'!AN378,"")</f>
        <v/>
      </c>
      <c r="Y388" s="69"/>
      <c r="Z388" s="70"/>
      <c r="AA388" s="58">
        <f t="shared" si="12"/>
        <v>0</v>
      </c>
      <c r="AB388" s="70"/>
    </row>
    <row r="389" spans="1:28" ht="16" customHeight="1" x14ac:dyDescent="0.2">
      <c r="A389" s="1" t="str">
        <f>IF('Infos voyageurs'!AA379="Cambodge",'Infos voyageurs'!B379,"")</f>
        <v/>
      </c>
      <c r="B389" s="61">
        <f t="shared" si="11"/>
        <v>0</v>
      </c>
      <c r="C389" s="24" t="str">
        <f>IF(AND('Infos voyageurs'!AA379="Cambodge",'Infos voyageurs'!AC379="janvier"),'Infos voyageurs'!AG379,"")</f>
        <v/>
      </c>
      <c r="D389" s="24" t="str">
        <f>IF(AND('Infos voyageurs'!AA379="Cambodge",'Infos voyageurs'!AC379="février"),'Infos voyageurs'!AG379,"")</f>
        <v/>
      </c>
      <c r="E389" s="24" t="str">
        <f>IF(AND('Infos voyageurs'!AA379="Cambodge",'Infos voyageurs'!AC379="mars"),'Infos voyageurs'!AG379,"")</f>
        <v/>
      </c>
      <c r="F389" s="54" t="str">
        <f>IF(AND('Infos voyageurs'!AA379="Cambodge",'Infos voyageurs'!AC379="avril"),'Infos voyageurs'!AG379,"")</f>
        <v/>
      </c>
      <c r="G389" s="54" t="str">
        <f>IF(AND('Infos voyageurs'!AA379="Cambodge",'Infos voyageurs'!AC379="mai"),'Infos voyageurs'!AG379,"")</f>
        <v/>
      </c>
      <c r="H389" s="54" t="str">
        <f>IF(AND('Infos voyageurs'!AA380="Cambodge",'Infos voyageurs'!AC380="juin"),'Infos voyageurs'!AG380,"")</f>
        <v/>
      </c>
      <c r="I389" s="56" t="str">
        <f>IF(AND('Infos voyageurs'!AA379="Cambodge",'Infos voyageurs'!AC379="juillet"),'Infos voyageurs'!AG379,"")</f>
        <v/>
      </c>
      <c r="J389" s="56" t="str">
        <f>IF(AND('Infos voyageurs'!AA379="Cambodge",'Infos voyageurs'!AC379="août"),'Infos voyageurs'!AG379,"")</f>
        <v/>
      </c>
      <c r="K389" s="56" t="str">
        <f>IF(AND('Infos voyageurs'!AA379="Cambodge",'Infos voyageurs'!AC379="septembre"),'Infos voyageurs'!AG379,"")</f>
        <v/>
      </c>
      <c r="L389" s="58" t="str">
        <f>IF(AND('Infos voyageurs'!AA379="Cambodge",'Infos voyageurs'!AC379="octobre"),'Infos voyageurs'!AG379,"")</f>
        <v/>
      </c>
      <c r="M389" s="58" t="str">
        <f>IF(AND('Infos voyageurs'!AA379="Cambodge",'Infos voyageurs'!AC379="novembre"),'Infos voyageurs'!AG379,"")</f>
        <v/>
      </c>
      <c r="N389" s="58" t="str">
        <f>IF(AND('Infos voyageurs'!AA379="Cambodge",'Infos voyageurs'!AC379="décembre"),'Infos voyageurs'!AG379,"")</f>
        <v/>
      </c>
      <c r="Q389" s="14"/>
      <c r="R389" s="24" t="str">
        <f>IF('Infos voyageurs'!AA379="Cambodge",'Infos voyageurs'!AI379,"")</f>
        <v/>
      </c>
      <c r="S389" s="14"/>
      <c r="T389" s="68"/>
      <c r="U389" s="54" t="str">
        <f>IF('Infos voyageurs'!AE379="Cambodge",'Infos voyageurs'!AL379,"")</f>
        <v/>
      </c>
      <c r="V389" s="68"/>
      <c r="W389" s="69"/>
      <c r="X389" s="56" t="str">
        <f>IF('Infos voyageurs'!AA379="Cambodge",'Infos voyageurs'!AN379,"")</f>
        <v/>
      </c>
      <c r="Y389" s="69"/>
      <c r="Z389" s="70"/>
      <c r="AA389" s="58">
        <f t="shared" si="12"/>
        <v>0</v>
      </c>
      <c r="AB389" s="70"/>
    </row>
    <row r="390" spans="1:28" ht="16" customHeight="1" x14ac:dyDescent="0.2">
      <c r="A390" s="1" t="str">
        <f>IF('Infos voyageurs'!AA380="Cambodge",'Infos voyageurs'!B380,"")</f>
        <v/>
      </c>
      <c r="B390" s="61">
        <f t="shared" si="11"/>
        <v>0</v>
      </c>
      <c r="C390" s="24" t="str">
        <f>IF(AND('Infos voyageurs'!AA380="Cambodge",'Infos voyageurs'!AC380="janvier"),'Infos voyageurs'!AG380,"")</f>
        <v/>
      </c>
      <c r="D390" s="24" t="str">
        <f>IF(AND('Infos voyageurs'!AA380="Cambodge",'Infos voyageurs'!AC380="février"),'Infos voyageurs'!AG380,"")</f>
        <v/>
      </c>
      <c r="E390" s="24" t="str">
        <f>IF(AND('Infos voyageurs'!AA380="Cambodge",'Infos voyageurs'!AC380="mars"),'Infos voyageurs'!AG380,"")</f>
        <v/>
      </c>
      <c r="F390" s="54" t="str">
        <f>IF(AND('Infos voyageurs'!AA380="Cambodge",'Infos voyageurs'!AC380="avril"),'Infos voyageurs'!AG380,"")</f>
        <v/>
      </c>
      <c r="G390" s="54" t="str">
        <f>IF(AND('Infos voyageurs'!AA380="Cambodge",'Infos voyageurs'!AC380="mai"),'Infos voyageurs'!AG380,"")</f>
        <v/>
      </c>
      <c r="H390" s="54" t="str">
        <f>IF(AND('Infos voyageurs'!AA381="Cambodge",'Infos voyageurs'!AC381="juin"),'Infos voyageurs'!AG381,"")</f>
        <v/>
      </c>
      <c r="I390" s="56" t="str">
        <f>IF(AND('Infos voyageurs'!AA380="Cambodge",'Infos voyageurs'!AC380="juillet"),'Infos voyageurs'!AG380,"")</f>
        <v/>
      </c>
      <c r="J390" s="56" t="str">
        <f>IF(AND('Infos voyageurs'!AA380="Cambodge",'Infos voyageurs'!AC380="août"),'Infos voyageurs'!AG380,"")</f>
        <v/>
      </c>
      <c r="K390" s="56" t="str">
        <f>IF(AND('Infos voyageurs'!AA380="Cambodge",'Infos voyageurs'!AC380="septembre"),'Infos voyageurs'!AG380,"")</f>
        <v/>
      </c>
      <c r="L390" s="58" t="str">
        <f>IF(AND('Infos voyageurs'!AA380="Cambodge",'Infos voyageurs'!AC380="octobre"),'Infos voyageurs'!AG380,"")</f>
        <v/>
      </c>
      <c r="M390" s="58" t="str">
        <f>IF(AND('Infos voyageurs'!AA380="Cambodge",'Infos voyageurs'!AC380="novembre"),'Infos voyageurs'!AG380,"")</f>
        <v/>
      </c>
      <c r="N390" s="58" t="str">
        <f>IF(AND('Infos voyageurs'!AA380="Cambodge",'Infos voyageurs'!AC380="décembre"),'Infos voyageurs'!AG380,"")</f>
        <v/>
      </c>
      <c r="Q390" s="14"/>
      <c r="R390" s="24" t="str">
        <f>IF('Infos voyageurs'!AA380="Cambodge",'Infos voyageurs'!AI380,"")</f>
        <v/>
      </c>
      <c r="S390" s="14"/>
      <c r="T390" s="68"/>
      <c r="U390" s="54" t="str">
        <f>IF('Infos voyageurs'!AE380="Cambodge",'Infos voyageurs'!AL380,"")</f>
        <v/>
      </c>
      <c r="V390" s="68"/>
      <c r="W390" s="69"/>
      <c r="X390" s="56" t="str">
        <f>IF('Infos voyageurs'!AA380="Cambodge",'Infos voyageurs'!AN380,"")</f>
        <v/>
      </c>
      <c r="Y390" s="69"/>
      <c r="Z390" s="70"/>
      <c r="AA390" s="58">
        <f t="shared" si="12"/>
        <v>0</v>
      </c>
      <c r="AB390" s="70"/>
    </row>
    <row r="391" spans="1:28" ht="16" customHeight="1" x14ac:dyDescent="0.2">
      <c r="A391" s="1" t="str">
        <f>IF('Infos voyageurs'!AA381="Cambodge",'Infos voyageurs'!B381,"")</f>
        <v/>
      </c>
      <c r="B391" s="61">
        <f t="shared" si="11"/>
        <v>0</v>
      </c>
      <c r="C391" s="24" t="str">
        <f>IF(AND('Infos voyageurs'!AA381="Cambodge",'Infos voyageurs'!AC381="janvier"),'Infos voyageurs'!AG381,"")</f>
        <v/>
      </c>
      <c r="D391" s="24" t="str">
        <f>IF(AND('Infos voyageurs'!AA381="Cambodge",'Infos voyageurs'!AC381="février"),'Infos voyageurs'!AG381,"")</f>
        <v/>
      </c>
      <c r="E391" s="24" t="str">
        <f>IF(AND('Infos voyageurs'!AA381="Cambodge",'Infos voyageurs'!AC381="mars"),'Infos voyageurs'!AG381,"")</f>
        <v/>
      </c>
      <c r="F391" s="54" t="str">
        <f>IF(AND('Infos voyageurs'!AA381="Cambodge",'Infos voyageurs'!AC381="avril"),'Infos voyageurs'!AG381,"")</f>
        <v/>
      </c>
      <c r="G391" s="54" t="str">
        <f>IF(AND('Infos voyageurs'!AA381="Cambodge",'Infos voyageurs'!AC381="mai"),'Infos voyageurs'!AG381,"")</f>
        <v/>
      </c>
      <c r="H391" s="54" t="str">
        <f>IF(AND('Infos voyageurs'!AA382="Cambodge",'Infos voyageurs'!AC382="juin"),'Infos voyageurs'!AG382,"")</f>
        <v/>
      </c>
      <c r="I391" s="56" t="str">
        <f>IF(AND('Infos voyageurs'!AA381="Cambodge",'Infos voyageurs'!AC381="juillet"),'Infos voyageurs'!AG381,"")</f>
        <v/>
      </c>
      <c r="J391" s="56" t="str">
        <f>IF(AND('Infos voyageurs'!AA381="Cambodge",'Infos voyageurs'!AC381="août"),'Infos voyageurs'!AG381,"")</f>
        <v/>
      </c>
      <c r="K391" s="56" t="str">
        <f>IF(AND('Infos voyageurs'!AA381="Cambodge",'Infos voyageurs'!AC381="septembre"),'Infos voyageurs'!AG381,"")</f>
        <v/>
      </c>
      <c r="L391" s="58" t="str">
        <f>IF(AND('Infos voyageurs'!AA381="Cambodge",'Infos voyageurs'!AC381="octobre"),'Infos voyageurs'!AG381,"")</f>
        <v/>
      </c>
      <c r="M391" s="58" t="str">
        <f>IF(AND('Infos voyageurs'!AA381="Cambodge",'Infos voyageurs'!AC381="novembre"),'Infos voyageurs'!AG381,"")</f>
        <v/>
      </c>
      <c r="N391" s="58" t="str">
        <f>IF(AND('Infos voyageurs'!AA381="Cambodge",'Infos voyageurs'!AC381="décembre"),'Infos voyageurs'!AG381,"")</f>
        <v/>
      </c>
      <c r="Q391" s="14"/>
      <c r="R391" s="24" t="str">
        <f>IF('Infos voyageurs'!AA381="Cambodge",'Infos voyageurs'!AI381,"")</f>
        <v/>
      </c>
      <c r="S391" s="14"/>
      <c r="T391" s="68"/>
      <c r="U391" s="54" t="str">
        <f>IF('Infos voyageurs'!AE381="Cambodge",'Infos voyageurs'!AL381,"")</f>
        <v/>
      </c>
      <c r="V391" s="68"/>
      <c r="W391" s="69"/>
      <c r="X391" s="56" t="str">
        <f>IF('Infos voyageurs'!AA381="Cambodge",'Infos voyageurs'!AN381,"")</f>
        <v/>
      </c>
      <c r="Y391" s="69"/>
      <c r="Z391" s="70"/>
      <c r="AA391" s="58">
        <f t="shared" si="12"/>
        <v>0</v>
      </c>
      <c r="AB391" s="70"/>
    </row>
    <row r="392" spans="1:28" ht="16" customHeight="1" x14ac:dyDescent="0.2">
      <c r="A392" s="1" t="str">
        <f>IF('Infos voyageurs'!AA382="Cambodge",'Infos voyageurs'!B382,"")</f>
        <v/>
      </c>
      <c r="B392" s="61">
        <f t="shared" si="11"/>
        <v>0</v>
      </c>
      <c r="C392" s="24" t="str">
        <f>IF(AND('Infos voyageurs'!AA382="Cambodge",'Infos voyageurs'!AC382="janvier"),'Infos voyageurs'!AG382,"")</f>
        <v/>
      </c>
      <c r="D392" s="24" t="str">
        <f>IF(AND('Infos voyageurs'!AA382="Cambodge",'Infos voyageurs'!AC382="février"),'Infos voyageurs'!AG382,"")</f>
        <v/>
      </c>
      <c r="E392" s="24" t="str">
        <f>IF(AND('Infos voyageurs'!AA382="Cambodge",'Infos voyageurs'!AC382="mars"),'Infos voyageurs'!AG382,"")</f>
        <v/>
      </c>
      <c r="F392" s="54" t="str">
        <f>IF(AND('Infos voyageurs'!AA382="Cambodge",'Infos voyageurs'!AC382="avril"),'Infos voyageurs'!AG382,"")</f>
        <v/>
      </c>
      <c r="G392" s="54" t="str">
        <f>IF(AND('Infos voyageurs'!AA382="Cambodge",'Infos voyageurs'!AC382="mai"),'Infos voyageurs'!AG382,"")</f>
        <v/>
      </c>
      <c r="H392" s="54" t="str">
        <f>IF(AND('Infos voyageurs'!AA383="Cambodge",'Infos voyageurs'!AC383="juin"),'Infos voyageurs'!AG383,"")</f>
        <v/>
      </c>
      <c r="I392" s="56" t="str">
        <f>IF(AND('Infos voyageurs'!AA382="Cambodge",'Infos voyageurs'!AC382="juillet"),'Infos voyageurs'!AG382,"")</f>
        <v/>
      </c>
      <c r="J392" s="56" t="str">
        <f>IF(AND('Infos voyageurs'!AA382="Cambodge",'Infos voyageurs'!AC382="août"),'Infos voyageurs'!AG382,"")</f>
        <v/>
      </c>
      <c r="K392" s="56" t="str">
        <f>IF(AND('Infos voyageurs'!AA382="Cambodge",'Infos voyageurs'!AC382="septembre"),'Infos voyageurs'!AG382,"")</f>
        <v/>
      </c>
      <c r="L392" s="58" t="str">
        <f>IF(AND('Infos voyageurs'!AA382="Cambodge",'Infos voyageurs'!AC382="octobre"),'Infos voyageurs'!AG382,"")</f>
        <v/>
      </c>
      <c r="M392" s="58" t="str">
        <f>IF(AND('Infos voyageurs'!AA382="Cambodge",'Infos voyageurs'!AC382="novembre"),'Infos voyageurs'!AG382,"")</f>
        <v/>
      </c>
      <c r="N392" s="58" t="str">
        <f>IF(AND('Infos voyageurs'!AA382="Cambodge",'Infos voyageurs'!AC382="décembre"),'Infos voyageurs'!AG382,"")</f>
        <v/>
      </c>
      <c r="Q392" s="14"/>
      <c r="R392" s="24" t="str">
        <f>IF('Infos voyageurs'!AA382="Cambodge",'Infos voyageurs'!AI382,"")</f>
        <v/>
      </c>
      <c r="S392" s="14"/>
      <c r="T392" s="68"/>
      <c r="U392" s="54" t="str">
        <f>IF('Infos voyageurs'!AE382="Cambodge",'Infos voyageurs'!AL382,"")</f>
        <v/>
      </c>
      <c r="V392" s="68"/>
      <c r="W392" s="69"/>
      <c r="X392" s="56" t="str">
        <f>IF('Infos voyageurs'!AA382="Cambodge",'Infos voyageurs'!AN382,"")</f>
        <v/>
      </c>
      <c r="Y392" s="69"/>
      <c r="Z392" s="70"/>
      <c r="AA392" s="58">
        <f t="shared" si="12"/>
        <v>0</v>
      </c>
      <c r="AB392" s="70"/>
    </row>
    <row r="393" spans="1:28" ht="16" customHeight="1" x14ac:dyDescent="0.2">
      <c r="A393" s="1" t="str">
        <f>IF('Infos voyageurs'!AA383="Cambodge",'Infos voyageurs'!B383,"")</f>
        <v/>
      </c>
      <c r="B393" s="61">
        <f t="shared" si="11"/>
        <v>0</v>
      </c>
      <c r="C393" s="24" t="str">
        <f>IF(AND('Infos voyageurs'!AA383="Cambodge",'Infos voyageurs'!AC383="janvier"),'Infos voyageurs'!AG383,"")</f>
        <v/>
      </c>
      <c r="D393" s="24" t="str">
        <f>IF(AND('Infos voyageurs'!AA383="Cambodge",'Infos voyageurs'!AC383="février"),'Infos voyageurs'!AG383,"")</f>
        <v/>
      </c>
      <c r="E393" s="24" t="str">
        <f>IF(AND('Infos voyageurs'!AA383="Cambodge",'Infos voyageurs'!AC383="mars"),'Infos voyageurs'!AG383,"")</f>
        <v/>
      </c>
      <c r="F393" s="54" t="str">
        <f>IF(AND('Infos voyageurs'!AA383="Cambodge",'Infos voyageurs'!AC383="avril"),'Infos voyageurs'!AG383,"")</f>
        <v/>
      </c>
      <c r="G393" s="54" t="str">
        <f>IF(AND('Infos voyageurs'!AA383="Cambodge",'Infos voyageurs'!AC383="mai"),'Infos voyageurs'!AG383,"")</f>
        <v/>
      </c>
      <c r="H393" s="54" t="str">
        <f>IF(AND('Infos voyageurs'!AA384="Cambodge",'Infos voyageurs'!AC384="juin"),'Infos voyageurs'!AG384,"")</f>
        <v/>
      </c>
      <c r="I393" s="56" t="str">
        <f>IF(AND('Infos voyageurs'!AA383="Cambodge",'Infos voyageurs'!AC383="juillet"),'Infos voyageurs'!AG383,"")</f>
        <v/>
      </c>
      <c r="J393" s="56" t="str">
        <f>IF(AND('Infos voyageurs'!AA383="Cambodge",'Infos voyageurs'!AC383="août"),'Infos voyageurs'!AG383,"")</f>
        <v/>
      </c>
      <c r="K393" s="56" t="str">
        <f>IF(AND('Infos voyageurs'!AA383="Cambodge",'Infos voyageurs'!AC383="septembre"),'Infos voyageurs'!AG383,"")</f>
        <v/>
      </c>
      <c r="L393" s="58" t="str">
        <f>IF(AND('Infos voyageurs'!AA383="Cambodge",'Infos voyageurs'!AC383="octobre"),'Infos voyageurs'!AG383,"")</f>
        <v/>
      </c>
      <c r="M393" s="58" t="str">
        <f>IF(AND('Infos voyageurs'!AA383="Cambodge",'Infos voyageurs'!AC383="novembre"),'Infos voyageurs'!AG383,"")</f>
        <v/>
      </c>
      <c r="N393" s="58" t="str">
        <f>IF(AND('Infos voyageurs'!AA383="Cambodge",'Infos voyageurs'!AC383="décembre"),'Infos voyageurs'!AG383,"")</f>
        <v/>
      </c>
      <c r="Q393" s="14"/>
      <c r="R393" s="24" t="str">
        <f>IF('Infos voyageurs'!AA383="Cambodge",'Infos voyageurs'!AI383,"")</f>
        <v/>
      </c>
      <c r="S393" s="14"/>
      <c r="T393" s="68"/>
      <c r="U393" s="54" t="str">
        <f>IF('Infos voyageurs'!AE383="Cambodge",'Infos voyageurs'!AL383,"")</f>
        <v/>
      </c>
      <c r="V393" s="68"/>
      <c r="W393" s="69"/>
      <c r="X393" s="56" t="str">
        <f>IF('Infos voyageurs'!AA383="Cambodge",'Infos voyageurs'!AN383,"")</f>
        <v/>
      </c>
      <c r="Y393" s="69"/>
      <c r="Z393" s="70"/>
      <c r="AA393" s="58">
        <f t="shared" si="12"/>
        <v>0</v>
      </c>
      <c r="AB393" s="70"/>
    </row>
    <row r="394" spans="1:28" ht="16" customHeight="1" x14ac:dyDescent="0.2">
      <c r="A394" s="1" t="str">
        <f>IF('Infos voyageurs'!AA384="Cambodge",'Infos voyageurs'!B384,"")</f>
        <v/>
      </c>
      <c r="B394" s="61">
        <f t="shared" si="11"/>
        <v>0</v>
      </c>
      <c r="C394" s="24" t="str">
        <f>IF(AND('Infos voyageurs'!AA384="Cambodge",'Infos voyageurs'!AC384="janvier"),'Infos voyageurs'!AG384,"")</f>
        <v/>
      </c>
      <c r="D394" s="24" t="str">
        <f>IF(AND('Infos voyageurs'!AA384="Cambodge",'Infos voyageurs'!AC384="février"),'Infos voyageurs'!AG384,"")</f>
        <v/>
      </c>
      <c r="E394" s="24" t="str">
        <f>IF(AND('Infos voyageurs'!AA384="Cambodge",'Infos voyageurs'!AC384="mars"),'Infos voyageurs'!AG384,"")</f>
        <v/>
      </c>
      <c r="F394" s="54" t="str">
        <f>IF(AND('Infos voyageurs'!AA384="Cambodge",'Infos voyageurs'!AC384="avril"),'Infos voyageurs'!AG384,"")</f>
        <v/>
      </c>
      <c r="G394" s="54" t="str">
        <f>IF(AND('Infos voyageurs'!AA384="Cambodge",'Infos voyageurs'!AC384="mai"),'Infos voyageurs'!AG384,"")</f>
        <v/>
      </c>
      <c r="H394" s="54" t="str">
        <f>IF(AND('Infos voyageurs'!AA385="Cambodge",'Infos voyageurs'!AC385="juin"),'Infos voyageurs'!AG385,"")</f>
        <v/>
      </c>
      <c r="I394" s="56" t="str">
        <f>IF(AND('Infos voyageurs'!AA384="Cambodge",'Infos voyageurs'!AC384="juillet"),'Infos voyageurs'!AG384,"")</f>
        <v/>
      </c>
      <c r="J394" s="56" t="str">
        <f>IF(AND('Infos voyageurs'!AA384="Cambodge",'Infos voyageurs'!AC384="août"),'Infos voyageurs'!AG384,"")</f>
        <v/>
      </c>
      <c r="K394" s="56" t="str">
        <f>IF(AND('Infos voyageurs'!AA384="Cambodge",'Infos voyageurs'!AC384="septembre"),'Infos voyageurs'!AG384,"")</f>
        <v/>
      </c>
      <c r="L394" s="58" t="str">
        <f>IF(AND('Infos voyageurs'!AA384="Cambodge",'Infos voyageurs'!AC384="octobre"),'Infos voyageurs'!AG384,"")</f>
        <v/>
      </c>
      <c r="M394" s="58" t="str">
        <f>IF(AND('Infos voyageurs'!AA384="Cambodge",'Infos voyageurs'!AC384="novembre"),'Infos voyageurs'!AG384,"")</f>
        <v/>
      </c>
      <c r="N394" s="58" t="str">
        <f>IF(AND('Infos voyageurs'!AA384="Cambodge",'Infos voyageurs'!AC384="décembre"),'Infos voyageurs'!AG384,"")</f>
        <v/>
      </c>
      <c r="Q394" s="14"/>
      <c r="R394" s="24" t="str">
        <f>IF('Infos voyageurs'!AA384="Cambodge",'Infos voyageurs'!AI384,"")</f>
        <v/>
      </c>
      <c r="S394" s="14"/>
      <c r="T394" s="68"/>
      <c r="U394" s="54" t="str">
        <f>IF('Infos voyageurs'!AE384="Cambodge",'Infos voyageurs'!AL384,"")</f>
        <v/>
      </c>
      <c r="V394" s="68"/>
      <c r="W394" s="69"/>
      <c r="X394" s="56" t="str">
        <f>IF('Infos voyageurs'!AA384="Cambodge",'Infos voyageurs'!AN384,"")</f>
        <v/>
      </c>
      <c r="Y394" s="69"/>
      <c r="Z394" s="70"/>
      <c r="AA394" s="58">
        <f t="shared" si="12"/>
        <v>0</v>
      </c>
      <c r="AB394" s="70"/>
    </row>
    <row r="395" spans="1:28" ht="16" customHeight="1" x14ac:dyDescent="0.2">
      <c r="A395" s="1" t="str">
        <f>IF('Infos voyageurs'!AA385="Cambodge",'Infos voyageurs'!B385,"")</f>
        <v/>
      </c>
      <c r="B395" s="61">
        <f t="shared" si="11"/>
        <v>0</v>
      </c>
      <c r="C395" s="24" t="str">
        <f>IF(AND('Infos voyageurs'!AA385="Cambodge",'Infos voyageurs'!AC385="janvier"),'Infos voyageurs'!AG385,"")</f>
        <v/>
      </c>
      <c r="D395" s="24" t="str">
        <f>IF(AND('Infos voyageurs'!AA385="Cambodge",'Infos voyageurs'!AC385="février"),'Infos voyageurs'!AG385,"")</f>
        <v/>
      </c>
      <c r="E395" s="24" t="str">
        <f>IF(AND('Infos voyageurs'!AA385="Cambodge",'Infos voyageurs'!AC385="mars"),'Infos voyageurs'!AG385,"")</f>
        <v/>
      </c>
      <c r="F395" s="54" t="str">
        <f>IF(AND('Infos voyageurs'!AA385="Cambodge",'Infos voyageurs'!AC385="avril"),'Infos voyageurs'!AG385,"")</f>
        <v/>
      </c>
      <c r="G395" s="54" t="str">
        <f>IF(AND('Infos voyageurs'!AA385="Cambodge",'Infos voyageurs'!AC385="mai"),'Infos voyageurs'!AG385,"")</f>
        <v/>
      </c>
      <c r="H395" s="54" t="str">
        <f>IF(AND('Infos voyageurs'!AA386="Cambodge",'Infos voyageurs'!AC386="juin"),'Infos voyageurs'!AG386,"")</f>
        <v/>
      </c>
      <c r="I395" s="56" t="str">
        <f>IF(AND('Infos voyageurs'!AA385="Cambodge",'Infos voyageurs'!AC385="juillet"),'Infos voyageurs'!AG385,"")</f>
        <v/>
      </c>
      <c r="J395" s="56" t="str">
        <f>IF(AND('Infos voyageurs'!AA385="Cambodge",'Infos voyageurs'!AC385="août"),'Infos voyageurs'!AG385,"")</f>
        <v/>
      </c>
      <c r="K395" s="56" t="str">
        <f>IF(AND('Infos voyageurs'!AA385="Cambodge",'Infos voyageurs'!AC385="septembre"),'Infos voyageurs'!AG385,"")</f>
        <v/>
      </c>
      <c r="L395" s="58" t="str">
        <f>IF(AND('Infos voyageurs'!AA385="Cambodge",'Infos voyageurs'!AC385="octobre"),'Infos voyageurs'!AG385,"")</f>
        <v/>
      </c>
      <c r="M395" s="58" t="str">
        <f>IF(AND('Infos voyageurs'!AA385="Cambodge",'Infos voyageurs'!AC385="novembre"),'Infos voyageurs'!AG385,"")</f>
        <v/>
      </c>
      <c r="N395" s="58" t="str">
        <f>IF(AND('Infos voyageurs'!AA385="Cambodge",'Infos voyageurs'!AC385="décembre"),'Infos voyageurs'!AG385,"")</f>
        <v/>
      </c>
      <c r="Q395" s="14"/>
      <c r="R395" s="24" t="str">
        <f>IF('Infos voyageurs'!AA385="Cambodge",'Infos voyageurs'!AI385,"")</f>
        <v/>
      </c>
      <c r="S395" s="14"/>
      <c r="T395" s="68"/>
      <c r="U395" s="54" t="str">
        <f>IF('Infos voyageurs'!AE385="Cambodge",'Infos voyageurs'!AL385,"")</f>
        <v/>
      </c>
      <c r="V395" s="68"/>
      <c r="W395" s="69"/>
      <c r="X395" s="56" t="str">
        <f>IF('Infos voyageurs'!AA385="Cambodge",'Infos voyageurs'!AN385,"")</f>
        <v/>
      </c>
      <c r="Y395" s="69"/>
      <c r="Z395" s="70"/>
      <c r="AA395" s="58">
        <f t="shared" si="12"/>
        <v>0</v>
      </c>
      <c r="AB395" s="70"/>
    </row>
    <row r="396" spans="1:28" ht="16" customHeight="1" x14ac:dyDescent="0.2">
      <c r="A396" s="1" t="str">
        <f>IF('Infos voyageurs'!AA386="Cambodge",'Infos voyageurs'!B386,"")</f>
        <v/>
      </c>
      <c r="B396" s="61">
        <f t="shared" si="11"/>
        <v>0</v>
      </c>
      <c r="C396" s="24" t="str">
        <f>IF(AND('Infos voyageurs'!AA386="Cambodge",'Infos voyageurs'!AC386="janvier"),'Infos voyageurs'!AG386,"")</f>
        <v/>
      </c>
      <c r="D396" s="24" t="str">
        <f>IF(AND('Infos voyageurs'!AA386="Cambodge",'Infos voyageurs'!AC386="février"),'Infos voyageurs'!AG386,"")</f>
        <v/>
      </c>
      <c r="E396" s="24" t="str">
        <f>IF(AND('Infos voyageurs'!AA386="Cambodge",'Infos voyageurs'!AC386="mars"),'Infos voyageurs'!AG386,"")</f>
        <v/>
      </c>
      <c r="F396" s="54" t="str">
        <f>IF(AND('Infos voyageurs'!AA386="Cambodge",'Infos voyageurs'!AC386="avril"),'Infos voyageurs'!AG386,"")</f>
        <v/>
      </c>
      <c r="G396" s="54" t="str">
        <f>IF(AND('Infos voyageurs'!AA386="Cambodge",'Infos voyageurs'!AC386="mai"),'Infos voyageurs'!AG386,"")</f>
        <v/>
      </c>
      <c r="H396" s="54" t="str">
        <f>IF(AND('Infos voyageurs'!AA387="Cambodge",'Infos voyageurs'!AC387="juin"),'Infos voyageurs'!AG387,"")</f>
        <v/>
      </c>
      <c r="I396" s="56" t="str">
        <f>IF(AND('Infos voyageurs'!AA386="Cambodge",'Infos voyageurs'!AC386="juillet"),'Infos voyageurs'!AG386,"")</f>
        <v/>
      </c>
      <c r="J396" s="56" t="str">
        <f>IF(AND('Infos voyageurs'!AA386="Cambodge",'Infos voyageurs'!AC386="août"),'Infos voyageurs'!AG386,"")</f>
        <v/>
      </c>
      <c r="K396" s="56" t="str">
        <f>IF(AND('Infos voyageurs'!AA386="Cambodge",'Infos voyageurs'!AC386="septembre"),'Infos voyageurs'!AG386,"")</f>
        <v/>
      </c>
      <c r="L396" s="58" t="str">
        <f>IF(AND('Infos voyageurs'!AA386="Cambodge",'Infos voyageurs'!AC386="octobre"),'Infos voyageurs'!AG386,"")</f>
        <v/>
      </c>
      <c r="M396" s="58" t="str">
        <f>IF(AND('Infos voyageurs'!AA386="Cambodge",'Infos voyageurs'!AC386="novembre"),'Infos voyageurs'!AG386,"")</f>
        <v/>
      </c>
      <c r="N396" s="58" t="str">
        <f>IF(AND('Infos voyageurs'!AA386="Cambodge",'Infos voyageurs'!AC386="décembre"),'Infos voyageurs'!AG386,"")</f>
        <v/>
      </c>
      <c r="Q396" s="14"/>
      <c r="R396" s="24" t="str">
        <f>IF('Infos voyageurs'!AA386="Cambodge",'Infos voyageurs'!AI386,"")</f>
        <v/>
      </c>
      <c r="S396" s="14"/>
      <c r="T396" s="68"/>
      <c r="U396" s="54" t="str">
        <f>IF('Infos voyageurs'!AE386="Cambodge",'Infos voyageurs'!AL386,"")</f>
        <v/>
      </c>
      <c r="V396" s="68"/>
      <c r="W396" s="69"/>
      <c r="X396" s="56" t="str">
        <f>IF('Infos voyageurs'!AA386="Cambodge",'Infos voyageurs'!AN386,"")</f>
        <v/>
      </c>
      <c r="Y396" s="69"/>
      <c r="Z396" s="70"/>
      <c r="AA396" s="58">
        <f t="shared" si="12"/>
        <v>0</v>
      </c>
      <c r="AB396" s="70"/>
    </row>
    <row r="397" spans="1:28" ht="16" customHeight="1" x14ac:dyDescent="0.2">
      <c r="A397" s="1" t="str">
        <f>IF('Infos voyageurs'!AA387="Cambodge",'Infos voyageurs'!B387,"")</f>
        <v/>
      </c>
      <c r="B397" s="61">
        <f t="shared" ref="B397:B460" si="13">SUM(C397:N397)</f>
        <v>0</v>
      </c>
      <c r="C397" s="24" t="str">
        <f>IF(AND('Infos voyageurs'!AA387="Cambodge",'Infos voyageurs'!AC387="janvier"),'Infos voyageurs'!AG387,"")</f>
        <v/>
      </c>
      <c r="D397" s="24" t="str">
        <f>IF(AND('Infos voyageurs'!AA387="Cambodge",'Infos voyageurs'!AC387="février"),'Infos voyageurs'!AG387,"")</f>
        <v/>
      </c>
      <c r="E397" s="24" t="str">
        <f>IF(AND('Infos voyageurs'!AA387="Cambodge",'Infos voyageurs'!AC387="mars"),'Infos voyageurs'!AG387,"")</f>
        <v/>
      </c>
      <c r="F397" s="54" t="str">
        <f>IF(AND('Infos voyageurs'!AA387="Cambodge",'Infos voyageurs'!AC387="avril"),'Infos voyageurs'!AG387,"")</f>
        <v/>
      </c>
      <c r="G397" s="54" t="str">
        <f>IF(AND('Infos voyageurs'!AA387="Cambodge",'Infos voyageurs'!AC387="mai"),'Infos voyageurs'!AG387,"")</f>
        <v/>
      </c>
      <c r="H397" s="54" t="str">
        <f>IF(AND('Infos voyageurs'!AA388="Cambodge",'Infos voyageurs'!AC388="juin"),'Infos voyageurs'!AG388,"")</f>
        <v/>
      </c>
      <c r="I397" s="56" t="str">
        <f>IF(AND('Infos voyageurs'!AA387="Cambodge",'Infos voyageurs'!AC387="juillet"),'Infos voyageurs'!AG387,"")</f>
        <v/>
      </c>
      <c r="J397" s="56" t="str">
        <f>IF(AND('Infos voyageurs'!AA387="Cambodge",'Infos voyageurs'!AC387="août"),'Infos voyageurs'!AG387,"")</f>
        <v/>
      </c>
      <c r="K397" s="56" t="str">
        <f>IF(AND('Infos voyageurs'!AA387="Cambodge",'Infos voyageurs'!AC387="septembre"),'Infos voyageurs'!AG387,"")</f>
        <v/>
      </c>
      <c r="L397" s="58" t="str">
        <f>IF(AND('Infos voyageurs'!AA387="Cambodge",'Infos voyageurs'!AC387="octobre"),'Infos voyageurs'!AG387,"")</f>
        <v/>
      </c>
      <c r="M397" s="58" t="str">
        <f>IF(AND('Infos voyageurs'!AA387="Cambodge",'Infos voyageurs'!AC387="novembre"),'Infos voyageurs'!AG387,"")</f>
        <v/>
      </c>
      <c r="N397" s="58" t="str">
        <f>IF(AND('Infos voyageurs'!AA387="Cambodge",'Infos voyageurs'!AC387="décembre"),'Infos voyageurs'!AG387,"")</f>
        <v/>
      </c>
      <c r="Q397" s="14"/>
      <c r="R397" s="24" t="str">
        <f>IF('Infos voyageurs'!AA387="Cambodge",'Infos voyageurs'!AI387,"")</f>
        <v/>
      </c>
      <c r="S397" s="14"/>
      <c r="T397" s="68"/>
      <c r="U397" s="54" t="str">
        <f>IF('Infos voyageurs'!AE387="Cambodge",'Infos voyageurs'!AL387,"")</f>
        <v/>
      </c>
      <c r="V397" s="68"/>
      <c r="W397" s="69"/>
      <c r="X397" s="56" t="str">
        <f>IF('Infos voyageurs'!AA387="Cambodge",'Infos voyageurs'!AN387,"")</f>
        <v/>
      </c>
      <c r="Y397" s="69"/>
      <c r="Z397" s="70"/>
      <c r="AA397" s="58">
        <f t="shared" ref="AA397:AA460" si="14">B397</f>
        <v>0</v>
      </c>
      <c r="AB397" s="70"/>
    </row>
    <row r="398" spans="1:28" ht="16" customHeight="1" x14ac:dyDescent="0.2">
      <c r="A398" s="1" t="str">
        <f>IF('Infos voyageurs'!AA388="Cambodge",'Infos voyageurs'!B388,"")</f>
        <v/>
      </c>
      <c r="B398" s="61">
        <f t="shared" si="13"/>
        <v>0</v>
      </c>
      <c r="C398" s="24" t="str">
        <f>IF(AND('Infos voyageurs'!AA388="Cambodge",'Infos voyageurs'!AC388="janvier"),'Infos voyageurs'!AG388,"")</f>
        <v/>
      </c>
      <c r="D398" s="24" t="str">
        <f>IF(AND('Infos voyageurs'!AA388="Cambodge",'Infos voyageurs'!AC388="février"),'Infos voyageurs'!AG388,"")</f>
        <v/>
      </c>
      <c r="E398" s="24" t="str">
        <f>IF(AND('Infos voyageurs'!AA388="Cambodge",'Infos voyageurs'!AC388="mars"),'Infos voyageurs'!AG388,"")</f>
        <v/>
      </c>
      <c r="F398" s="54" t="str">
        <f>IF(AND('Infos voyageurs'!AA388="Cambodge",'Infos voyageurs'!AC388="avril"),'Infos voyageurs'!AG388,"")</f>
        <v/>
      </c>
      <c r="G398" s="54" t="str">
        <f>IF(AND('Infos voyageurs'!AA388="Cambodge",'Infos voyageurs'!AC388="mai"),'Infos voyageurs'!AG388,"")</f>
        <v/>
      </c>
      <c r="H398" s="54" t="str">
        <f>IF(AND('Infos voyageurs'!AA389="Cambodge",'Infos voyageurs'!AC389="juin"),'Infos voyageurs'!AG389,"")</f>
        <v/>
      </c>
      <c r="I398" s="56" t="str">
        <f>IF(AND('Infos voyageurs'!AA388="Cambodge",'Infos voyageurs'!AC388="juillet"),'Infos voyageurs'!AG388,"")</f>
        <v/>
      </c>
      <c r="J398" s="56" t="str">
        <f>IF(AND('Infos voyageurs'!AA388="Cambodge",'Infos voyageurs'!AC388="août"),'Infos voyageurs'!AG388,"")</f>
        <v/>
      </c>
      <c r="K398" s="56" t="str">
        <f>IF(AND('Infos voyageurs'!AA388="Cambodge",'Infos voyageurs'!AC388="septembre"),'Infos voyageurs'!AG388,"")</f>
        <v/>
      </c>
      <c r="L398" s="58" t="str">
        <f>IF(AND('Infos voyageurs'!AA388="Cambodge",'Infos voyageurs'!AC388="octobre"),'Infos voyageurs'!AG388,"")</f>
        <v/>
      </c>
      <c r="M398" s="58" t="str">
        <f>IF(AND('Infos voyageurs'!AA388="Cambodge",'Infos voyageurs'!AC388="novembre"),'Infos voyageurs'!AG388,"")</f>
        <v/>
      </c>
      <c r="N398" s="58" t="str">
        <f>IF(AND('Infos voyageurs'!AA388="Cambodge",'Infos voyageurs'!AC388="décembre"),'Infos voyageurs'!AG388,"")</f>
        <v/>
      </c>
      <c r="Q398" s="14"/>
      <c r="R398" s="24" t="str">
        <f>IF('Infos voyageurs'!AA388="Cambodge",'Infos voyageurs'!AI388,"")</f>
        <v/>
      </c>
      <c r="S398" s="14"/>
      <c r="T398" s="68"/>
      <c r="U398" s="54" t="str">
        <f>IF('Infos voyageurs'!AE388="Cambodge",'Infos voyageurs'!AL388,"")</f>
        <v/>
      </c>
      <c r="V398" s="68"/>
      <c r="W398" s="69"/>
      <c r="X398" s="56" t="str">
        <f>IF('Infos voyageurs'!AA388="Cambodge",'Infos voyageurs'!AN388,"")</f>
        <v/>
      </c>
      <c r="Y398" s="69"/>
      <c r="Z398" s="70"/>
      <c r="AA398" s="58">
        <f t="shared" si="14"/>
        <v>0</v>
      </c>
      <c r="AB398" s="70"/>
    </row>
    <row r="399" spans="1:28" ht="16" customHeight="1" x14ac:dyDescent="0.2">
      <c r="A399" s="1" t="str">
        <f>IF('Infos voyageurs'!AA389="Cambodge",'Infos voyageurs'!B389,"")</f>
        <v/>
      </c>
      <c r="B399" s="61">
        <f t="shared" si="13"/>
        <v>0</v>
      </c>
      <c r="C399" s="24" t="str">
        <f>IF(AND('Infos voyageurs'!AA389="Cambodge",'Infos voyageurs'!AC389="janvier"),'Infos voyageurs'!AG389,"")</f>
        <v/>
      </c>
      <c r="D399" s="24" t="str">
        <f>IF(AND('Infos voyageurs'!AA389="Cambodge",'Infos voyageurs'!AC389="février"),'Infos voyageurs'!AG389,"")</f>
        <v/>
      </c>
      <c r="E399" s="24" t="str">
        <f>IF(AND('Infos voyageurs'!AA389="Cambodge",'Infos voyageurs'!AC389="mars"),'Infos voyageurs'!AG389,"")</f>
        <v/>
      </c>
      <c r="F399" s="54" t="str">
        <f>IF(AND('Infos voyageurs'!AA389="Cambodge",'Infos voyageurs'!AC389="avril"),'Infos voyageurs'!AG389,"")</f>
        <v/>
      </c>
      <c r="G399" s="54" t="str">
        <f>IF(AND('Infos voyageurs'!AA389="Cambodge",'Infos voyageurs'!AC389="mai"),'Infos voyageurs'!AG389,"")</f>
        <v/>
      </c>
      <c r="H399" s="54" t="str">
        <f>IF(AND('Infos voyageurs'!AA390="Cambodge",'Infos voyageurs'!AC390="juin"),'Infos voyageurs'!AG390,"")</f>
        <v/>
      </c>
      <c r="I399" s="56" t="str">
        <f>IF(AND('Infos voyageurs'!AA389="Cambodge",'Infos voyageurs'!AC389="juillet"),'Infos voyageurs'!AG389,"")</f>
        <v/>
      </c>
      <c r="J399" s="56" t="str">
        <f>IF(AND('Infos voyageurs'!AA389="Cambodge",'Infos voyageurs'!AC389="août"),'Infos voyageurs'!AG389,"")</f>
        <v/>
      </c>
      <c r="K399" s="56" t="str">
        <f>IF(AND('Infos voyageurs'!AA389="Cambodge",'Infos voyageurs'!AC389="septembre"),'Infos voyageurs'!AG389,"")</f>
        <v/>
      </c>
      <c r="L399" s="58" t="str">
        <f>IF(AND('Infos voyageurs'!AA389="Cambodge",'Infos voyageurs'!AC389="octobre"),'Infos voyageurs'!AG389,"")</f>
        <v/>
      </c>
      <c r="M399" s="58" t="str">
        <f>IF(AND('Infos voyageurs'!AA389="Cambodge",'Infos voyageurs'!AC389="novembre"),'Infos voyageurs'!AG389,"")</f>
        <v/>
      </c>
      <c r="N399" s="58" t="str">
        <f>IF(AND('Infos voyageurs'!AA389="Cambodge",'Infos voyageurs'!AC389="décembre"),'Infos voyageurs'!AG389,"")</f>
        <v/>
      </c>
      <c r="Q399" s="14"/>
      <c r="R399" s="24" t="str">
        <f>IF('Infos voyageurs'!AA389="Cambodge",'Infos voyageurs'!AI389,"")</f>
        <v/>
      </c>
      <c r="S399" s="14"/>
      <c r="T399" s="68"/>
      <c r="U399" s="54" t="str">
        <f>IF('Infos voyageurs'!AE389="Cambodge",'Infos voyageurs'!AL389,"")</f>
        <v/>
      </c>
      <c r="V399" s="68"/>
      <c r="W399" s="69"/>
      <c r="X399" s="56" t="str">
        <f>IF('Infos voyageurs'!AA389="Cambodge",'Infos voyageurs'!AN389,"")</f>
        <v/>
      </c>
      <c r="Y399" s="69"/>
      <c r="Z399" s="70"/>
      <c r="AA399" s="58">
        <f t="shared" si="14"/>
        <v>0</v>
      </c>
      <c r="AB399" s="70"/>
    </row>
    <row r="400" spans="1:28" ht="16" customHeight="1" x14ac:dyDescent="0.2">
      <c r="A400" s="1" t="str">
        <f>IF('Infos voyageurs'!AA390="Cambodge",'Infos voyageurs'!B390,"")</f>
        <v/>
      </c>
      <c r="B400" s="61">
        <f t="shared" si="13"/>
        <v>0</v>
      </c>
      <c r="C400" s="24" t="str">
        <f>IF(AND('Infos voyageurs'!AA390="Cambodge",'Infos voyageurs'!AC390="janvier"),'Infos voyageurs'!AG390,"")</f>
        <v/>
      </c>
      <c r="D400" s="24" t="str">
        <f>IF(AND('Infos voyageurs'!AA390="Cambodge",'Infos voyageurs'!AC390="février"),'Infos voyageurs'!AG390,"")</f>
        <v/>
      </c>
      <c r="E400" s="24" t="str">
        <f>IF(AND('Infos voyageurs'!AA390="Cambodge",'Infos voyageurs'!AC390="mars"),'Infos voyageurs'!AG390,"")</f>
        <v/>
      </c>
      <c r="F400" s="54" t="str">
        <f>IF(AND('Infos voyageurs'!AA390="Cambodge",'Infos voyageurs'!AC390="avril"),'Infos voyageurs'!AG390,"")</f>
        <v/>
      </c>
      <c r="G400" s="54" t="str">
        <f>IF(AND('Infos voyageurs'!AA390="Cambodge",'Infos voyageurs'!AC390="mai"),'Infos voyageurs'!AG390,"")</f>
        <v/>
      </c>
      <c r="H400" s="54" t="str">
        <f>IF(AND('Infos voyageurs'!AA391="Cambodge",'Infos voyageurs'!AC391="juin"),'Infos voyageurs'!AG391,"")</f>
        <v/>
      </c>
      <c r="I400" s="56" t="str">
        <f>IF(AND('Infos voyageurs'!AA390="Cambodge",'Infos voyageurs'!AC390="juillet"),'Infos voyageurs'!AG390,"")</f>
        <v/>
      </c>
      <c r="J400" s="56" t="str">
        <f>IF(AND('Infos voyageurs'!AA390="Cambodge",'Infos voyageurs'!AC390="août"),'Infos voyageurs'!AG390,"")</f>
        <v/>
      </c>
      <c r="K400" s="56" t="str">
        <f>IF(AND('Infos voyageurs'!AA390="Cambodge",'Infos voyageurs'!AC390="septembre"),'Infos voyageurs'!AG390,"")</f>
        <v/>
      </c>
      <c r="L400" s="58" t="str">
        <f>IF(AND('Infos voyageurs'!AA390="Cambodge",'Infos voyageurs'!AC390="octobre"),'Infos voyageurs'!AG390,"")</f>
        <v/>
      </c>
      <c r="M400" s="58" t="str">
        <f>IF(AND('Infos voyageurs'!AA390="Cambodge",'Infos voyageurs'!AC390="novembre"),'Infos voyageurs'!AG390,"")</f>
        <v/>
      </c>
      <c r="N400" s="58" t="str">
        <f>IF(AND('Infos voyageurs'!AA390="Cambodge",'Infos voyageurs'!AC390="décembre"),'Infos voyageurs'!AG390,"")</f>
        <v/>
      </c>
      <c r="Q400" s="14"/>
      <c r="R400" s="24" t="str">
        <f>IF('Infos voyageurs'!AA390="Cambodge",'Infos voyageurs'!AI390,"")</f>
        <v/>
      </c>
      <c r="S400" s="14"/>
      <c r="T400" s="68"/>
      <c r="U400" s="54" t="str">
        <f>IF('Infos voyageurs'!AE390="Cambodge",'Infos voyageurs'!AL390,"")</f>
        <v/>
      </c>
      <c r="V400" s="68"/>
      <c r="W400" s="69"/>
      <c r="X400" s="56" t="str">
        <f>IF('Infos voyageurs'!AA390="Cambodge",'Infos voyageurs'!AN390,"")</f>
        <v/>
      </c>
      <c r="Y400" s="69"/>
      <c r="Z400" s="70"/>
      <c r="AA400" s="58">
        <f t="shared" si="14"/>
        <v>0</v>
      </c>
      <c r="AB400" s="70"/>
    </row>
    <row r="401" spans="1:28" ht="16" customHeight="1" x14ac:dyDescent="0.2">
      <c r="A401" s="1" t="str">
        <f>IF('Infos voyageurs'!AA391="Cambodge",'Infos voyageurs'!B391,"")</f>
        <v/>
      </c>
      <c r="B401" s="61">
        <f t="shared" si="13"/>
        <v>0</v>
      </c>
      <c r="C401" s="24" t="str">
        <f>IF(AND('Infos voyageurs'!AA391="Cambodge",'Infos voyageurs'!AC391="janvier"),'Infos voyageurs'!AG391,"")</f>
        <v/>
      </c>
      <c r="D401" s="24" t="str">
        <f>IF(AND('Infos voyageurs'!AA391="Cambodge",'Infos voyageurs'!AC391="février"),'Infos voyageurs'!AG391,"")</f>
        <v/>
      </c>
      <c r="E401" s="24" t="str">
        <f>IF(AND('Infos voyageurs'!AA391="Cambodge",'Infos voyageurs'!AC391="mars"),'Infos voyageurs'!AG391,"")</f>
        <v/>
      </c>
      <c r="F401" s="54" t="str">
        <f>IF(AND('Infos voyageurs'!AA391="Cambodge",'Infos voyageurs'!AC391="avril"),'Infos voyageurs'!AG391,"")</f>
        <v/>
      </c>
      <c r="G401" s="54" t="str">
        <f>IF(AND('Infos voyageurs'!AA391="Cambodge",'Infos voyageurs'!AC391="mai"),'Infos voyageurs'!AG391,"")</f>
        <v/>
      </c>
      <c r="H401" s="54" t="str">
        <f>IF(AND('Infos voyageurs'!AA392="Cambodge",'Infos voyageurs'!AC392="juin"),'Infos voyageurs'!AG392,"")</f>
        <v/>
      </c>
      <c r="I401" s="56" t="str">
        <f>IF(AND('Infos voyageurs'!AA391="Cambodge",'Infos voyageurs'!AC391="juillet"),'Infos voyageurs'!AG391,"")</f>
        <v/>
      </c>
      <c r="J401" s="56" t="str">
        <f>IF(AND('Infos voyageurs'!AA391="Cambodge",'Infos voyageurs'!AC391="août"),'Infos voyageurs'!AG391,"")</f>
        <v/>
      </c>
      <c r="K401" s="56" t="str">
        <f>IF(AND('Infos voyageurs'!AA391="Cambodge",'Infos voyageurs'!AC391="septembre"),'Infos voyageurs'!AG391,"")</f>
        <v/>
      </c>
      <c r="L401" s="58" t="str">
        <f>IF(AND('Infos voyageurs'!AA391="Cambodge",'Infos voyageurs'!AC391="octobre"),'Infos voyageurs'!AG391,"")</f>
        <v/>
      </c>
      <c r="M401" s="58" t="str">
        <f>IF(AND('Infos voyageurs'!AA391="Cambodge",'Infos voyageurs'!AC391="novembre"),'Infos voyageurs'!AG391,"")</f>
        <v/>
      </c>
      <c r="N401" s="58" t="str">
        <f>IF(AND('Infos voyageurs'!AA391="Cambodge",'Infos voyageurs'!AC391="décembre"),'Infos voyageurs'!AG391,"")</f>
        <v/>
      </c>
      <c r="Q401" s="14"/>
      <c r="R401" s="24" t="str">
        <f>IF('Infos voyageurs'!AA391="Cambodge",'Infos voyageurs'!AI391,"")</f>
        <v/>
      </c>
      <c r="S401" s="14"/>
      <c r="T401" s="68"/>
      <c r="U401" s="54" t="str">
        <f>IF('Infos voyageurs'!AE391="Cambodge",'Infos voyageurs'!AL391,"")</f>
        <v/>
      </c>
      <c r="V401" s="68"/>
      <c r="W401" s="69"/>
      <c r="X401" s="56" t="str">
        <f>IF('Infos voyageurs'!AA391="Cambodge",'Infos voyageurs'!AN391,"")</f>
        <v/>
      </c>
      <c r="Y401" s="69"/>
      <c r="Z401" s="70"/>
      <c r="AA401" s="58">
        <f t="shared" si="14"/>
        <v>0</v>
      </c>
      <c r="AB401" s="70"/>
    </row>
    <row r="402" spans="1:28" ht="16" customHeight="1" x14ac:dyDescent="0.2">
      <c r="A402" s="1" t="str">
        <f>IF('Infos voyageurs'!AA392="Cambodge",'Infos voyageurs'!B392,"")</f>
        <v/>
      </c>
      <c r="B402" s="61">
        <f t="shared" si="13"/>
        <v>0</v>
      </c>
      <c r="C402" s="24" t="str">
        <f>IF(AND('Infos voyageurs'!AA392="Cambodge",'Infos voyageurs'!AC392="janvier"),'Infos voyageurs'!AG392,"")</f>
        <v/>
      </c>
      <c r="D402" s="24" t="str">
        <f>IF(AND('Infos voyageurs'!AA392="Cambodge",'Infos voyageurs'!AC392="février"),'Infos voyageurs'!AG392,"")</f>
        <v/>
      </c>
      <c r="E402" s="24" t="str">
        <f>IF(AND('Infos voyageurs'!AA392="Cambodge",'Infos voyageurs'!AC392="mars"),'Infos voyageurs'!AG392,"")</f>
        <v/>
      </c>
      <c r="F402" s="54" t="str">
        <f>IF(AND('Infos voyageurs'!AA392="Cambodge",'Infos voyageurs'!AC392="avril"),'Infos voyageurs'!AG392,"")</f>
        <v/>
      </c>
      <c r="G402" s="54" t="str">
        <f>IF(AND('Infos voyageurs'!AA392="Cambodge",'Infos voyageurs'!AC392="mai"),'Infos voyageurs'!AG392,"")</f>
        <v/>
      </c>
      <c r="H402" s="54" t="str">
        <f>IF(AND('Infos voyageurs'!AA393="Cambodge",'Infos voyageurs'!AC393="juin"),'Infos voyageurs'!AG393,"")</f>
        <v/>
      </c>
      <c r="I402" s="56" t="str">
        <f>IF(AND('Infos voyageurs'!AA392="Cambodge",'Infos voyageurs'!AC392="juillet"),'Infos voyageurs'!AG392,"")</f>
        <v/>
      </c>
      <c r="J402" s="56" t="str">
        <f>IF(AND('Infos voyageurs'!AA392="Cambodge",'Infos voyageurs'!AC392="août"),'Infos voyageurs'!AG392,"")</f>
        <v/>
      </c>
      <c r="K402" s="56" t="str">
        <f>IF(AND('Infos voyageurs'!AA392="Cambodge",'Infos voyageurs'!AC392="septembre"),'Infos voyageurs'!AG392,"")</f>
        <v/>
      </c>
      <c r="L402" s="58" t="str">
        <f>IF(AND('Infos voyageurs'!AA392="Cambodge",'Infos voyageurs'!AC392="octobre"),'Infos voyageurs'!AG392,"")</f>
        <v/>
      </c>
      <c r="M402" s="58" t="str">
        <f>IF(AND('Infos voyageurs'!AA392="Cambodge",'Infos voyageurs'!AC392="novembre"),'Infos voyageurs'!AG392,"")</f>
        <v/>
      </c>
      <c r="N402" s="58" t="str">
        <f>IF(AND('Infos voyageurs'!AA392="Cambodge",'Infos voyageurs'!AC392="décembre"),'Infos voyageurs'!AG392,"")</f>
        <v/>
      </c>
      <c r="Q402" s="14"/>
      <c r="R402" s="24" t="str">
        <f>IF('Infos voyageurs'!AA392="Cambodge",'Infos voyageurs'!AI392,"")</f>
        <v/>
      </c>
      <c r="S402" s="14"/>
      <c r="T402" s="68"/>
      <c r="U402" s="54" t="str">
        <f>IF('Infos voyageurs'!AE392="Cambodge",'Infos voyageurs'!AL392,"")</f>
        <v/>
      </c>
      <c r="V402" s="68"/>
      <c r="W402" s="69"/>
      <c r="X402" s="56" t="str">
        <f>IF('Infos voyageurs'!AA392="Cambodge",'Infos voyageurs'!AN392,"")</f>
        <v/>
      </c>
      <c r="Y402" s="69"/>
      <c r="Z402" s="70"/>
      <c r="AA402" s="58">
        <f t="shared" si="14"/>
        <v>0</v>
      </c>
      <c r="AB402" s="70"/>
    </row>
    <row r="403" spans="1:28" ht="16" customHeight="1" x14ac:dyDescent="0.2">
      <c r="A403" s="1" t="str">
        <f>IF('Infos voyageurs'!AA393="Cambodge",'Infos voyageurs'!B393,"")</f>
        <v/>
      </c>
      <c r="B403" s="61">
        <f t="shared" si="13"/>
        <v>0</v>
      </c>
      <c r="C403" s="24" t="str">
        <f>IF(AND('Infos voyageurs'!AA393="Cambodge",'Infos voyageurs'!AC393="janvier"),'Infos voyageurs'!AG393,"")</f>
        <v/>
      </c>
      <c r="D403" s="24" t="str">
        <f>IF(AND('Infos voyageurs'!AA393="Cambodge",'Infos voyageurs'!AC393="février"),'Infos voyageurs'!AG393,"")</f>
        <v/>
      </c>
      <c r="E403" s="24" t="str">
        <f>IF(AND('Infos voyageurs'!AA393="Cambodge",'Infos voyageurs'!AC393="mars"),'Infos voyageurs'!AG393,"")</f>
        <v/>
      </c>
      <c r="F403" s="54" t="str">
        <f>IF(AND('Infos voyageurs'!AA393="Cambodge",'Infos voyageurs'!AC393="avril"),'Infos voyageurs'!AG393,"")</f>
        <v/>
      </c>
      <c r="G403" s="54" t="str">
        <f>IF(AND('Infos voyageurs'!AA393="Cambodge",'Infos voyageurs'!AC393="mai"),'Infos voyageurs'!AG393,"")</f>
        <v/>
      </c>
      <c r="H403" s="54" t="str">
        <f>IF(AND('Infos voyageurs'!AA394="Cambodge",'Infos voyageurs'!AC394="juin"),'Infos voyageurs'!AG394,"")</f>
        <v/>
      </c>
      <c r="I403" s="56" t="str">
        <f>IF(AND('Infos voyageurs'!AA393="Cambodge",'Infos voyageurs'!AC393="juillet"),'Infos voyageurs'!AG393,"")</f>
        <v/>
      </c>
      <c r="J403" s="56" t="str">
        <f>IF(AND('Infos voyageurs'!AA393="Cambodge",'Infos voyageurs'!AC393="août"),'Infos voyageurs'!AG393,"")</f>
        <v/>
      </c>
      <c r="K403" s="56" t="str">
        <f>IF(AND('Infos voyageurs'!AA393="Cambodge",'Infos voyageurs'!AC393="septembre"),'Infos voyageurs'!AG393,"")</f>
        <v/>
      </c>
      <c r="L403" s="58" t="str">
        <f>IF(AND('Infos voyageurs'!AA393="Cambodge",'Infos voyageurs'!AC393="octobre"),'Infos voyageurs'!AG393,"")</f>
        <v/>
      </c>
      <c r="M403" s="58" t="str">
        <f>IF(AND('Infos voyageurs'!AA393="Cambodge",'Infos voyageurs'!AC393="novembre"),'Infos voyageurs'!AG393,"")</f>
        <v/>
      </c>
      <c r="N403" s="58" t="str">
        <f>IF(AND('Infos voyageurs'!AA393="Cambodge",'Infos voyageurs'!AC393="décembre"),'Infos voyageurs'!AG393,"")</f>
        <v/>
      </c>
      <c r="Q403" s="14"/>
      <c r="R403" s="24" t="str">
        <f>IF('Infos voyageurs'!AA393="Cambodge",'Infos voyageurs'!AI393,"")</f>
        <v/>
      </c>
      <c r="S403" s="14"/>
      <c r="T403" s="68"/>
      <c r="U403" s="54" t="str">
        <f>IF('Infos voyageurs'!AE393="Cambodge",'Infos voyageurs'!AL393,"")</f>
        <v/>
      </c>
      <c r="V403" s="68"/>
      <c r="W403" s="69"/>
      <c r="X403" s="56" t="str">
        <f>IF('Infos voyageurs'!AA393="Cambodge",'Infos voyageurs'!AN393,"")</f>
        <v/>
      </c>
      <c r="Y403" s="69"/>
      <c r="Z403" s="70"/>
      <c r="AA403" s="58">
        <f t="shared" si="14"/>
        <v>0</v>
      </c>
      <c r="AB403" s="70"/>
    </row>
    <row r="404" spans="1:28" ht="16" customHeight="1" x14ac:dyDescent="0.2">
      <c r="A404" s="1" t="str">
        <f>IF('Infos voyageurs'!AA394="Cambodge",'Infos voyageurs'!B394,"")</f>
        <v/>
      </c>
      <c r="B404" s="61">
        <f t="shared" si="13"/>
        <v>0</v>
      </c>
      <c r="C404" s="24" t="str">
        <f>IF(AND('Infos voyageurs'!AA394="Cambodge",'Infos voyageurs'!AC394="janvier"),'Infos voyageurs'!AG394,"")</f>
        <v/>
      </c>
      <c r="D404" s="24" t="str">
        <f>IF(AND('Infos voyageurs'!AA394="Cambodge",'Infos voyageurs'!AC394="février"),'Infos voyageurs'!AG394,"")</f>
        <v/>
      </c>
      <c r="E404" s="24" t="str">
        <f>IF(AND('Infos voyageurs'!AA394="Cambodge",'Infos voyageurs'!AC394="mars"),'Infos voyageurs'!AG394,"")</f>
        <v/>
      </c>
      <c r="F404" s="54" t="str">
        <f>IF(AND('Infos voyageurs'!AA394="Cambodge",'Infos voyageurs'!AC394="avril"),'Infos voyageurs'!AG394,"")</f>
        <v/>
      </c>
      <c r="G404" s="54" t="str">
        <f>IF(AND('Infos voyageurs'!AA394="Cambodge",'Infos voyageurs'!AC394="mai"),'Infos voyageurs'!AG394,"")</f>
        <v/>
      </c>
      <c r="H404" s="54" t="str">
        <f>IF(AND('Infos voyageurs'!AA395="Cambodge",'Infos voyageurs'!AC395="juin"),'Infos voyageurs'!AG395,"")</f>
        <v/>
      </c>
      <c r="I404" s="56" t="str">
        <f>IF(AND('Infos voyageurs'!AA394="Cambodge",'Infos voyageurs'!AC394="juillet"),'Infos voyageurs'!AG394,"")</f>
        <v/>
      </c>
      <c r="J404" s="56" t="str">
        <f>IF(AND('Infos voyageurs'!AA394="Cambodge",'Infos voyageurs'!AC394="août"),'Infos voyageurs'!AG394,"")</f>
        <v/>
      </c>
      <c r="K404" s="56" t="str">
        <f>IF(AND('Infos voyageurs'!AA394="Cambodge",'Infos voyageurs'!AC394="septembre"),'Infos voyageurs'!AG394,"")</f>
        <v/>
      </c>
      <c r="L404" s="58" t="str">
        <f>IF(AND('Infos voyageurs'!AA394="Cambodge",'Infos voyageurs'!AC394="octobre"),'Infos voyageurs'!AG394,"")</f>
        <v/>
      </c>
      <c r="M404" s="58" t="str">
        <f>IF(AND('Infos voyageurs'!AA394="Cambodge",'Infos voyageurs'!AC394="novembre"),'Infos voyageurs'!AG394,"")</f>
        <v/>
      </c>
      <c r="N404" s="58" t="str">
        <f>IF(AND('Infos voyageurs'!AA394="Cambodge",'Infos voyageurs'!AC394="décembre"),'Infos voyageurs'!AG394,"")</f>
        <v/>
      </c>
      <c r="Q404" s="14"/>
      <c r="R404" s="24" t="str">
        <f>IF('Infos voyageurs'!AA394="Cambodge",'Infos voyageurs'!AI394,"")</f>
        <v/>
      </c>
      <c r="S404" s="14"/>
      <c r="T404" s="68"/>
      <c r="U404" s="54" t="str">
        <f>IF('Infos voyageurs'!AE394="Cambodge",'Infos voyageurs'!AL394,"")</f>
        <v/>
      </c>
      <c r="V404" s="68"/>
      <c r="W404" s="69"/>
      <c r="X404" s="56" t="str">
        <f>IF('Infos voyageurs'!AA394="Cambodge",'Infos voyageurs'!AN394,"")</f>
        <v/>
      </c>
      <c r="Y404" s="69"/>
      <c r="Z404" s="70"/>
      <c r="AA404" s="58">
        <f t="shared" si="14"/>
        <v>0</v>
      </c>
      <c r="AB404" s="70"/>
    </row>
    <row r="405" spans="1:28" ht="16" customHeight="1" x14ac:dyDescent="0.2">
      <c r="A405" s="1" t="str">
        <f>IF('Infos voyageurs'!AA395="Cambodge",'Infos voyageurs'!B395,"")</f>
        <v/>
      </c>
      <c r="B405" s="61">
        <f t="shared" si="13"/>
        <v>0</v>
      </c>
      <c r="C405" s="24" t="str">
        <f>IF(AND('Infos voyageurs'!AA395="Cambodge",'Infos voyageurs'!AC395="janvier"),'Infos voyageurs'!AG395,"")</f>
        <v/>
      </c>
      <c r="D405" s="24" t="str">
        <f>IF(AND('Infos voyageurs'!AA395="Cambodge",'Infos voyageurs'!AC395="février"),'Infos voyageurs'!AG395,"")</f>
        <v/>
      </c>
      <c r="E405" s="24" t="str">
        <f>IF(AND('Infos voyageurs'!AA395="Cambodge",'Infos voyageurs'!AC395="mars"),'Infos voyageurs'!AG395,"")</f>
        <v/>
      </c>
      <c r="F405" s="54" t="str">
        <f>IF(AND('Infos voyageurs'!AA395="Cambodge",'Infos voyageurs'!AC395="avril"),'Infos voyageurs'!AG395,"")</f>
        <v/>
      </c>
      <c r="G405" s="54" t="str">
        <f>IF(AND('Infos voyageurs'!AA395="Cambodge",'Infos voyageurs'!AC395="mai"),'Infos voyageurs'!AG395,"")</f>
        <v/>
      </c>
      <c r="H405" s="54" t="str">
        <f>IF(AND('Infos voyageurs'!AA396="Cambodge",'Infos voyageurs'!AC396="juin"),'Infos voyageurs'!AG396,"")</f>
        <v/>
      </c>
      <c r="I405" s="56" t="str">
        <f>IF(AND('Infos voyageurs'!AA395="Cambodge",'Infos voyageurs'!AC395="juillet"),'Infos voyageurs'!AG395,"")</f>
        <v/>
      </c>
      <c r="J405" s="56" t="str">
        <f>IF(AND('Infos voyageurs'!AA395="Cambodge",'Infos voyageurs'!AC395="août"),'Infos voyageurs'!AG395,"")</f>
        <v/>
      </c>
      <c r="K405" s="56" t="str">
        <f>IF(AND('Infos voyageurs'!AA395="Cambodge",'Infos voyageurs'!AC395="septembre"),'Infos voyageurs'!AG395,"")</f>
        <v/>
      </c>
      <c r="L405" s="58" t="str">
        <f>IF(AND('Infos voyageurs'!AA395="Cambodge",'Infos voyageurs'!AC395="octobre"),'Infos voyageurs'!AG395,"")</f>
        <v/>
      </c>
      <c r="M405" s="58" t="str">
        <f>IF(AND('Infos voyageurs'!AA395="Cambodge",'Infos voyageurs'!AC395="novembre"),'Infos voyageurs'!AG395,"")</f>
        <v/>
      </c>
      <c r="N405" s="58" t="str">
        <f>IF(AND('Infos voyageurs'!AA395="Cambodge",'Infos voyageurs'!AC395="décembre"),'Infos voyageurs'!AG395,"")</f>
        <v/>
      </c>
      <c r="Q405" s="14"/>
      <c r="R405" s="24" t="str">
        <f>IF('Infos voyageurs'!AA395="Cambodge",'Infos voyageurs'!AI395,"")</f>
        <v/>
      </c>
      <c r="S405" s="14"/>
      <c r="T405" s="68"/>
      <c r="U405" s="54" t="str">
        <f>IF('Infos voyageurs'!AE395="Cambodge",'Infos voyageurs'!AL395,"")</f>
        <v/>
      </c>
      <c r="V405" s="68"/>
      <c r="W405" s="69"/>
      <c r="X405" s="56" t="str">
        <f>IF('Infos voyageurs'!AA395="Cambodge",'Infos voyageurs'!AN395,"")</f>
        <v/>
      </c>
      <c r="Y405" s="69"/>
      <c r="Z405" s="70"/>
      <c r="AA405" s="58">
        <f t="shared" si="14"/>
        <v>0</v>
      </c>
      <c r="AB405" s="70"/>
    </row>
    <row r="406" spans="1:28" ht="16" customHeight="1" x14ac:dyDescent="0.2">
      <c r="A406" s="1" t="str">
        <f>IF('Infos voyageurs'!AA396="Cambodge",'Infos voyageurs'!B396,"")</f>
        <v/>
      </c>
      <c r="B406" s="61">
        <f t="shared" si="13"/>
        <v>0</v>
      </c>
      <c r="C406" s="24" t="str">
        <f>IF(AND('Infos voyageurs'!AA396="Cambodge",'Infos voyageurs'!AC396="janvier"),'Infos voyageurs'!AG396,"")</f>
        <v/>
      </c>
      <c r="D406" s="24" t="str">
        <f>IF(AND('Infos voyageurs'!AA396="Cambodge",'Infos voyageurs'!AC396="février"),'Infos voyageurs'!AG396,"")</f>
        <v/>
      </c>
      <c r="E406" s="24" t="str">
        <f>IF(AND('Infos voyageurs'!AA396="Cambodge",'Infos voyageurs'!AC396="mars"),'Infos voyageurs'!AG396,"")</f>
        <v/>
      </c>
      <c r="F406" s="54" t="str">
        <f>IF(AND('Infos voyageurs'!AA396="Cambodge",'Infos voyageurs'!AC396="avril"),'Infos voyageurs'!AG396,"")</f>
        <v/>
      </c>
      <c r="G406" s="54" t="str">
        <f>IF(AND('Infos voyageurs'!AA396="Cambodge",'Infos voyageurs'!AC396="mai"),'Infos voyageurs'!AG396,"")</f>
        <v/>
      </c>
      <c r="H406" s="54" t="str">
        <f>IF(AND('Infos voyageurs'!AA397="Cambodge",'Infos voyageurs'!AC397="juin"),'Infos voyageurs'!AG397,"")</f>
        <v/>
      </c>
      <c r="I406" s="56" t="str">
        <f>IF(AND('Infos voyageurs'!AA396="Cambodge",'Infos voyageurs'!AC396="juillet"),'Infos voyageurs'!AG396,"")</f>
        <v/>
      </c>
      <c r="J406" s="56" t="str">
        <f>IF(AND('Infos voyageurs'!AA396="Cambodge",'Infos voyageurs'!AC396="août"),'Infos voyageurs'!AG396,"")</f>
        <v/>
      </c>
      <c r="K406" s="56" t="str">
        <f>IF(AND('Infos voyageurs'!AA396="Cambodge",'Infos voyageurs'!AC396="septembre"),'Infos voyageurs'!AG396,"")</f>
        <v/>
      </c>
      <c r="L406" s="58" t="str">
        <f>IF(AND('Infos voyageurs'!AA396="Cambodge",'Infos voyageurs'!AC396="octobre"),'Infos voyageurs'!AG396,"")</f>
        <v/>
      </c>
      <c r="M406" s="58" t="str">
        <f>IF(AND('Infos voyageurs'!AA396="Cambodge",'Infos voyageurs'!AC396="novembre"),'Infos voyageurs'!AG396,"")</f>
        <v/>
      </c>
      <c r="N406" s="58" t="str">
        <f>IF(AND('Infos voyageurs'!AA396="Cambodge",'Infos voyageurs'!AC396="décembre"),'Infos voyageurs'!AG396,"")</f>
        <v/>
      </c>
      <c r="R406" s="24" t="str">
        <f>IF('Infos voyageurs'!AA396="Cambodge",'Infos voyageurs'!AI396,"")</f>
        <v/>
      </c>
      <c r="U406" s="54" t="str">
        <f>IF('Infos voyageurs'!AE396="Cambodge",'Infos voyageurs'!AL396,"")</f>
        <v/>
      </c>
      <c r="X406" s="56" t="str">
        <f>IF('Infos voyageurs'!AA396="Cambodge",'Infos voyageurs'!AN396,"")</f>
        <v/>
      </c>
      <c r="AA406" s="58">
        <f t="shared" si="14"/>
        <v>0</v>
      </c>
    </row>
    <row r="407" spans="1:28" ht="16" customHeight="1" x14ac:dyDescent="0.2">
      <c r="A407" s="1" t="str">
        <f>IF('Infos voyageurs'!AA397="Cambodge",'Infos voyageurs'!B397,"")</f>
        <v/>
      </c>
      <c r="B407" s="61">
        <f t="shared" si="13"/>
        <v>0</v>
      </c>
      <c r="C407" s="24" t="str">
        <f>IF(AND('Infos voyageurs'!AA397="Cambodge",'Infos voyageurs'!AC397="janvier"),'Infos voyageurs'!AG397,"")</f>
        <v/>
      </c>
      <c r="D407" s="24" t="str">
        <f>IF(AND('Infos voyageurs'!AA397="Cambodge",'Infos voyageurs'!AC397="février"),'Infos voyageurs'!AG397,"")</f>
        <v/>
      </c>
      <c r="E407" s="24" t="str">
        <f>IF(AND('Infos voyageurs'!AA397="Cambodge",'Infos voyageurs'!AC397="mars"),'Infos voyageurs'!AG397,"")</f>
        <v/>
      </c>
      <c r="F407" s="54" t="str">
        <f>IF(AND('Infos voyageurs'!AA397="Cambodge",'Infos voyageurs'!AC397="avril"),'Infos voyageurs'!AG397,"")</f>
        <v/>
      </c>
      <c r="G407" s="54" t="str">
        <f>IF(AND('Infos voyageurs'!AA397="Cambodge",'Infos voyageurs'!AC397="mai"),'Infos voyageurs'!AG397,"")</f>
        <v/>
      </c>
      <c r="H407" s="54" t="str">
        <f>IF(AND('Infos voyageurs'!AA398="Cambodge",'Infos voyageurs'!AC398="juin"),'Infos voyageurs'!AG398,"")</f>
        <v/>
      </c>
      <c r="I407" s="56" t="str">
        <f>IF(AND('Infos voyageurs'!AA397="Cambodge",'Infos voyageurs'!AC397="juillet"),'Infos voyageurs'!AG397,"")</f>
        <v/>
      </c>
      <c r="J407" s="56" t="str">
        <f>IF(AND('Infos voyageurs'!AA397="Cambodge",'Infos voyageurs'!AC397="août"),'Infos voyageurs'!AG397,"")</f>
        <v/>
      </c>
      <c r="K407" s="56" t="str">
        <f>IF(AND('Infos voyageurs'!AA397="Cambodge",'Infos voyageurs'!AC397="septembre"),'Infos voyageurs'!AG397,"")</f>
        <v/>
      </c>
      <c r="L407" s="58" t="str">
        <f>IF(AND('Infos voyageurs'!AA397="Cambodge",'Infos voyageurs'!AC397="octobre"),'Infos voyageurs'!AG397,"")</f>
        <v/>
      </c>
      <c r="M407" s="58" t="str">
        <f>IF(AND('Infos voyageurs'!AA397="Cambodge",'Infos voyageurs'!AC397="novembre"),'Infos voyageurs'!AG397,"")</f>
        <v/>
      </c>
      <c r="N407" s="58" t="str">
        <f>IF(AND('Infos voyageurs'!AA397="Cambodge",'Infos voyageurs'!AC397="décembre"),'Infos voyageurs'!AG397,"")</f>
        <v/>
      </c>
      <c r="R407" s="24" t="str">
        <f>IF('Infos voyageurs'!AA397="Cambodge",'Infos voyageurs'!AI397,"")</f>
        <v/>
      </c>
      <c r="U407" s="54" t="str">
        <f>IF('Infos voyageurs'!AE397="Cambodge",'Infos voyageurs'!AL397,"")</f>
        <v/>
      </c>
      <c r="X407" s="56" t="str">
        <f>IF('Infos voyageurs'!AA397="Cambodge",'Infos voyageurs'!AN397,"")</f>
        <v/>
      </c>
      <c r="AA407" s="58">
        <f t="shared" si="14"/>
        <v>0</v>
      </c>
    </row>
    <row r="408" spans="1:28" ht="16" customHeight="1" x14ac:dyDescent="0.2">
      <c r="A408" s="1" t="str">
        <f>IF('Infos voyageurs'!AA398="Cambodge",'Infos voyageurs'!B398,"")</f>
        <v/>
      </c>
      <c r="B408" s="61">
        <f t="shared" si="13"/>
        <v>0</v>
      </c>
      <c r="C408" s="24" t="str">
        <f>IF(AND('Infos voyageurs'!AA398="Cambodge",'Infos voyageurs'!AC398="janvier"),'Infos voyageurs'!AG398,"")</f>
        <v/>
      </c>
      <c r="D408" s="24" t="str">
        <f>IF(AND('Infos voyageurs'!AA398="Cambodge",'Infos voyageurs'!AC398="février"),'Infos voyageurs'!AG398,"")</f>
        <v/>
      </c>
      <c r="E408" s="24" t="str">
        <f>IF(AND('Infos voyageurs'!AA398="Cambodge",'Infos voyageurs'!AC398="mars"),'Infos voyageurs'!AG398,"")</f>
        <v/>
      </c>
      <c r="F408" s="54" t="str">
        <f>IF(AND('Infos voyageurs'!AA398="Cambodge",'Infos voyageurs'!AC398="avril"),'Infos voyageurs'!AG398,"")</f>
        <v/>
      </c>
      <c r="G408" s="54" t="str">
        <f>IF(AND('Infos voyageurs'!AA398="Cambodge",'Infos voyageurs'!AC398="mai"),'Infos voyageurs'!AG398,"")</f>
        <v/>
      </c>
      <c r="H408" s="54" t="str">
        <f>IF(AND('Infos voyageurs'!AA399="Cambodge",'Infos voyageurs'!AC399="juin"),'Infos voyageurs'!AG399,"")</f>
        <v/>
      </c>
      <c r="I408" s="56" t="str">
        <f>IF(AND('Infos voyageurs'!AA398="Cambodge",'Infos voyageurs'!AC398="juillet"),'Infos voyageurs'!AG398,"")</f>
        <v/>
      </c>
      <c r="J408" s="56" t="str">
        <f>IF(AND('Infos voyageurs'!AA398="Cambodge",'Infos voyageurs'!AC398="août"),'Infos voyageurs'!AG398,"")</f>
        <v/>
      </c>
      <c r="K408" s="56" t="str">
        <f>IF(AND('Infos voyageurs'!AA398="Cambodge",'Infos voyageurs'!AC398="septembre"),'Infos voyageurs'!AG398,"")</f>
        <v/>
      </c>
      <c r="L408" s="58" t="str">
        <f>IF(AND('Infos voyageurs'!AA398="Cambodge",'Infos voyageurs'!AC398="octobre"),'Infos voyageurs'!AG398,"")</f>
        <v/>
      </c>
      <c r="M408" s="58" t="str">
        <f>IF(AND('Infos voyageurs'!AA398="Cambodge",'Infos voyageurs'!AC398="novembre"),'Infos voyageurs'!AG398,"")</f>
        <v/>
      </c>
      <c r="N408" s="58" t="str">
        <f>IF(AND('Infos voyageurs'!AA398="Cambodge",'Infos voyageurs'!AC398="décembre"),'Infos voyageurs'!AG398,"")</f>
        <v/>
      </c>
      <c r="R408" s="24" t="str">
        <f>IF('Infos voyageurs'!AA398="Cambodge",'Infos voyageurs'!AI398,"")</f>
        <v/>
      </c>
      <c r="U408" s="54" t="str">
        <f>IF('Infos voyageurs'!AE398="Cambodge",'Infos voyageurs'!AL398,"")</f>
        <v/>
      </c>
      <c r="X408" s="56" t="str">
        <f>IF('Infos voyageurs'!AA398="Cambodge",'Infos voyageurs'!AN398,"")</f>
        <v/>
      </c>
      <c r="AA408" s="58">
        <f t="shared" si="14"/>
        <v>0</v>
      </c>
    </row>
    <row r="409" spans="1:28" ht="16" customHeight="1" x14ac:dyDescent="0.2">
      <c r="A409" s="1" t="str">
        <f>IF('Infos voyageurs'!AA399="Cambodge",'Infos voyageurs'!B399,"")</f>
        <v/>
      </c>
      <c r="B409" s="61">
        <f t="shared" si="13"/>
        <v>0</v>
      </c>
      <c r="C409" s="24" t="str">
        <f>IF(AND('Infos voyageurs'!AA399="Cambodge",'Infos voyageurs'!AC399="janvier"),'Infos voyageurs'!AG399,"")</f>
        <v/>
      </c>
      <c r="D409" s="24" t="str">
        <f>IF(AND('Infos voyageurs'!AA399="Cambodge",'Infos voyageurs'!AC399="février"),'Infos voyageurs'!AG399,"")</f>
        <v/>
      </c>
      <c r="E409" s="24" t="str">
        <f>IF(AND('Infos voyageurs'!AA399="Cambodge",'Infos voyageurs'!AC399="mars"),'Infos voyageurs'!AG399,"")</f>
        <v/>
      </c>
      <c r="F409" s="54" t="str">
        <f>IF(AND('Infos voyageurs'!AA399="Cambodge",'Infos voyageurs'!AC399="avril"),'Infos voyageurs'!AG399,"")</f>
        <v/>
      </c>
      <c r="G409" s="54" t="str">
        <f>IF(AND('Infos voyageurs'!AA399="Cambodge",'Infos voyageurs'!AC399="mai"),'Infos voyageurs'!AG399,"")</f>
        <v/>
      </c>
      <c r="H409" s="54" t="str">
        <f>IF(AND('Infos voyageurs'!AA400="Cambodge",'Infos voyageurs'!AC400="juin"),'Infos voyageurs'!AG400,"")</f>
        <v/>
      </c>
      <c r="I409" s="56" t="str">
        <f>IF(AND('Infos voyageurs'!AA399="Cambodge",'Infos voyageurs'!AC399="juillet"),'Infos voyageurs'!AG399,"")</f>
        <v/>
      </c>
      <c r="J409" s="56" t="str">
        <f>IF(AND('Infos voyageurs'!AA399="Cambodge",'Infos voyageurs'!AC399="août"),'Infos voyageurs'!AG399,"")</f>
        <v/>
      </c>
      <c r="K409" s="56" t="str">
        <f>IF(AND('Infos voyageurs'!AA399="Cambodge",'Infos voyageurs'!AC399="septembre"),'Infos voyageurs'!AG399,"")</f>
        <v/>
      </c>
      <c r="L409" s="58" t="str">
        <f>IF(AND('Infos voyageurs'!AA399="Cambodge",'Infos voyageurs'!AC399="octobre"),'Infos voyageurs'!AG399,"")</f>
        <v/>
      </c>
      <c r="M409" s="58" t="str">
        <f>IF(AND('Infos voyageurs'!AA399="Cambodge",'Infos voyageurs'!AC399="novembre"),'Infos voyageurs'!AG399,"")</f>
        <v/>
      </c>
      <c r="N409" s="58" t="str">
        <f>IF(AND('Infos voyageurs'!AA399="Cambodge",'Infos voyageurs'!AC399="décembre"),'Infos voyageurs'!AG399,"")</f>
        <v/>
      </c>
      <c r="R409" s="24" t="str">
        <f>IF('Infos voyageurs'!AA399="Cambodge",'Infos voyageurs'!AI399,"")</f>
        <v/>
      </c>
      <c r="U409" s="54" t="str">
        <f>IF('Infos voyageurs'!AE399="Cambodge",'Infos voyageurs'!AL399,"")</f>
        <v/>
      </c>
      <c r="X409" s="56" t="str">
        <f>IF('Infos voyageurs'!AA399="Cambodge",'Infos voyageurs'!AN399,"")</f>
        <v/>
      </c>
      <c r="AA409" s="58">
        <f t="shared" si="14"/>
        <v>0</v>
      </c>
    </row>
    <row r="410" spans="1:28" ht="16" customHeight="1" x14ac:dyDescent="0.2">
      <c r="A410" s="1" t="str">
        <f>IF('Infos voyageurs'!AA400="Cambodge",'Infos voyageurs'!B400,"")</f>
        <v/>
      </c>
      <c r="B410" s="61">
        <f t="shared" si="13"/>
        <v>0</v>
      </c>
      <c r="C410" s="24" t="str">
        <f>IF(AND('Infos voyageurs'!AA400="Cambodge",'Infos voyageurs'!AC400="janvier"),'Infos voyageurs'!AG400,"")</f>
        <v/>
      </c>
      <c r="D410" s="24" t="str">
        <f>IF(AND('Infos voyageurs'!AA400="Cambodge",'Infos voyageurs'!AC400="février"),'Infos voyageurs'!AG400,"")</f>
        <v/>
      </c>
      <c r="E410" s="24" t="str">
        <f>IF(AND('Infos voyageurs'!AA400="Cambodge",'Infos voyageurs'!AC400="mars"),'Infos voyageurs'!AG400,"")</f>
        <v/>
      </c>
      <c r="F410" s="54" t="str">
        <f>IF(AND('Infos voyageurs'!AA400="Cambodge",'Infos voyageurs'!AC400="avril"),'Infos voyageurs'!AG400,"")</f>
        <v/>
      </c>
      <c r="G410" s="54" t="str">
        <f>IF(AND('Infos voyageurs'!AA400="Cambodge",'Infos voyageurs'!AC400="mai"),'Infos voyageurs'!AG400,"")</f>
        <v/>
      </c>
      <c r="H410" s="54" t="str">
        <f>IF(AND('Infos voyageurs'!AA401="Cambodge",'Infos voyageurs'!AC401="juin"),'Infos voyageurs'!AG401,"")</f>
        <v/>
      </c>
      <c r="I410" s="56" t="str">
        <f>IF(AND('Infos voyageurs'!AA400="Cambodge",'Infos voyageurs'!AC400="juillet"),'Infos voyageurs'!AG400,"")</f>
        <v/>
      </c>
      <c r="J410" s="56" t="str">
        <f>IF(AND('Infos voyageurs'!AA400="Cambodge",'Infos voyageurs'!AC400="août"),'Infos voyageurs'!AG400,"")</f>
        <v/>
      </c>
      <c r="K410" s="56" t="str">
        <f>IF(AND('Infos voyageurs'!AA400="Cambodge",'Infos voyageurs'!AC400="septembre"),'Infos voyageurs'!AG400,"")</f>
        <v/>
      </c>
      <c r="L410" s="58" t="str">
        <f>IF(AND('Infos voyageurs'!AA400="Cambodge",'Infos voyageurs'!AC400="octobre"),'Infos voyageurs'!AG400,"")</f>
        <v/>
      </c>
      <c r="M410" s="58" t="str">
        <f>IF(AND('Infos voyageurs'!AA400="Cambodge",'Infos voyageurs'!AC400="novembre"),'Infos voyageurs'!AG400,"")</f>
        <v/>
      </c>
      <c r="N410" s="58" t="str">
        <f>IF(AND('Infos voyageurs'!AA400="Cambodge",'Infos voyageurs'!AC400="décembre"),'Infos voyageurs'!AG400,"")</f>
        <v/>
      </c>
      <c r="R410" s="24" t="str">
        <f>IF('Infos voyageurs'!AA400="Cambodge",'Infos voyageurs'!AI400,"")</f>
        <v/>
      </c>
      <c r="U410" s="54" t="str">
        <f>IF('Infos voyageurs'!AE400="Cambodge",'Infos voyageurs'!AL400,"")</f>
        <v/>
      </c>
      <c r="X410" s="56" t="str">
        <f>IF('Infos voyageurs'!AA400="Cambodge",'Infos voyageurs'!AN400,"")</f>
        <v/>
      </c>
      <c r="AA410" s="58">
        <f t="shared" si="14"/>
        <v>0</v>
      </c>
    </row>
    <row r="411" spans="1:28" ht="16" customHeight="1" x14ac:dyDescent="0.2">
      <c r="A411" s="1" t="str">
        <f>IF('Infos voyageurs'!AA401="Cambodge",'Infos voyageurs'!B401,"")</f>
        <v/>
      </c>
      <c r="B411" s="61">
        <f t="shared" si="13"/>
        <v>0</v>
      </c>
      <c r="C411" s="24" t="str">
        <f>IF(AND('Infos voyageurs'!AA401="Cambodge",'Infos voyageurs'!AC401="janvier"),'Infos voyageurs'!AG401,"")</f>
        <v/>
      </c>
      <c r="D411" s="24" t="str">
        <f>IF(AND('Infos voyageurs'!AA401="Cambodge",'Infos voyageurs'!AC401="février"),'Infos voyageurs'!AG401,"")</f>
        <v/>
      </c>
      <c r="E411" s="24" t="str">
        <f>IF(AND('Infos voyageurs'!AA401="Cambodge",'Infos voyageurs'!AC401="mars"),'Infos voyageurs'!AG401,"")</f>
        <v/>
      </c>
      <c r="F411" s="54" t="str">
        <f>IF(AND('Infos voyageurs'!AA401="Cambodge",'Infos voyageurs'!AC401="avril"),'Infos voyageurs'!AG401,"")</f>
        <v/>
      </c>
      <c r="G411" s="54" t="str">
        <f>IF(AND('Infos voyageurs'!AA401="Cambodge",'Infos voyageurs'!AC401="mai"),'Infos voyageurs'!AG401,"")</f>
        <v/>
      </c>
      <c r="H411" s="54" t="str">
        <f>IF(AND('Infos voyageurs'!AA402="Cambodge",'Infos voyageurs'!AC402="juin"),'Infos voyageurs'!AG402,"")</f>
        <v/>
      </c>
      <c r="I411" s="56" t="str">
        <f>IF(AND('Infos voyageurs'!AA401="Cambodge",'Infos voyageurs'!AC401="juillet"),'Infos voyageurs'!AG401,"")</f>
        <v/>
      </c>
      <c r="J411" s="56" t="str">
        <f>IF(AND('Infos voyageurs'!AA401="Cambodge",'Infos voyageurs'!AC401="août"),'Infos voyageurs'!AG401,"")</f>
        <v/>
      </c>
      <c r="K411" s="56" t="str">
        <f>IF(AND('Infos voyageurs'!AA401="Cambodge",'Infos voyageurs'!AC401="septembre"),'Infos voyageurs'!AG401,"")</f>
        <v/>
      </c>
      <c r="L411" s="58" t="str">
        <f>IF(AND('Infos voyageurs'!AA401="Cambodge",'Infos voyageurs'!AC401="octobre"),'Infos voyageurs'!AG401,"")</f>
        <v/>
      </c>
      <c r="M411" s="58" t="str">
        <f>IF(AND('Infos voyageurs'!AA401="Cambodge",'Infos voyageurs'!AC401="novembre"),'Infos voyageurs'!AG401,"")</f>
        <v/>
      </c>
      <c r="N411" s="58" t="str">
        <f>IF(AND('Infos voyageurs'!AA401="Cambodge",'Infos voyageurs'!AC401="décembre"),'Infos voyageurs'!AG401,"")</f>
        <v/>
      </c>
      <c r="R411" s="24" t="str">
        <f>IF('Infos voyageurs'!AA401="Cambodge",'Infos voyageurs'!AI401,"")</f>
        <v/>
      </c>
      <c r="U411" s="54" t="str">
        <f>IF('Infos voyageurs'!AE401="Cambodge",'Infos voyageurs'!AL401,"")</f>
        <v/>
      </c>
      <c r="X411" s="56" t="str">
        <f>IF('Infos voyageurs'!AA401="Cambodge",'Infos voyageurs'!AN401,"")</f>
        <v/>
      </c>
      <c r="AA411" s="58">
        <f t="shared" si="14"/>
        <v>0</v>
      </c>
    </row>
    <row r="412" spans="1:28" ht="16" customHeight="1" x14ac:dyDescent="0.2">
      <c r="A412" s="1" t="str">
        <f>IF('Infos voyageurs'!AA402="Cambodge",'Infos voyageurs'!B402,"")</f>
        <v/>
      </c>
      <c r="B412" s="61">
        <f t="shared" si="13"/>
        <v>0</v>
      </c>
      <c r="C412" s="24" t="str">
        <f>IF(AND('Infos voyageurs'!AA402="Cambodge",'Infos voyageurs'!AC402="janvier"),'Infos voyageurs'!AG402,"")</f>
        <v/>
      </c>
      <c r="D412" s="24" t="str">
        <f>IF(AND('Infos voyageurs'!AA402="Cambodge",'Infos voyageurs'!AC402="février"),'Infos voyageurs'!AG402,"")</f>
        <v/>
      </c>
      <c r="E412" s="24" t="str">
        <f>IF(AND('Infos voyageurs'!AA402="Cambodge",'Infos voyageurs'!AC402="mars"),'Infos voyageurs'!AG402,"")</f>
        <v/>
      </c>
      <c r="F412" s="54" t="str">
        <f>IF(AND('Infos voyageurs'!AA402="Cambodge",'Infos voyageurs'!AC402="avril"),'Infos voyageurs'!AG402,"")</f>
        <v/>
      </c>
      <c r="G412" s="54" t="str">
        <f>IF(AND('Infos voyageurs'!AA402="Cambodge",'Infos voyageurs'!AC402="mai"),'Infos voyageurs'!AG402,"")</f>
        <v/>
      </c>
      <c r="H412" s="54" t="str">
        <f>IF(AND('Infos voyageurs'!AA403="Cambodge",'Infos voyageurs'!AC403="juin"),'Infos voyageurs'!AG403,"")</f>
        <v/>
      </c>
      <c r="I412" s="56" t="str">
        <f>IF(AND('Infos voyageurs'!AA402="Cambodge",'Infos voyageurs'!AC402="juillet"),'Infos voyageurs'!AG402,"")</f>
        <v/>
      </c>
      <c r="J412" s="56" t="str">
        <f>IF(AND('Infos voyageurs'!AA402="Cambodge",'Infos voyageurs'!AC402="août"),'Infos voyageurs'!AG402,"")</f>
        <v/>
      </c>
      <c r="K412" s="56" t="str">
        <f>IF(AND('Infos voyageurs'!AA402="Cambodge",'Infos voyageurs'!AC402="septembre"),'Infos voyageurs'!AG402,"")</f>
        <v/>
      </c>
      <c r="L412" s="58" t="str">
        <f>IF(AND('Infos voyageurs'!AA402="Cambodge",'Infos voyageurs'!AC402="octobre"),'Infos voyageurs'!AG402,"")</f>
        <v/>
      </c>
      <c r="M412" s="58" t="str">
        <f>IF(AND('Infos voyageurs'!AA402="Cambodge",'Infos voyageurs'!AC402="novembre"),'Infos voyageurs'!AG402,"")</f>
        <v/>
      </c>
      <c r="N412" s="58" t="str">
        <f>IF(AND('Infos voyageurs'!AA402="Cambodge",'Infos voyageurs'!AC402="décembre"),'Infos voyageurs'!AG402,"")</f>
        <v/>
      </c>
      <c r="R412" s="24" t="str">
        <f>IF('Infos voyageurs'!AA402="Cambodge",'Infos voyageurs'!AI402,"")</f>
        <v/>
      </c>
      <c r="U412" s="54" t="str">
        <f>IF('Infos voyageurs'!AE402="Cambodge",'Infos voyageurs'!AL402,"")</f>
        <v/>
      </c>
      <c r="X412" s="56" t="str">
        <f>IF('Infos voyageurs'!AA402="Cambodge",'Infos voyageurs'!AN402,"")</f>
        <v/>
      </c>
      <c r="AA412" s="58">
        <f t="shared" si="14"/>
        <v>0</v>
      </c>
    </row>
    <row r="413" spans="1:28" ht="16" customHeight="1" x14ac:dyDescent="0.2">
      <c r="A413" s="1" t="str">
        <f>IF('Infos voyageurs'!AA403="Cambodge",'Infos voyageurs'!B403,"")</f>
        <v/>
      </c>
      <c r="B413" s="61">
        <f t="shared" si="13"/>
        <v>0</v>
      </c>
      <c r="C413" s="24" t="str">
        <f>IF(AND('Infos voyageurs'!AA403="Cambodge",'Infos voyageurs'!AC403="janvier"),'Infos voyageurs'!AG403,"")</f>
        <v/>
      </c>
      <c r="D413" s="24" t="str">
        <f>IF(AND('Infos voyageurs'!AA403="Cambodge",'Infos voyageurs'!AC403="février"),'Infos voyageurs'!AG403,"")</f>
        <v/>
      </c>
      <c r="E413" s="24" t="str">
        <f>IF(AND('Infos voyageurs'!AA403="Cambodge",'Infos voyageurs'!AC403="mars"),'Infos voyageurs'!AG403,"")</f>
        <v/>
      </c>
      <c r="F413" s="54" t="str">
        <f>IF(AND('Infos voyageurs'!AA403="Cambodge",'Infos voyageurs'!AC403="avril"),'Infos voyageurs'!AG403,"")</f>
        <v/>
      </c>
      <c r="G413" s="54" t="str">
        <f>IF(AND('Infos voyageurs'!AA403="Cambodge",'Infos voyageurs'!AC403="mai"),'Infos voyageurs'!AG403,"")</f>
        <v/>
      </c>
      <c r="H413" s="54" t="str">
        <f>IF(AND('Infos voyageurs'!AA404="Cambodge",'Infos voyageurs'!AC404="juin"),'Infos voyageurs'!AG404,"")</f>
        <v/>
      </c>
      <c r="I413" s="56" t="str">
        <f>IF(AND('Infos voyageurs'!AA403="Cambodge",'Infos voyageurs'!AC403="juillet"),'Infos voyageurs'!AG403,"")</f>
        <v/>
      </c>
      <c r="J413" s="56" t="str">
        <f>IF(AND('Infos voyageurs'!AA403="Cambodge",'Infos voyageurs'!AC403="août"),'Infos voyageurs'!AG403,"")</f>
        <v/>
      </c>
      <c r="K413" s="56" t="str">
        <f>IF(AND('Infos voyageurs'!AA403="Cambodge",'Infos voyageurs'!AC403="septembre"),'Infos voyageurs'!AG403,"")</f>
        <v/>
      </c>
      <c r="L413" s="58" t="str">
        <f>IF(AND('Infos voyageurs'!AA403="Cambodge",'Infos voyageurs'!AC403="octobre"),'Infos voyageurs'!AG403,"")</f>
        <v/>
      </c>
      <c r="M413" s="58" t="str">
        <f>IF(AND('Infos voyageurs'!AA403="Cambodge",'Infos voyageurs'!AC403="novembre"),'Infos voyageurs'!AG403,"")</f>
        <v/>
      </c>
      <c r="N413" s="58" t="str">
        <f>IF(AND('Infos voyageurs'!AA403="Cambodge",'Infos voyageurs'!AC403="décembre"),'Infos voyageurs'!AG403,"")</f>
        <v/>
      </c>
      <c r="R413" s="24" t="str">
        <f>IF('Infos voyageurs'!AA403="Cambodge",'Infos voyageurs'!AI403,"")</f>
        <v/>
      </c>
      <c r="U413" s="54" t="str">
        <f>IF('Infos voyageurs'!AE403="Cambodge",'Infos voyageurs'!AL403,"")</f>
        <v/>
      </c>
      <c r="X413" s="56" t="str">
        <f>IF('Infos voyageurs'!AA403="Cambodge",'Infos voyageurs'!AN403,"")</f>
        <v/>
      </c>
      <c r="AA413" s="58">
        <f t="shared" si="14"/>
        <v>0</v>
      </c>
    </row>
    <row r="414" spans="1:28" ht="16" customHeight="1" x14ac:dyDescent="0.2">
      <c r="A414" s="1" t="str">
        <f>IF('Infos voyageurs'!AA404="Cambodge",'Infos voyageurs'!B404,"")</f>
        <v/>
      </c>
      <c r="B414" s="61">
        <f t="shared" si="13"/>
        <v>0</v>
      </c>
      <c r="C414" s="24" t="str">
        <f>IF(AND('Infos voyageurs'!AA404="Cambodge",'Infos voyageurs'!AC404="janvier"),'Infos voyageurs'!AG404,"")</f>
        <v/>
      </c>
      <c r="D414" s="24" t="str">
        <f>IF(AND('Infos voyageurs'!AA404="Cambodge",'Infos voyageurs'!AC404="février"),'Infos voyageurs'!AG404,"")</f>
        <v/>
      </c>
      <c r="E414" s="24" t="str">
        <f>IF(AND('Infos voyageurs'!AA404="Cambodge",'Infos voyageurs'!AC404="mars"),'Infos voyageurs'!AG404,"")</f>
        <v/>
      </c>
      <c r="F414" s="54" t="str">
        <f>IF(AND('Infos voyageurs'!AA404="Cambodge",'Infos voyageurs'!AC404="avril"),'Infos voyageurs'!AG404,"")</f>
        <v/>
      </c>
      <c r="G414" s="54" t="str">
        <f>IF(AND('Infos voyageurs'!AA404="Cambodge",'Infos voyageurs'!AC404="mai"),'Infos voyageurs'!AG404,"")</f>
        <v/>
      </c>
      <c r="H414" s="54" t="str">
        <f>IF(AND('Infos voyageurs'!AA405="Cambodge",'Infos voyageurs'!AC405="juin"),'Infos voyageurs'!AG405,"")</f>
        <v/>
      </c>
      <c r="I414" s="56" t="str">
        <f>IF(AND('Infos voyageurs'!AA404="Cambodge",'Infos voyageurs'!AC404="juillet"),'Infos voyageurs'!AG404,"")</f>
        <v/>
      </c>
      <c r="J414" s="56" t="str">
        <f>IF(AND('Infos voyageurs'!AA404="Cambodge",'Infos voyageurs'!AC404="août"),'Infos voyageurs'!AG404,"")</f>
        <v/>
      </c>
      <c r="K414" s="56" t="str">
        <f>IF(AND('Infos voyageurs'!AA404="Cambodge",'Infos voyageurs'!AC404="septembre"),'Infos voyageurs'!AG404,"")</f>
        <v/>
      </c>
      <c r="L414" s="58" t="str">
        <f>IF(AND('Infos voyageurs'!AA404="Cambodge",'Infos voyageurs'!AC404="octobre"),'Infos voyageurs'!AG404,"")</f>
        <v/>
      </c>
      <c r="M414" s="58" t="str">
        <f>IF(AND('Infos voyageurs'!AA404="Cambodge",'Infos voyageurs'!AC404="novembre"),'Infos voyageurs'!AG404,"")</f>
        <v/>
      </c>
      <c r="N414" s="58" t="str">
        <f>IF(AND('Infos voyageurs'!AA404="Cambodge",'Infos voyageurs'!AC404="décembre"),'Infos voyageurs'!AG404,"")</f>
        <v/>
      </c>
      <c r="R414" s="24" t="str">
        <f>IF('Infos voyageurs'!AA404="Cambodge",'Infos voyageurs'!AI404,"")</f>
        <v/>
      </c>
      <c r="U414" s="54" t="str">
        <f>IF('Infos voyageurs'!AE404="Cambodge",'Infos voyageurs'!AL404,"")</f>
        <v/>
      </c>
      <c r="X414" s="56" t="str">
        <f>IF('Infos voyageurs'!AA404="Cambodge",'Infos voyageurs'!AN404,"")</f>
        <v/>
      </c>
      <c r="AA414" s="58">
        <f t="shared" si="14"/>
        <v>0</v>
      </c>
    </row>
    <row r="415" spans="1:28" ht="16" customHeight="1" x14ac:dyDescent="0.2">
      <c r="A415" s="1" t="str">
        <f>IF('Infos voyageurs'!AA405="Cambodge",'Infos voyageurs'!B405,"")</f>
        <v/>
      </c>
      <c r="B415" s="61">
        <f t="shared" si="13"/>
        <v>0</v>
      </c>
      <c r="C415" s="24" t="str">
        <f>IF(AND('Infos voyageurs'!AA405="Cambodge",'Infos voyageurs'!AC405="janvier"),'Infos voyageurs'!AG405,"")</f>
        <v/>
      </c>
      <c r="D415" s="24" t="str">
        <f>IF(AND('Infos voyageurs'!AA405="Cambodge",'Infos voyageurs'!AC405="février"),'Infos voyageurs'!AG405,"")</f>
        <v/>
      </c>
      <c r="E415" s="24" t="str">
        <f>IF(AND('Infos voyageurs'!AA405="Cambodge",'Infos voyageurs'!AC405="mars"),'Infos voyageurs'!AG405,"")</f>
        <v/>
      </c>
      <c r="F415" s="54" t="str">
        <f>IF(AND('Infos voyageurs'!AA405="Cambodge",'Infos voyageurs'!AC405="avril"),'Infos voyageurs'!AG405,"")</f>
        <v/>
      </c>
      <c r="G415" s="54" t="str">
        <f>IF(AND('Infos voyageurs'!AA405="Cambodge",'Infos voyageurs'!AC405="mai"),'Infos voyageurs'!AG405,"")</f>
        <v/>
      </c>
      <c r="H415" s="54" t="str">
        <f>IF(AND('Infos voyageurs'!AA406="Cambodge",'Infos voyageurs'!AC406="juin"),'Infos voyageurs'!AG406,"")</f>
        <v/>
      </c>
      <c r="I415" s="56" t="str">
        <f>IF(AND('Infos voyageurs'!AA405="Cambodge",'Infos voyageurs'!AC405="juillet"),'Infos voyageurs'!AG405,"")</f>
        <v/>
      </c>
      <c r="J415" s="56" t="str">
        <f>IF(AND('Infos voyageurs'!AA405="Cambodge",'Infos voyageurs'!AC405="août"),'Infos voyageurs'!AG405,"")</f>
        <v/>
      </c>
      <c r="K415" s="56" t="str">
        <f>IF(AND('Infos voyageurs'!AA405="Cambodge",'Infos voyageurs'!AC405="septembre"),'Infos voyageurs'!AG405,"")</f>
        <v/>
      </c>
      <c r="L415" s="58" t="str">
        <f>IF(AND('Infos voyageurs'!AA405="Cambodge",'Infos voyageurs'!AC405="octobre"),'Infos voyageurs'!AG405,"")</f>
        <v/>
      </c>
      <c r="M415" s="58" t="str">
        <f>IF(AND('Infos voyageurs'!AA405="Cambodge",'Infos voyageurs'!AC405="novembre"),'Infos voyageurs'!AG405,"")</f>
        <v/>
      </c>
      <c r="N415" s="58" t="str">
        <f>IF(AND('Infos voyageurs'!AA405="Cambodge",'Infos voyageurs'!AC405="décembre"),'Infos voyageurs'!AG405,"")</f>
        <v/>
      </c>
      <c r="R415" s="24" t="str">
        <f>IF('Infos voyageurs'!AA405="Cambodge",'Infos voyageurs'!AI405,"")</f>
        <v/>
      </c>
      <c r="U415" s="54" t="str">
        <f>IF('Infos voyageurs'!AE405="Cambodge",'Infos voyageurs'!AL405,"")</f>
        <v/>
      </c>
      <c r="X415" s="56" t="str">
        <f>IF('Infos voyageurs'!AA405="Cambodge",'Infos voyageurs'!AN405,"")</f>
        <v/>
      </c>
      <c r="AA415" s="58">
        <f t="shared" si="14"/>
        <v>0</v>
      </c>
    </row>
    <row r="416" spans="1:28" ht="16" customHeight="1" x14ac:dyDescent="0.2">
      <c r="A416" s="1" t="str">
        <f>IF('Infos voyageurs'!AA406="Cambodge",'Infos voyageurs'!B406,"")</f>
        <v/>
      </c>
      <c r="B416" s="61">
        <f t="shared" si="13"/>
        <v>0</v>
      </c>
      <c r="C416" s="24" t="str">
        <f>IF(AND('Infos voyageurs'!AA406="Cambodge",'Infos voyageurs'!AC406="janvier"),'Infos voyageurs'!AG406,"")</f>
        <v/>
      </c>
      <c r="D416" s="24" t="str">
        <f>IF(AND('Infos voyageurs'!AA406="Cambodge",'Infos voyageurs'!AC406="février"),'Infos voyageurs'!AG406,"")</f>
        <v/>
      </c>
      <c r="E416" s="24" t="str">
        <f>IF(AND('Infos voyageurs'!AA406="Cambodge",'Infos voyageurs'!AC406="mars"),'Infos voyageurs'!AG406,"")</f>
        <v/>
      </c>
      <c r="F416" s="54" t="str">
        <f>IF(AND('Infos voyageurs'!AA406="Cambodge",'Infos voyageurs'!AC406="avril"),'Infos voyageurs'!AG406,"")</f>
        <v/>
      </c>
      <c r="G416" s="54" t="str">
        <f>IF(AND('Infos voyageurs'!AA406="Cambodge",'Infos voyageurs'!AC406="mai"),'Infos voyageurs'!AG406,"")</f>
        <v/>
      </c>
      <c r="H416" s="54" t="str">
        <f>IF(AND('Infos voyageurs'!AA407="Cambodge",'Infos voyageurs'!AC407="juin"),'Infos voyageurs'!AG407,"")</f>
        <v/>
      </c>
      <c r="I416" s="56" t="str">
        <f>IF(AND('Infos voyageurs'!AA406="Cambodge",'Infos voyageurs'!AC406="juillet"),'Infos voyageurs'!AG406,"")</f>
        <v/>
      </c>
      <c r="J416" s="56" t="str">
        <f>IF(AND('Infos voyageurs'!AA406="Cambodge",'Infos voyageurs'!AC406="août"),'Infos voyageurs'!AG406,"")</f>
        <v/>
      </c>
      <c r="K416" s="56" t="str">
        <f>IF(AND('Infos voyageurs'!AA406="Cambodge",'Infos voyageurs'!AC406="septembre"),'Infos voyageurs'!AG406,"")</f>
        <v/>
      </c>
      <c r="L416" s="58" t="str">
        <f>IF(AND('Infos voyageurs'!AA406="Cambodge",'Infos voyageurs'!AC406="octobre"),'Infos voyageurs'!AG406,"")</f>
        <v/>
      </c>
      <c r="M416" s="58" t="str">
        <f>IF(AND('Infos voyageurs'!AA406="Cambodge",'Infos voyageurs'!AC406="novembre"),'Infos voyageurs'!AG406,"")</f>
        <v/>
      </c>
      <c r="N416" s="58" t="str">
        <f>IF(AND('Infos voyageurs'!AA406="Cambodge",'Infos voyageurs'!AC406="décembre"),'Infos voyageurs'!AG406,"")</f>
        <v/>
      </c>
      <c r="R416" s="24" t="str">
        <f>IF('Infos voyageurs'!AA406="Cambodge",'Infos voyageurs'!AI406,"")</f>
        <v/>
      </c>
      <c r="U416" s="54" t="str">
        <f>IF('Infos voyageurs'!AE406="Cambodge",'Infos voyageurs'!AL406,"")</f>
        <v/>
      </c>
      <c r="X416" s="56" t="str">
        <f>IF('Infos voyageurs'!AA406="Cambodge",'Infos voyageurs'!AN406,"")</f>
        <v/>
      </c>
      <c r="AA416" s="58">
        <f t="shared" si="14"/>
        <v>0</v>
      </c>
    </row>
    <row r="417" spans="1:27" ht="16" customHeight="1" x14ac:dyDescent="0.2">
      <c r="A417" s="1" t="str">
        <f>IF('Infos voyageurs'!AA407="Cambodge",'Infos voyageurs'!B407,"")</f>
        <v/>
      </c>
      <c r="B417" s="61">
        <f t="shared" si="13"/>
        <v>0</v>
      </c>
      <c r="C417" s="24" t="str">
        <f>IF(AND('Infos voyageurs'!AA407="Cambodge",'Infos voyageurs'!AC407="janvier"),'Infos voyageurs'!AG407,"")</f>
        <v/>
      </c>
      <c r="D417" s="24" t="str">
        <f>IF(AND('Infos voyageurs'!AA407="Cambodge",'Infos voyageurs'!AC407="février"),'Infos voyageurs'!AG407,"")</f>
        <v/>
      </c>
      <c r="E417" s="24" t="str">
        <f>IF(AND('Infos voyageurs'!AA407="Cambodge",'Infos voyageurs'!AC407="mars"),'Infos voyageurs'!AG407,"")</f>
        <v/>
      </c>
      <c r="F417" s="54" t="str">
        <f>IF(AND('Infos voyageurs'!AA407="Cambodge",'Infos voyageurs'!AC407="avril"),'Infos voyageurs'!AG407,"")</f>
        <v/>
      </c>
      <c r="G417" s="54" t="str">
        <f>IF(AND('Infos voyageurs'!AA407="Cambodge",'Infos voyageurs'!AC407="mai"),'Infos voyageurs'!AG407,"")</f>
        <v/>
      </c>
      <c r="H417" s="54" t="str">
        <f>IF(AND('Infos voyageurs'!AA408="Cambodge",'Infos voyageurs'!AC408="juin"),'Infos voyageurs'!AG408,"")</f>
        <v/>
      </c>
      <c r="I417" s="56" t="str">
        <f>IF(AND('Infos voyageurs'!AA407="Cambodge",'Infos voyageurs'!AC407="juillet"),'Infos voyageurs'!AG407,"")</f>
        <v/>
      </c>
      <c r="J417" s="56" t="str">
        <f>IF(AND('Infos voyageurs'!AA407="Cambodge",'Infos voyageurs'!AC407="août"),'Infos voyageurs'!AG407,"")</f>
        <v/>
      </c>
      <c r="K417" s="56" t="str">
        <f>IF(AND('Infos voyageurs'!AA407="Cambodge",'Infos voyageurs'!AC407="septembre"),'Infos voyageurs'!AG407,"")</f>
        <v/>
      </c>
      <c r="L417" s="58" t="str">
        <f>IF(AND('Infos voyageurs'!AA407="Cambodge",'Infos voyageurs'!AC407="octobre"),'Infos voyageurs'!AG407,"")</f>
        <v/>
      </c>
      <c r="M417" s="58" t="str">
        <f>IF(AND('Infos voyageurs'!AA407="Cambodge",'Infos voyageurs'!AC407="novembre"),'Infos voyageurs'!AG407,"")</f>
        <v/>
      </c>
      <c r="N417" s="58" t="str">
        <f>IF(AND('Infos voyageurs'!AA407="Cambodge",'Infos voyageurs'!AC407="décembre"),'Infos voyageurs'!AG407,"")</f>
        <v/>
      </c>
      <c r="R417" s="24" t="str">
        <f>IF('Infos voyageurs'!AA407="Cambodge",'Infos voyageurs'!AI407,"")</f>
        <v/>
      </c>
      <c r="U417" s="54" t="str">
        <f>IF('Infos voyageurs'!AE407="Cambodge",'Infos voyageurs'!AL407,"")</f>
        <v/>
      </c>
      <c r="X417" s="56" t="str">
        <f>IF('Infos voyageurs'!AA407="Cambodge",'Infos voyageurs'!AN407,"")</f>
        <v/>
      </c>
      <c r="AA417" s="58">
        <f t="shared" si="14"/>
        <v>0</v>
      </c>
    </row>
    <row r="418" spans="1:27" ht="16" customHeight="1" x14ac:dyDescent="0.2">
      <c r="A418" s="1" t="str">
        <f>IF('Infos voyageurs'!AA408="Cambodge",'Infos voyageurs'!B408,"")</f>
        <v/>
      </c>
      <c r="B418" s="61">
        <f t="shared" si="13"/>
        <v>0</v>
      </c>
      <c r="C418" s="24" t="str">
        <f>IF(AND('Infos voyageurs'!AA408="Cambodge",'Infos voyageurs'!AC408="janvier"),'Infos voyageurs'!AG408,"")</f>
        <v/>
      </c>
      <c r="D418" s="24" t="str">
        <f>IF(AND('Infos voyageurs'!AA408="Cambodge",'Infos voyageurs'!AC408="février"),'Infos voyageurs'!AG408,"")</f>
        <v/>
      </c>
      <c r="E418" s="24" t="str">
        <f>IF(AND('Infos voyageurs'!AA408="Cambodge",'Infos voyageurs'!AC408="mars"),'Infos voyageurs'!AG408,"")</f>
        <v/>
      </c>
      <c r="F418" s="54" t="str">
        <f>IF(AND('Infos voyageurs'!AA408="Cambodge",'Infos voyageurs'!AC408="avril"),'Infos voyageurs'!AG408,"")</f>
        <v/>
      </c>
      <c r="G418" s="54" t="str">
        <f>IF(AND('Infos voyageurs'!AA408="Cambodge",'Infos voyageurs'!AC408="mai"),'Infos voyageurs'!AG408,"")</f>
        <v/>
      </c>
      <c r="H418" s="54" t="str">
        <f>IF(AND('Infos voyageurs'!AA409="Cambodge",'Infos voyageurs'!AC409="juin"),'Infos voyageurs'!AG409,"")</f>
        <v/>
      </c>
      <c r="I418" s="56" t="str">
        <f>IF(AND('Infos voyageurs'!AA408="Cambodge",'Infos voyageurs'!AC408="juillet"),'Infos voyageurs'!AG408,"")</f>
        <v/>
      </c>
      <c r="J418" s="56" t="str">
        <f>IF(AND('Infos voyageurs'!AA408="Cambodge",'Infos voyageurs'!AC408="août"),'Infos voyageurs'!AG408,"")</f>
        <v/>
      </c>
      <c r="K418" s="56" t="str">
        <f>IF(AND('Infos voyageurs'!AA408="Cambodge",'Infos voyageurs'!AC408="septembre"),'Infos voyageurs'!AG408,"")</f>
        <v/>
      </c>
      <c r="L418" s="58" t="str">
        <f>IF(AND('Infos voyageurs'!AA408="Cambodge",'Infos voyageurs'!AC408="octobre"),'Infos voyageurs'!AG408,"")</f>
        <v/>
      </c>
      <c r="M418" s="58" t="str">
        <f>IF(AND('Infos voyageurs'!AA408="Cambodge",'Infos voyageurs'!AC408="novembre"),'Infos voyageurs'!AG408,"")</f>
        <v/>
      </c>
      <c r="N418" s="58" t="str">
        <f>IF(AND('Infos voyageurs'!AA408="Cambodge",'Infos voyageurs'!AC408="décembre"),'Infos voyageurs'!AG408,"")</f>
        <v/>
      </c>
      <c r="R418" s="24" t="str">
        <f>IF('Infos voyageurs'!AA408="Cambodge",'Infos voyageurs'!AI408,"")</f>
        <v/>
      </c>
      <c r="U418" s="54" t="str">
        <f>IF('Infos voyageurs'!AE408="Cambodge",'Infos voyageurs'!AL408,"")</f>
        <v/>
      </c>
      <c r="X418" s="56" t="str">
        <f>IF('Infos voyageurs'!AA408="Cambodge",'Infos voyageurs'!AN408,"")</f>
        <v/>
      </c>
      <c r="AA418" s="58">
        <f t="shared" si="14"/>
        <v>0</v>
      </c>
    </row>
    <row r="419" spans="1:27" ht="16" customHeight="1" x14ac:dyDescent="0.2">
      <c r="A419" s="1" t="str">
        <f>IF('Infos voyageurs'!AA409="Cambodge",'Infos voyageurs'!B409,"")</f>
        <v/>
      </c>
      <c r="B419" s="61">
        <f t="shared" si="13"/>
        <v>0</v>
      </c>
      <c r="C419" s="24" t="str">
        <f>IF(AND('Infos voyageurs'!AA409="Cambodge",'Infos voyageurs'!AC409="janvier"),'Infos voyageurs'!AG409,"")</f>
        <v/>
      </c>
      <c r="D419" s="24" t="str">
        <f>IF(AND('Infos voyageurs'!AA409="Cambodge",'Infos voyageurs'!AC409="février"),'Infos voyageurs'!AG409,"")</f>
        <v/>
      </c>
      <c r="E419" s="24" t="str">
        <f>IF(AND('Infos voyageurs'!AA409="Cambodge",'Infos voyageurs'!AC409="mars"),'Infos voyageurs'!AG409,"")</f>
        <v/>
      </c>
      <c r="F419" s="54" t="str">
        <f>IF(AND('Infos voyageurs'!AA409="Cambodge",'Infos voyageurs'!AC409="avril"),'Infos voyageurs'!AG409,"")</f>
        <v/>
      </c>
      <c r="G419" s="54" t="str">
        <f>IF(AND('Infos voyageurs'!AA409="Cambodge",'Infos voyageurs'!AC409="mai"),'Infos voyageurs'!AG409,"")</f>
        <v/>
      </c>
      <c r="H419" s="54" t="str">
        <f>IF(AND('Infos voyageurs'!AA410="Cambodge",'Infos voyageurs'!AC410="juin"),'Infos voyageurs'!AG410,"")</f>
        <v/>
      </c>
      <c r="I419" s="56" t="str">
        <f>IF(AND('Infos voyageurs'!AA409="Cambodge",'Infos voyageurs'!AC409="juillet"),'Infos voyageurs'!AG409,"")</f>
        <v/>
      </c>
      <c r="J419" s="56" t="str">
        <f>IF(AND('Infos voyageurs'!AA409="Cambodge",'Infos voyageurs'!AC409="août"),'Infos voyageurs'!AG409,"")</f>
        <v/>
      </c>
      <c r="K419" s="56" t="str">
        <f>IF(AND('Infos voyageurs'!AA409="Cambodge",'Infos voyageurs'!AC409="septembre"),'Infos voyageurs'!AG409,"")</f>
        <v/>
      </c>
      <c r="L419" s="58" t="str">
        <f>IF(AND('Infos voyageurs'!AA409="Cambodge",'Infos voyageurs'!AC409="octobre"),'Infos voyageurs'!AG409,"")</f>
        <v/>
      </c>
      <c r="M419" s="58" t="str">
        <f>IF(AND('Infos voyageurs'!AA409="Cambodge",'Infos voyageurs'!AC409="novembre"),'Infos voyageurs'!AG409,"")</f>
        <v/>
      </c>
      <c r="N419" s="58" t="str">
        <f>IF(AND('Infos voyageurs'!AA409="Cambodge",'Infos voyageurs'!AC409="décembre"),'Infos voyageurs'!AG409,"")</f>
        <v/>
      </c>
      <c r="R419" s="24" t="str">
        <f>IF('Infos voyageurs'!AA409="Cambodge",'Infos voyageurs'!AI409,"")</f>
        <v/>
      </c>
      <c r="U419" s="54" t="str">
        <f>IF('Infos voyageurs'!AE409="Cambodge",'Infos voyageurs'!AL409,"")</f>
        <v/>
      </c>
      <c r="X419" s="56" t="str">
        <f>IF('Infos voyageurs'!AA409="Cambodge",'Infos voyageurs'!AN409,"")</f>
        <v/>
      </c>
      <c r="AA419" s="58">
        <f t="shared" si="14"/>
        <v>0</v>
      </c>
    </row>
    <row r="420" spans="1:27" ht="16" customHeight="1" x14ac:dyDescent="0.2">
      <c r="A420" s="1" t="str">
        <f>IF('Infos voyageurs'!AA410="Cambodge",'Infos voyageurs'!B410,"")</f>
        <v/>
      </c>
      <c r="B420" s="61">
        <f t="shared" si="13"/>
        <v>0</v>
      </c>
      <c r="C420" s="24" t="str">
        <f>IF(AND('Infos voyageurs'!AA410="Cambodge",'Infos voyageurs'!AC410="janvier"),'Infos voyageurs'!AG410,"")</f>
        <v/>
      </c>
      <c r="D420" s="24" t="str">
        <f>IF(AND('Infos voyageurs'!AA410="Cambodge",'Infos voyageurs'!AC410="février"),'Infos voyageurs'!AG410,"")</f>
        <v/>
      </c>
      <c r="E420" s="24" t="str">
        <f>IF(AND('Infos voyageurs'!AA410="Cambodge",'Infos voyageurs'!AC410="mars"),'Infos voyageurs'!AG410,"")</f>
        <v/>
      </c>
      <c r="F420" s="54" t="str">
        <f>IF(AND('Infos voyageurs'!AA410="Cambodge",'Infos voyageurs'!AC410="avril"),'Infos voyageurs'!AG410,"")</f>
        <v/>
      </c>
      <c r="G420" s="54" t="str">
        <f>IF(AND('Infos voyageurs'!AA410="Cambodge",'Infos voyageurs'!AC410="mai"),'Infos voyageurs'!AG410,"")</f>
        <v/>
      </c>
      <c r="H420" s="54" t="str">
        <f>IF(AND('Infos voyageurs'!AA411="Cambodge",'Infos voyageurs'!AC411="juin"),'Infos voyageurs'!AG411,"")</f>
        <v/>
      </c>
      <c r="I420" s="56" t="str">
        <f>IF(AND('Infos voyageurs'!AA410="Cambodge",'Infos voyageurs'!AC410="juillet"),'Infos voyageurs'!AG410,"")</f>
        <v/>
      </c>
      <c r="J420" s="56" t="str">
        <f>IF(AND('Infos voyageurs'!AA410="Cambodge",'Infos voyageurs'!AC410="août"),'Infos voyageurs'!AG410,"")</f>
        <v/>
      </c>
      <c r="K420" s="56" t="str">
        <f>IF(AND('Infos voyageurs'!AA410="Cambodge",'Infos voyageurs'!AC410="septembre"),'Infos voyageurs'!AG410,"")</f>
        <v/>
      </c>
      <c r="L420" s="58" t="str">
        <f>IF(AND('Infos voyageurs'!AA410="Cambodge",'Infos voyageurs'!AC410="octobre"),'Infos voyageurs'!AG410,"")</f>
        <v/>
      </c>
      <c r="M420" s="58" t="str">
        <f>IF(AND('Infos voyageurs'!AA410="Cambodge",'Infos voyageurs'!AC410="novembre"),'Infos voyageurs'!AG410,"")</f>
        <v/>
      </c>
      <c r="N420" s="58" t="str">
        <f>IF(AND('Infos voyageurs'!AA410="Cambodge",'Infos voyageurs'!AC410="décembre"),'Infos voyageurs'!AG410,"")</f>
        <v/>
      </c>
      <c r="R420" s="24" t="str">
        <f>IF('Infos voyageurs'!AA410="Cambodge",'Infos voyageurs'!AI410,"")</f>
        <v/>
      </c>
      <c r="U420" s="54" t="str">
        <f>IF('Infos voyageurs'!AE410="Cambodge",'Infos voyageurs'!AL410,"")</f>
        <v/>
      </c>
      <c r="X420" s="56" t="str">
        <f>IF('Infos voyageurs'!AA410="Cambodge",'Infos voyageurs'!AN410,"")</f>
        <v/>
      </c>
      <c r="AA420" s="58">
        <f t="shared" si="14"/>
        <v>0</v>
      </c>
    </row>
    <row r="421" spans="1:27" ht="16" customHeight="1" x14ac:dyDescent="0.2">
      <c r="A421" s="1" t="str">
        <f>IF('Infos voyageurs'!AA411="Cambodge",'Infos voyageurs'!B411,"")</f>
        <v/>
      </c>
      <c r="B421" s="61">
        <f t="shared" si="13"/>
        <v>0</v>
      </c>
      <c r="C421" s="24" t="str">
        <f>IF(AND('Infos voyageurs'!AA411="Cambodge",'Infos voyageurs'!AC411="janvier"),'Infos voyageurs'!AG411,"")</f>
        <v/>
      </c>
      <c r="D421" s="24" t="str">
        <f>IF(AND('Infos voyageurs'!AA411="Cambodge",'Infos voyageurs'!AC411="février"),'Infos voyageurs'!AG411,"")</f>
        <v/>
      </c>
      <c r="E421" s="24" t="str">
        <f>IF(AND('Infos voyageurs'!AA411="Cambodge",'Infos voyageurs'!AC411="mars"),'Infos voyageurs'!AG411,"")</f>
        <v/>
      </c>
      <c r="F421" s="54" t="str">
        <f>IF(AND('Infos voyageurs'!AA411="Cambodge",'Infos voyageurs'!AC411="avril"),'Infos voyageurs'!AG411,"")</f>
        <v/>
      </c>
      <c r="G421" s="54" t="str">
        <f>IF(AND('Infos voyageurs'!AA411="Cambodge",'Infos voyageurs'!AC411="mai"),'Infos voyageurs'!AG411,"")</f>
        <v/>
      </c>
      <c r="H421" s="54" t="str">
        <f>IF(AND('Infos voyageurs'!AA412="Cambodge",'Infos voyageurs'!AC412="juin"),'Infos voyageurs'!AG412,"")</f>
        <v/>
      </c>
      <c r="I421" s="56" t="str">
        <f>IF(AND('Infos voyageurs'!AA411="Cambodge",'Infos voyageurs'!AC411="juillet"),'Infos voyageurs'!AG411,"")</f>
        <v/>
      </c>
      <c r="J421" s="56" t="str">
        <f>IF(AND('Infos voyageurs'!AA411="Cambodge",'Infos voyageurs'!AC411="août"),'Infos voyageurs'!AG411,"")</f>
        <v/>
      </c>
      <c r="K421" s="56" t="str">
        <f>IF(AND('Infos voyageurs'!AA411="Cambodge",'Infos voyageurs'!AC411="septembre"),'Infos voyageurs'!AG411,"")</f>
        <v/>
      </c>
      <c r="L421" s="58" t="str">
        <f>IF(AND('Infos voyageurs'!AA411="Cambodge",'Infos voyageurs'!AC411="octobre"),'Infos voyageurs'!AG411,"")</f>
        <v/>
      </c>
      <c r="M421" s="58" t="str">
        <f>IF(AND('Infos voyageurs'!AA411="Cambodge",'Infos voyageurs'!AC411="novembre"),'Infos voyageurs'!AG411,"")</f>
        <v/>
      </c>
      <c r="N421" s="58" t="str">
        <f>IF(AND('Infos voyageurs'!AA411="Cambodge",'Infos voyageurs'!AC411="décembre"),'Infos voyageurs'!AG411,"")</f>
        <v/>
      </c>
      <c r="R421" s="24" t="str">
        <f>IF('Infos voyageurs'!AA411="Cambodge",'Infos voyageurs'!AI411,"")</f>
        <v/>
      </c>
      <c r="U421" s="54" t="str">
        <f>IF('Infos voyageurs'!AE411="Cambodge",'Infos voyageurs'!AL411,"")</f>
        <v/>
      </c>
      <c r="X421" s="56" t="str">
        <f>IF('Infos voyageurs'!AA411="Cambodge",'Infos voyageurs'!AN411,"")</f>
        <v/>
      </c>
      <c r="AA421" s="58">
        <f t="shared" si="14"/>
        <v>0</v>
      </c>
    </row>
    <row r="422" spans="1:27" ht="16" customHeight="1" x14ac:dyDescent="0.2">
      <c r="A422" s="1" t="str">
        <f>IF('Infos voyageurs'!AA412="Cambodge",'Infos voyageurs'!B412,"")</f>
        <v/>
      </c>
      <c r="B422" s="61">
        <f t="shared" si="13"/>
        <v>0</v>
      </c>
      <c r="C422" s="24" t="str">
        <f>IF(AND('Infos voyageurs'!AA412="Cambodge",'Infos voyageurs'!AC412="janvier"),'Infos voyageurs'!AG412,"")</f>
        <v/>
      </c>
      <c r="D422" s="24" t="str">
        <f>IF(AND('Infos voyageurs'!AA412="Cambodge",'Infos voyageurs'!AC412="février"),'Infos voyageurs'!AG412,"")</f>
        <v/>
      </c>
      <c r="E422" s="24" t="str">
        <f>IF(AND('Infos voyageurs'!AA412="Cambodge",'Infos voyageurs'!AC412="mars"),'Infos voyageurs'!AG412,"")</f>
        <v/>
      </c>
      <c r="F422" s="54" t="str">
        <f>IF(AND('Infos voyageurs'!AA412="Cambodge",'Infos voyageurs'!AC412="avril"),'Infos voyageurs'!AG412,"")</f>
        <v/>
      </c>
      <c r="G422" s="54" t="str">
        <f>IF(AND('Infos voyageurs'!AA412="Cambodge",'Infos voyageurs'!AC412="mai"),'Infos voyageurs'!AG412,"")</f>
        <v/>
      </c>
      <c r="H422" s="54" t="str">
        <f>IF(AND('Infos voyageurs'!AA413="Cambodge",'Infos voyageurs'!AC413="juin"),'Infos voyageurs'!AG413,"")</f>
        <v/>
      </c>
      <c r="I422" s="56" t="str">
        <f>IF(AND('Infos voyageurs'!AA412="Cambodge",'Infos voyageurs'!AC412="juillet"),'Infos voyageurs'!AG412,"")</f>
        <v/>
      </c>
      <c r="J422" s="56" t="str">
        <f>IF(AND('Infos voyageurs'!AA412="Cambodge",'Infos voyageurs'!AC412="août"),'Infos voyageurs'!AG412,"")</f>
        <v/>
      </c>
      <c r="K422" s="56" t="str">
        <f>IF(AND('Infos voyageurs'!AA412="Cambodge",'Infos voyageurs'!AC412="septembre"),'Infos voyageurs'!AG412,"")</f>
        <v/>
      </c>
      <c r="L422" s="58" t="str">
        <f>IF(AND('Infos voyageurs'!AA412="Cambodge",'Infos voyageurs'!AC412="octobre"),'Infos voyageurs'!AG412,"")</f>
        <v/>
      </c>
      <c r="M422" s="58" t="str">
        <f>IF(AND('Infos voyageurs'!AA412="Cambodge",'Infos voyageurs'!AC412="novembre"),'Infos voyageurs'!AG412,"")</f>
        <v/>
      </c>
      <c r="N422" s="58" t="str">
        <f>IF(AND('Infos voyageurs'!AA412="Cambodge",'Infos voyageurs'!AC412="décembre"),'Infos voyageurs'!AG412,"")</f>
        <v/>
      </c>
      <c r="R422" s="24" t="str">
        <f>IF('Infos voyageurs'!AA412="Cambodge",'Infos voyageurs'!AI412,"")</f>
        <v/>
      </c>
      <c r="U422" s="54" t="str">
        <f>IF('Infos voyageurs'!AE412="Cambodge",'Infos voyageurs'!AL412,"")</f>
        <v/>
      </c>
      <c r="X422" s="56" t="str">
        <f>IF('Infos voyageurs'!AA412="Cambodge",'Infos voyageurs'!AN412,"")</f>
        <v/>
      </c>
      <c r="AA422" s="58">
        <f t="shared" si="14"/>
        <v>0</v>
      </c>
    </row>
    <row r="423" spans="1:27" ht="16" customHeight="1" x14ac:dyDescent="0.2">
      <c r="A423" s="1" t="str">
        <f>IF('Infos voyageurs'!AA413="Cambodge",'Infos voyageurs'!B413,"")</f>
        <v/>
      </c>
      <c r="B423" s="61">
        <f t="shared" si="13"/>
        <v>0</v>
      </c>
      <c r="C423" s="24" t="str">
        <f>IF(AND('Infos voyageurs'!AA413="Cambodge",'Infos voyageurs'!AC413="janvier"),'Infos voyageurs'!AG413,"")</f>
        <v/>
      </c>
      <c r="D423" s="24" t="str">
        <f>IF(AND('Infos voyageurs'!AA413="Cambodge",'Infos voyageurs'!AC413="février"),'Infos voyageurs'!AG413,"")</f>
        <v/>
      </c>
      <c r="E423" s="24" t="str">
        <f>IF(AND('Infos voyageurs'!AA413="Cambodge",'Infos voyageurs'!AC413="mars"),'Infos voyageurs'!AG413,"")</f>
        <v/>
      </c>
      <c r="F423" s="54" t="str">
        <f>IF(AND('Infos voyageurs'!AA413="Cambodge",'Infos voyageurs'!AC413="avril"),'Infos voyageurs'!AG413,"")</f>
        <v/>
      </c>
      <c r="G423" s="54" t="str">
        <f>IF(AND('Infos voyageurs'!AA413="Cambodge",'Infos voyageurs'!AC413="mai"),'Infos voyageurs'!AG413,"")</f>
        <v/>
      </c>
      <c r="H423" s="54" t="str">
        <f>IF(AND('Infos voyageurs'!AA414="Cambodge",'Infos voyageurs'!AC414="juin"),'Infos voyageurs'!AG414,"")</f>
        <v/>
      </c>
      <c r="I423" s="56" t="str">
        <f>IF(AND('Infos voyageurs'!AA413="Cambodge",'Infos voyageurs'!AC413="juillet"),'Infos voyageurs'!AG413,"")</f>
        <v/>
      </c>
      <c r="J423" s="56" t="str">
        <f>IF(AND('Infos voyageurs'!AA413="Cambodge",'Infos voyageurs'!AC413="août"),'Infos voyageurs'!AG413,"")</f>
        <v/>
      </c>
      <c r="K423" s="56" t="str">
        <f>IF(AND('Infos voyageurs'!AA413="Cambodge",'Infos voyageurs'!AC413="septembre"),'Infos voyageurs'!AG413,"")</f>
        <v/>
      </c>
      <c r="L423" s="58" t="str">
        <f>IF(AND('Infos voyageurs'!AA413="Cambodge",'Infos voyageurs'!AC413="octobre"),'Infos voyageurs'!AG413,"")</f>
        <v/>
      </c>
      <c r="M423" s="58" t="str">
        <f>IF(AND('Infos voyageurs'!AA413="Cambodge",'Infos voyageurs'!AC413="novembre"),'Infos voyageurs'!AG413,"")</f>
        <v/>
      </c>
      <c r="N423" s="58" t="str">
        <f>IF(AND('Infos voyageurs'!AA413="Cambodge",'Infos voyageurs'!AC413="décembre"),'Infos voyageurs'!AG413,"")</f>
        <v/>
      </c>
      <c r="R423" s="24" t="str">
        <f>IF('Infos voyageurs'!AA413="Cambodge",'Infos voyageurs'!AI413,"")</f>
        <v/>
      </c>
      <c r="U423" s="54" t="str">
        <f>IF('Infos voyageurs'!AE413="Cambodge",'Infos voyageurs'!AL413,"")</f>
        <v/>
      </c>
      <c r="X423" s="56" t="str">
        <f>IF('Infos voyageurs'!AA413="Cambodge",'Infos voyageurs'!AN413,"")</f>
        <v/>
      </c>
      <c r="AA423" s="58">
        <f t="shared" si="14"/>
        <v>0</v>
      </c>
    </row>
    <row r="424" spans="1:27" ht="16" customHeight="1" x14ac:dyDescent="0.2">
      <c r="A424" s="1" t="str">
        <f>IF('Infos voyageurs'!AA414="Cambodge",'Infos voyageurs'!B414,"")</f>
        <v/>
      </c>
      <c r="B424" s="61">
        <f t="shared" si="13"/>
        <v>0</v>
      </c>
      <c r="C424" s="24" t="str">
        <f>IF(AND('Infos voyageurs'!AA414="Cambodge",'Infos voyageurs'!AC414="janvier"),'Infos voyageurs'!AG414,"")</f>
        <v/>
      </c>
      <c r="D424" s="24" t="str">
        <f>IF(AND('Infos voyageurs'!AA414="Cambodge",'Infos voyageurs'!AC414="février"),'Infos voyageurs'!AG414,"")</f>
        <v/>
      </c>
      <c r="E424" s="24" t="str">
        <f>IF(AND('Infos voyageurs'!AA414="Cambodge",'Infos voyageurs'!AC414="mars"),'Infos voyageurs'!AG414,"")</f>
        <v/>
      </c>
      <c r="F424" s="54" t="str">
        <f>IF(AND('Infos voyageurs'!AA414="Cambodge",'Infos voyageurs'!AC414="avril"),'Infos voyageurs'!AG414,"")</f>
        <v/>
      </c>
      <c r="G424" s="54" t="str">
        <f>IF(AND('Infos voyageurs'!AA414="Cambodge",'Infos voyageurs'!AC414="mai"),'Infos voyageurs'!AG414,"")</f>
        <v/>
      </c>
      <c r="H424" s="54" t="str">
        <f>IF(AND('Infos voyageurs'!AA415="Cambodge",'Infos voyageurs'!AC415="juin"),'Infos voyageurs'!AG415,"")</f>
        <v/>
      </c>
      <c r="I424" s="56" t="str">
        <f>IF(AND('Infos voyageurs'!AA414="Cambodge",'Infos voyageurs'!AC414="juillet"),'Infos voyageurs'!AG414,"")</f>
        <v/>
      </c>
      <c r="J424" s="56" t="str">
        <f>IF(AND('Infos voyageurs'!AA414="Cambodge",'Infos voyageurs'!AC414="août"),'Infos voyageurs'!AG414,"")</f>
        <v/>
      </c>
      <c r="K424" s="56" t="str">
        <f>IF(AND('Infos voyageurs'!AA414="Cambodge",'Infos voyageurs'!AC414="septembre"),'Infos voyageurs'!AG414,"")</f>
        <v/>
      </c>
      <c r="L424" s="58" t="str">
        <f>IF(AND('Infos voyageurs'!AA414="Cambodge",'Infos voyageurs'!AC414="octobre"),'Infos voyageurs'!AG414,"")</f>
        <v/>
      </c>
      <c r="M424" s="58" t="str">
        <f>IF(AND('Infos voyageurs'!AA414="Cambodge",'Infos voyageurs'!AC414="novembre"),'Infos voyageurs'!AG414,"")</f>
        <v/>
      </c>
      <c r="N424" s="58" t="str">
        <f>IF(AND('Infos voyageurs'!AA414="Cambodge",'Infos voyageurs'!AC414="décembre"),'Infos voyageurs'!AG414,"")</f>
        <v/>
      </c>
      <c r="R424" s="24" t="str">
        <f>IF('Infos voyageurs'!AA414="Cambodge",'Infos voyageurs'!AI414,"")</f>
        <v/>
      </c>
      <c r="U424" s="54" t="str">
        <f>IF('Infos voyageurs'!AE414="Cambodge",'Infos voyageurs'!AL414,"")</f>
        <v/>
      </c>
      <c r="X424" s="56" t="str">
        <f>IF('Infos voyageurs'!AA414="Cambodge",'Infos voyageurs'!AN414,"")</f>
        <v/>
      </c>
      <c r="AA424" s="58">
        <f t="shared" si="14"/>
        <v>0</v>
      </c>
    </row>
    <row r="425" spans="1:27" ht="16" customHeight="1" x14ac:dyDescent="0.2">
      <c r="A425" s="1" t="str">
        <f>IF('Infos voyageurs'!AA415="Cambodge",'Infos voyageurs'!B415,"")</f>
        <v/>
      </c>
      <c r="B425" s="61">
        <f t="shared" si="13"/>
        <v>0</v>
      </c>
      <c r="C425" s="24" t="str">
        <f>IF(AND('Infos voyageurs'!AA415="Cambodge",'Infos voyageurs'!AC415="janvier"),'Infos voyageurs'!AG415,"")</f>
        <v/>
      </c>
      <c r="D425" s="24" t="str">
        <f>IF(AND('Infos voyageurs'!AA415="Cambodge",'Infos voyageurs'!AC415="février"),'Infos voyageurs'!AG415,"")</f>
        <v/>
      </c>
      <c r="E425" s="24" t="str">
        <f>IF(AND('Infos voyageurs'!AA415="Cambodge",'Infos voyageurs'!AC415="mars"),'Infos voyageurs'!AG415,"")</f>
        <v/>
      </c>
      <c r="F425" s="54" t="str">
        <f>IF(AND('Infos voyageurs'!AA415="Cambodge",'Infos voyageurs'!AC415="avril"),'Infos voyageurs'!AG415,"")</f>
        <v/>
      </c>
      <c r="G425" s="54" t="str">
        <f>IF(AND('Infos voyageurs'!AA415="Cambodge",'Infos voyageurs'!AC415="mai"),'Infos voyageurs'!AG415,"")</f>
        <v/>
      </c>
      <c r="H425" s="54" t="str">
        <f>IF(AND('Infos voyageurs'!AA416="Cambodge",'Infos voyageurs'!AC416="juin"),'Infos voyageurs'!AG416,"")</f>
        <v/>
      </c>
      <c r="I425" s="56" t="str">
        <f>IF(AND('Infos voyageurs'!AA415="Cambodge",'Infos voyageurs'!AC415="juillet"),'Infos voyageurs'!AG415,"")</f>
        <v/>
      </c>
      <c r="J425" s="56" t="str">
        <f>IF(AND('Infos voyageurs'!AA415="Cambodge",'Infos voyageurs'!AC415="août"),'Infos voyageurs'!AG415,"")</f>
        <v/>
      </c>
      <c r="K425" s="56" t="str">
        <f>IF(AND('Infos voyageurs'!AA415="Cambodge",'Infos voyageurs'!AC415="septembre"),'Infos voyageurs'!AG415,"")</f>
        <v/>
      </c>
      <c r="L425" s="58" t="str">
        <f>IF(AND('Infos voyageurs'!AA415="Cambodge",'Infos voyageurs'!AC415="octobre"),'Infos voyageurs'!AG415,"")</f>
        <v/>
      </c>
      <c r="M425" s="58" t="str">
        <f>IF(AND('Infos voyageurs'!AA415="Cambodge",'Infos voyageurs'!AC415="novembre"),'Infos voyageurs'!AG415,"")</f>
        <v/>
      </c>
      <c r="N425" s="58" t="str">
        <f>IF(AND('Infos voyageurs'!AA415="Cambodge",'Infos voyageurs'!AC415="décembre"),'Infos voyageurs'!AG415,"")</f>
        <v/>
      </c>
      <c r="R425" s="24" t="str">
        <f>IF('Infos voyageurs'!AA415="Cambodge",'Infos voyageurs'!AI415,"")</f>
        <v/>
      </c>
      <c r="U425" s="54" t="str">
        <f>IF('Infos voyageurs'!AE415="Cambodge",'Infos voyageurs'!AL415,"")</f>
        <v/>
      </c>
      <c r="X425" s="56" t="str">
        <f>IF('Infos voyageurs'!AA415="Cambodge",'Infos voyageurs'!AN415,"")</f>
        <v/>
      </c>
      <c r="AA425" s="58">
        <f t="shared" si="14"/>
        <v>0</v>
      </c>
    </row>
    <row r="426" spans="1:27" ht="16" customHeight="1" x14ac:dyDescent="0.2">
      <c r="A426" s="1" t="str">
        <f>IF('Infos voyageurs'!AA416="Cambodge",'Infos voyageurs'!B416,"")</f>
        <v/>
      </c>
      <c r="B426" s="61">
        <f t="shared" si="13"/>
        <v>0</v>
      </c>
      <c r="C426" s="24" t="str">
        <f>IF(AND('Infos voyageurs'!AA416="Cambodge",'Infos voyageurs'!AC416="janvier"),'Infos voyageurs'!AG416,"")</f>
        <v/>
      </c>
      <c r="D426" s="24" t="str">
        <f>IF(AND('Infos voyageurs'!AA416="Cambodge",'Infos voyageurs'!AC416="février"),'Infos voyageurs'!AG416,"")</f>
        <v/>
      </c>
      <c r="E426" s="24" t="str">
        <f>IF(AND('Infos voyageurs'!AA416="Cambodge",'Infos voyageurs'!AC416="mars"),'Infos voyageurs'!AG416,"")</f>
        <v/>
      </c>
      <c r="F426" s="54" t="str">
        <f>IF(AND('Infos voyageurs'!AA416="Cambodge",'Infos voyageurs'!AC416="avril"),'Infos voyageurs'!AG416,"")</f>
        <v/>
      </c>
      <c r="G426" s="54" t="str">
        <f>IF(AND('Infos voyageurs'!AA416="Cambodge",'Infos voyageurs'!AC416="mai"),'Infos voyageurs'!AG416,"")</f>
        <v/>
      </c>
      <c r="H426" s="54" t="str">
        <f>IF(AND('Infos voyageurs'!AA417="Cambodge",'Infos voyageurs'!AC417="juin"),'Infos voyageurs'!AG417,"")</f>
        <v/>
      </c>
      <c r="I426" s="56" t="str">
        <f>IF(AND('Infos voyageurs'!AA416="Cambodge",'Infos voyageurs'!AC416="juillet"),'Infos voyageurs'!AG416,"")</f>
        <v/>
      </c>
      <c r="J426" s="56" t="str">
        <f>IF(AND('Infos voyageurs'!AA416="Cambodge",'Infos voyageurs'!AC416="août"),'Infos voyageurs'!AG416,"")</f>
        <v/>
      </c>
      <c r="K426" s="56" t="str">
        <f>IF(AND('Infos voyageurs'!AA416="Cambodge",'Infos voyageurs'!AC416="septembre"),'Infos voyageurs'!AG416,"")</f>
        <v/>
      </c>
      <c r="L426" s="58" t="str">
        <f>IF(AND('Infos voyageurs'!AA416="Cambodge",'Infos voyageurs'!AC416="octobre"),'Infos voyageurs'!AG416,"")</f>
        <v/>
      </c>
      <c r="M426" s="58" t="str">
        <f>IF(AND('Infos voyageurs'!AA416="Cambodge",'Infos voyageurs'!AC416="novembre"),'Infos voyageurs'!AG416,"")</f>
        <v/>
      </c>
      <c r="N426" s="58" t="str">
        <f>IF(AND('Infos voyageurs'!AA416="Cambodge",'Infos voyageurs'!AC416="décembre"),'Infos voyageurs'!AG416,"")</f>
        <v/>
      </c>
      <c r="R426" s="24" t="str">
        <f>IF('Infos voyageurs'!AA416="Cambodge",'Infos voyageurs'!AI416,"")</f>
        <v/>
      </c>
      <c r="U426" s="54" t="str">
        <f>IF('Infos voyageurs'!AE416="Cambodge",'Infos voyageurs'!AL416,"")</f>
        <v/>
      </c>
      <c r="X426" s="56" t="str">
        <f>IF('Infos voyageurs'!AA416="Cambodge",'Infos voyageurs'!AN416,"")</f>
        <v/>
      </c>
      <c r="AA426" s="58">
        <f t="shared" si="14"/>
        <v>0</v>
      </c>
    </row>
    <row r="427" spans="1:27" ht="16" customHeight="1" x14ac:dyDescent="0.2">
      <c r="A427" s="1" t="str">
        <f>IF('Infos voyageurs'!AA417="Cambodge",'Infos voyageurs'!B417,"")</f>
        <v/>
      </c>
      <c r="B427" s="61">
        <f t="shared" si="13"/>
        <v>0</v>
      </c>
      <c r="C427" s="24" t="str">
        <f>IF(AND('Infos voyageurs'!AA417="Cambodge",'Infos voyageurs'!AC417="janvier"),'Infos voyageurs'!AG417,"")</f>
        <v/>
      </c>
      <c r="D427" s="24" t="str">
        <f>IF(AND('Infos voyageurs'!AA417="Cambodge",'Infos voyageurs'!AC417="février"),'Infos voyageurs'!AG417,"")</f>
        <v/>
      </c>
      <c r="E427" s="24" t="str">
        <f>IF(AND('Infos voyageurs'!AA417="Cambodge",'Infos voyageurs'!AC417="mars"),'Infos voyageurs'!AG417,"")</f>
        <v/>
      </c>
      <c r="F427" s="54" t="str">
        <f>IF(AND('Infos voyageurs'!AA417="Cambodge",'Infos voyageurs'!AC417="avril"),'Infos voyageurs'!AG417,"")</f>
        <v/>
      </c>
      <c r="G427" s="54" t="str">
        <f>IF(AND('Infos voyageurs'!AA417="Cambodge",'Infos voyageurs'!AC417="mai"),'Infos voyageurs'!AG417,"")</f>
        <v/>
      </c>
      <c r="H427" s="54" t="str">
        <f>IF(AND('Infos voyageurs'!AA418="Cambodge",'Infos voyageurs'!AC418="juin"),'Infos voyageurs'!AG418,"")</f>
        <v/>
      </c>
      <c r="I427" s="56" t="str">
        <f>IF(AND('Infos voyageurs'!AA417="Cambodge",'Infos voyageurs'!AC417="juillet"),'Infos voyageurs'!AG417,"")</f>
        <v/>
      </c>
      <c r="J427" s="56" t="str">
        <f>IF(AND('Infos voyageurs'!AA417="Cambodge",'Infos voyageurs'!AC417="août"),'Infos voyageurs'!AG417,"")</f>
        <v/>
      </c>
      <c r="K427" s="56" t="str">
        <f>IF(AND('Infos voyageurs'!AA417="Cambodge",'Infos voyageurs'!AC417="septembre"),'Infos voyageurs'!AG417,"")</f>
        <v/>
      </c>
      <c r="L427" s="58" t="str">
        <f>IF(AND('Infos voyageurs'!AA417="Cambodge",'Infos voyageurs'!AC417="octobre"),'Infos voyageurs'!AG417,"")</f>
        <v/>
      </c>
      <c r="M427" s="58" t="str">
        <f>IF(AND('Infos voyageurs'!AA417="Cambodge",'Infos voyageurs'!AC417="novembre"),'Infos voyageurs'!AG417,"")</f>
        <v/>
      </c>
      <c r="N427" s="58" t="str">
        <f>IF(AND('Infos voyageurs'!AA417="Cambodge",'Infos voyageurs'!AC417="décembre"),'Infos voyageurs'!AG417,"")</f>
        <v/>
      </c>
      <c r="R427" s="24" t="str">
        <f>IF('Infos voyageurs'!AA417="Cambodge",'Infos voyageurs'!AI417,"")</f>
        <v/>
      </c>
      <c r="U427" s="54" t="str">
        <f>IF('Infos voyageurs'!AE417="Cambodge",'Infos voyageurs'!AL417,"")</f>
        <v/>
      </c>
      <c r="X427" s="56" t="str">
        <f>IF('Infos voyageurs'!AA417="Cambodge",'Infos voyageurs'!AN417,"")</f>
        <v/>
      </c>
      <c r="AA427" s="58">
        <f t="shared" si="14"/>
        <v>0</v>
      </c>
    </row>
    <row r="428" spans="1:27" ht="16" customHeight="1" x14ac:dyDescent="0.2">
      <c r="A428" s="1" t="str">
        <f>IF('Infos voyageurs'!AA418="Cambodge",'Infos voyageurs'!B418,"")</f>
        <v/>
      </c>
      <c r="B428" s="61">
        <f t="shared" si="13"/>
        <v>0</v>
      </c>
      <c r="C428" s="24" t="str">
        <f>IF(AND('Infos voyageurs'!AA418="Cambodge",'Infos voyageurs'!AC418="janvier"),'Infos voyageurs'!AG418,"")</f>
        <v/>
      </c>
      <c r="D428" s="24" t="str">
        <f>IF(AND('Infos voyageurs'!AA418="Cambodge",'Infos voyageurs'!AC418="février"),'Infos voyageurs'!AG418,"")</f>
        <v/>
      </c>
      <c r="E428" s="24" t="str">
        <f>IF(AND('Infos voyageurs'!AA418="Cambodge",'Infos voyageurs'!AC418="mars"),'Infos voyageurs'!AG418,"")</f>
        <v/>
      </c>
      <c r="F428" s="54" t="str">
        <f>IF(AND('Infos voyageurs'!AA418="Cambodge",'Infos voyageurs'!AC418="avril"),'Infos voyageurs'!AG418,"")</f>
        <v/>
      </c>
      <c r="G428" s="54" t="str">
        <f>IF(AND('Infos voyageurs'!AA418="Cambodge",'Infos voyageurs'!AC418="mai"),'Infos voyageurs'!AG418,"")</f>
        <v/>
      </c>
      <c r="H428" s="54" t="str">
        <f>IF(AND('Infos voyageurs'!AA419="Cambodge",'Infos voyageurs'!AC419="juin"),'Infos voyageurs'!AG419,"")</f>
        <v/>
      </c>
      <c r="I428" s="56" t="str">
        <f>IF(AND('Infos voyageurs'!AA418="Cambodge",'Infos voyageurs'!AC418="juillet"),'Infos voyageurs'!AG418,"")</f>
        <v/>
      </c>
      <c r="J428" s="56" t="str">
        <f>IF(AND('Infos voyageurs'!AA418="Cambodge",'Infos voyageurs'!AC418="août"),'Infos voyageurs'!AG418,"")</f>
        <v/>
      </c>
      <c r="K428" s="56" t="str">
        <f>IF(AND('Infos voyageurs'!AA418="Cambodge",'Infos voyageurs'!AC418="septembre"),'Infos voyageurs'!AG418,"")</f>
        <v/>
      </c>
      <c r="L428" s="58" t="str">
        <f>IF(AND('Infos voyageurs'!AA418="Cambodge",'Infos voyageurs'!AC418="octobre"),'Infos voyageurs'!AG418,"")</f>
        <v/>
      </c>
      <c r="M428" s="58" t="str">
        <f>IF(AND('Infos voyageurs'!AA418="Cambodge",'Infos voyageurs'!AC418="novembre"),'Infos voyageurs'!AG418,"")</f>
        <v/>
      </c>
      <c r="N428" s="58" t="str">
        <f>IF(AND('Infos voyageurs'!AA418="Cambodge",'Infos voyageurs'!AC418="décembre"),'Infos voyageurs'!AG418,"")</f>
        <v/>
      </c>
      <c r="R428" s="24" t="str">
        <f>IF('Infos voyageurs'!AA418="Cambodge",'Infos voyageurs'!AI418,"")</f>
        <v/>
      </c>
      <c r="U428" s="54" t="str">
        <f>IF('Infos voyageurs'!AE418="Cambodge",'Infos voyageurs'!AL418,"")</f>
        <v/>
      </c>
      <c r="X428" s="56" t="str">
        <f>IF('Infos voyageurs'!AA418="Cambodge",'Infos voyageurs'!AN418,"")</f>
        <v/>
      </c>
      <c r="AA428" s="58">
        <f t="shared" si="14"/>
        <v>0</v>
      </c>
    </row>
    <row r="429" spans="1:27" ht="16" customHeight="1" x14ac:dyDescent="0.2">
      <c r="A429" s="1" t="str">
        <f>IF('Infos voyageurs'!AA419="Cambodge",'Infos voyageurs'!B419,"")</f>
        <v/>
      </c>
      <c r="B429" s="61">
        <f t="shared" si="13"/>
        <v>0</v>
      </c>
      <c r="C429" s="24" t="str">
        <f>IF(AND('Infos voyageurs'!AA419="Cambodge",'Infos voyageurs'!AC419="janvier"),'Infos voyageurs'!AG419,"")</f>
        <v/>
      </c>
      <c r="D429" s="24" t="str">
        <f>IF(AND('Infos voyageurs'!AA419="Cambodge",'Infos voyageurs'!AC419="février"),'Infos voyageurs'!AG419,"")</f>
        <v/>
      </c>
      <c r="E429" s="24" t="str">
        <f>IF(AND('Infos voyageurs'!AA419="Cambodge",'Infos voyageurs'!AC419="mars"),'Infos voyageurs'!AG419,"")</f>
        <v/>
      </c>
      <c r="F429" s="54" t="str">
        <f>IF(AND('Infos voyageurs'!AA419="Cambodge",'Infos voyageurs'!AC419="avril"),'Infos voyageurs'!AG419,"")</f>
        <v/>
      </c>
      <c r="G429" s="54" t="str">
        <f>IF(AND('Infos voyageurs'!AA419="Cambodge",'Infos voyageurs'!AC419="mai"),'Infos voyageurs'!AG419,"")</f>
        <v/>
      </c>
      <c r="H429" s="54" t="str">
        <f>IF(AND('Infos voyageurs'!AA420="Cambodge",'Infos voyageurs'!AC420="juin"),'Infos voyageurs'!AG420,"")</f>
        <v/>
      </c>
      <c r="I429" s="56" t="str">
        <f>IF(AND('Infos voyageurs'!AA419="Cambodge",'Infos voyageurs'!AC419="juillet"),'Infos voyageurs'!AG419,"")</f>
        <v/>
      </c>
      <c r="J429" s="56" t="str">
        <f>IF(AND('Infos voyageurs'!AA419="Cambodge",'Infos voyageurs'!AC419="août"),'Infos voyageurs'!AG419,"")</f>
        <v/>
      </c>
      <c r="K429" s="56" t="str">
        <f>IF(AND('Infos voyageurs'!AA419="Cambodge",'Infos voyageurs'!AC419="septembre"),'Infos voyageurs'!AG419,"")</f>
        <v/>
      </c>
      <c r="L429" s="58" t="str">
        <f>IF(AND('Infos voyageurs'!AA419="Cambodge",'Infos voyageurs'!AC419="octobre"),'Infos voyageurs'!AG419,"")</f>
        <v/>
      </c>
      <c r="M429" s="58" t="str">
        <f>IF(AND('Infos voyageurs'!AA419="Cambodge",'Infos voyageurs'!AC419="novembre"),'Infos voyageurs'!AG419,"")</f>
        <v/>
      </c>
      <c r="N429" s="58" t="str">
        <f>IF(AND('Infos voyageurs'!AA419="Cambodge",'Infos voyageurs'!AC419="décembre"),'Infos voyageurs'!AG419,"")</f>
        <v/>
      </c>
      <c r="R429" s="24" t="str">
        <f>IF('Infos voyageurs'!AA419="Cambodge",'Infos voyageurs'!AI419,"")</f>
        <v/>
      </c>
      <c r="U429" s="54" t="str">
        <f>IF('Infos voyageurs'!AE419="Cambodge",'Infos voyageurs'!AL419,"")</f>
        <v/>
      </c>
      <c r="X429" s="56" t="str">
        <f>IF('Infos voyageurs'!AA419="Cambodge",'Infos voyageurs'!AN419,"")</f>
        <v/>
      </c>
      <c r="AA429" s="58">
        <f t="shared" si="14"/>
        <v>0</v>
      </c>
    </row>
    <row r="430" spans="1:27" ht="16" customHeight="1" x14ac:dyDescent="0.2">
      <c r="A430" s="1" t="str">
        <f>IF('Infos voyageurs'!AA420="Cambodge",'Infos voyageurs'!B420,"")</f>
        <v/>
      </c>
      <c r="B430" s="61">
        <f t="shared" si="13"/>
        <v>0</v>
      </c>
      <c r="C430" s="24" t="str">
        <f>IF(AND('Infos voyageurs'!AA420="Cambodge",'Infos voyageurs'!AC420="janvier"),'Infos voyageurs'!AG420,"")</f>
        <v/>
      </c>
      <c r="D430" s="24" t="str">
        <f>IF(AND('Infos voyageurs'!AA420="Cambodge",'Infos voyageurs'!AC420="février"),'Infos voyageurs'!AG420,"")</f>
        <v/>
      </c>
      <c r="E430" s="24" t="str">
        <f>IF(AND('Infos voyageurs'!AA420="Cambodge",'Infos voyageurs'!AC420="mars"),'Infos voyageurs'!AG420,"")</f>
        <v/>
      </c>
      <c r="F430" s="54" t="str">
        <f>IF(AND('Infos voyageurs'!AA420="Cambodge",'Infos voyageurs'!AC420="avril"),'Infos voyageurs'!AG420,"")</f>
        <v/>
      </c>
      <c r="G430" s="54" t="str">
        <f>IF(AND('Infos voyageurs'!AA420="Cambodge",'Infos voyageurs'!AC420="mai"),'Infos voyageurs'!AG420,"")</f>
        <v/>
      </c>
      <c r="H430" s="54" t="str">
        <f>IF(AND('Infos voyageurs'!AA421="Cambodge",'Infos voyageurs'!AC421="juin"),'Infos voyageurs'!AG421,"")</f>
        <v/>
      </c>
      <c r="I430" s="56" t="str">
        <f>IF(AND('Infos voyageurs'!AA420="Cambodge",'Infos voyageurs'!AC420="juillet"),'Infos voyageurs'!AG420,"")</f>
        <v/>
      </c>
      <c r="J430" s="56" t="str">
        <f>IF(AND('Infos voyageurs'!AA420="Cambodge",'Infos voyageurs'!AC420="août"),'Infos voyageurs'!AG420,"")</f>
        <v/>
      </c>
      <c r="K430" s="56" t="str">
        <f>IF(AND('Infos voyageurs'!AA420="Cambodge",'Infos voyageurs'!AC420="septembre"),'Infos voyageurs'!AG420,"")</f>
        <v/>
      </c>
      <c r="L430" s="58" t="str">
        <f>IF(AND('Infos voyageurs'!AA420="Cambodge",'Infos voyageurs'!AC420="octobre"),'Infos voyageurs'!AG420,"")</f>
        <v/>
      </c>
      <c r="M430" s="58" t="str">
        <f>IF(AND('Infos voyageurs'!AA420="Cambodge",'Infos voyageurs'!AC420="novembre"),'Infos voyageurs'!AG420,"")</f>
        <v/>
      </c>
      <c r="N430" s="58" t="str">
        <f>IF(AND('Infos voyageurs'!AA420="Cambodge",'Infos voyageurs'!AC420="décembre"),'Infos voyageurs'!AG420,"")</f>
        <v/>
      </c>
      <c r="R430" s="24" t="str">
        <f>IF('Infos voyageurs'!AA420="Cambodge",'Infos voyageurs'!AI420,"")</f>
        <v/>
      </c>
      <c r="U430" s="54" t="str">
        <f>IF('Infos voyageurs'!AE420="Cambodge",'Infos voyageurs'!AL420,"")</f>
        <v/>
      </c>
      <c r="X430" s="56" t="str">
        <f>IF('Infos voyageurs'!AA420="Cambodge",'Infos voyageurs'!AN420,"")</f>
        <v/>
      </c>
      <c r="AA430" s="58">
        <f t="shared" si="14"/>
        <v>0</v>
      </c>
    </row>
    <row r="431" spans="1:27" ht="16" customHeight="1" x14ac:dyDescent="0.2">
      <c r="A431" s="1" t="str">
        <f>IF('Infos voyageurs'!AA421="Cambodge",'Infos voyageurs'!B421,"")</f>
        <v/>
      </c>
      <c r="B431" s="61">
        <f t="shared" si="13"/>
        <v>0</v>
      </c>
      <c r="C431" s="24" t="str">
        <f>IF(AND('Infos voyageurs'!AA421="Cambodge",'Infos voyageurs'!AC421="janvier"),'Infos voyageurs'!AG421,"")</f>
        <v/>
      </c>
      <c r="D431" s="24" t="str">
        <f>IF(AND('Infos voyageurs'!AA421="Cambodge",'Infos voyageurs'!AC421="février"),'Infos voyageurs'!AG421,"")</f>
        <v/>
      </c>
      <c r="E431" s="24" t="str">
        <f>IF(AND('Infos voyageurs'!AA421="Cambodge",'Infos voyageurs'!AC421="mars"),'Infos voyageurs'!AG421,"")</f>
        <v/>
      </c>
      <c r="F431" s="54" t="str">
        <f>IF(AND('Infos voyageurs'!AA421="Cambodge",'Infos voyageurs'!AC421="avril"),'Infos voyageurs'!AG421,"")</f>
        <v/>
      </c>
      <c r="G431" s="54" t="str">
        <f>IF(AND('Infos voyageurs'!AA421="Cambodge",'Infos voyageurs'!AC421="mai"),'Infos voyageurs'!AG421,"")</f>
        <v/>
      </c>
      <c r="H431" s="54" t="str">
        <f>IF(AND('Infos voyageurs'!AA422="Cambodge",'Infos voyageurs'!AC422="juin"),'Infos voyageurs'!AG422,"")</f>
        <v/>
      </c>
      <c r="I431" s="56" t="str">
        <f>IF(AND('Infos voyageurs'!AA421="Cambodge",'Infos voyageurs'!AC421="juillet"),'Infos voyageurs'!AG421,"")</f>
        <v/>
      </c>
      <c r="J431" s="56" t="str">
        <f>IF(AND('Infos voyageurs'!AA421="Cambodge",'Infos voyageurs'!AC421="août"),'Infos voyageurs'!AG421,"")</f>
        <v/>
      </c>
      <c r="K431" s="56" t="str">
        <f>IF(AND('Infos voyageurs'!AA421="Cambodge",'Infos voyageurs'!AC421="septembre"),'Infos voyageurs'!AG421,"")</f>
        <v/>
      </c>
      <c r="L431" s="58" t="str">
        <f>IF(AND('Infos voyageurs'!AA421="Cambodge",'Infos voyageurs'!AC421="octobre"),'Infos voyageurs'!AG421,"")</f>
        <v/>
      </c>
      <c r="M431" s="58" t="str">
        <f>IF(AND('Infos voyageurs'!AA421="Cambodge",'Infos voyageurs'!AC421="novembre"),'Infos voyageurs'!AG421,"")</f>
        <v/>
      </c>
      <c r="N431" s="58" t="str">
        <f>IF(AND('Infos voyageurs'!AA421="Cambodge",'Infos voyageurs'!AC421="décembre"),'Infos voyageurs'!AG421,"")</f>
        <v/>
      </c>
      <c r="R431" s="24" t="str">
        <f>IF('Infos voyageurs'!AA421="Cambodge",'Infos voyageurs'!AI421,"")</f>
        <v/>
      </c>
      <c r="U431" s="54" t="str">
        <f>IF('Infos voyageurs'!AE421="Cambodge",'Infos voyageurs'!AL421,"")</f>
        <v/>
      </c>
      <c r="X431" s="56" t="str">
        <f>IF('Infos voyageurs'!AA421="Cambodge",'Infos voyageurs'!AN421,"")</f>
        <v/>
      </c>
      <c r="AA431" s="58">
        <f t="shared" si="14"/>
        <v>0</v>
      </c>
    </row>
    <row r="432" spans="1:27" ht="16" customHeight="1" x14ac:dyDescent="0.2">
      <c r="A432" s="1" t="str">
        <f>IF('Infos voyageurs'!AA422="Cambodge",'Infos voyageurs'!B422,"")</f>
        <v/>
      </c>
      <c r="B432" s="61">
        <f t="shared" si="13"/>
        <v>0</v>
      </c>
      <c r="C432" s="24" t="str">
        <f>IF(AND('Infos voyageurs'!AA422="Cambodge",'Infos voyageurs'!AC422="janvier"),'Infos voyageurs'!AG422,"")</f>
        <v/>
      </c>
      <c r="D432" s="24" t="str">
        <f>IF(AND('Infos voyageurs'!AA422="Cambodge",'Infos voyageurs'!AC422="février"),'Infos voyageurs'!AG422,"")</f>
        <v/>
      </c>
      <c r="E432" s="24" t="str">
        <f>IF(AND('Infos voyageurs'!AA422="Cambodge",'Infos voyageurs'!AC422="mars"),'Infos voyageurs'!AG422,"")</f>
        <v/>
      </c>
      <c r="F432" s="54" t="str">
        <f>IF(AND('Infos voyageurs'!AA422="Cambodge",'Infos voyageurs'!AC422="avril"),'Infos voyageurs'!AG422,"")</f>
        <v/>
      </c>
      <c r="G432" s="54" t="str">
        <f>IF(AND('Infos voyageurs'!AA422="Cambodge",'Infos voyageurs'!AC422="mai"),'Infos voyageurs'!AG422,"")</f>
        <v/>
      </c>
      <c r="H432" s="54" t="str">
        <f>IF(AND('Infos voyageurs'!AA423="Cambodge",'Infos voyageurs'!AC423="juin"),'Infos voyageurs'!AG423,"")</f>
        <v/>
      </c>
      <c r="I432" s="56" t="str">
        <f>IF(AND('Infos voyageurs'!AA422="Cambodge",'Infos voyageurs'!AC422="juillet"),'Infos voyageurs'!AG422,"")</f>
        <v/>
      </c>
      <c r="J432" s="56" t="str">
        <f>IF(AND('Infos voyageurs'!AA422="Cambodge",'Infos voyageurs'!AC422="août"),'Infos voyageurs'!AG422,"")</f>
        <v/>
      </c>
      <c r="K432" s="56" t="str">
        <f>IF(AND('Infos voyageurs'!AA422="Cambodge",'Infos voyageurs'!AC422="septembre"),'Infos voyageurs'!AG422,"")</f>
        <v/>
      </c>
      <c r="L432" s="58" t="str">
        <f>IF(AND('Infos voyageurs'!AA422="Cambodge",'Infos voyageurs'!AC422="octobre"),'Infos voyageurs'!AG422,"")</f>
        <v/>
      </c>
      <c r="M432" s="58" t="str">
        <f>IF(AND('Infos voyageurs'!AA422="Cambodge",'Infos voyageurs'!AC422="novembre"),'Infos voyageurs'!AG422,"")</f>
        <v/>
      </c>
      <c r="N432" s="58" t="str">
        <f>IF(AND('Infos voyageurs'!AA422="Cambodge",'Infos voyageurs'!AC422="décembre"),'Infos voyageurs'!AG422,"")</f>
        <v/>
      </c>
      <c r="R432" s="24" t="str">
        <f>IF('Infos voyageurs'!AA422="Cambodge",'Infos voyageurs'!AI422,"")</f>
        <v/>
      </c>
      <c r="U432" s="54" t="str">
        <f>IF('Infos voyageurs'!AE422="Cambodge",'Infos voyageurs'!AL422,"")</f>
        <v/>
      </c>
      <c r="X432" s="56" t="str">
        <f>IF('Infos voyageurs'!AA422="Cambodge",'Infos voyageurs'!AN422,"")</f>
        <v/>
      </c>
      <c r="AA432" s="58">
        <f t="shared" si="14"/>
        <v>0</v>
      </c>
    </row>
    <row r="433" spans="1:27" ht="16" customHeight="1" x14ac:dyDescent="0.2">
      <c r="A433" s="1" t="str">
        <f>IF('Infos voyageurs'!AA423="Cambodge",'Infos voyageurs'!B423,"")</f>
        <v/>
      </c>
      <c r="B433" s="61">
        <f t="shared" si="13"/>
        <v>0</v>
      </c>
      <c r="C433" s="24" t="str">
        <f>IF(AND('Infos voyageurs'!AA423="Cambodge",'Infos voyageurs'!AC423="janvier"),'Infos voyageurs'!AG423,"")</f>
        <v/>
      </c>
      <c r="D433" s="24" t="str">
        <f>IF(AND('Infos voyageurs'!AA423="Cambodge",'Infos voyageurs'!AC423="février"),'Infos voyageurs'!AG423,"")</f>
        <v/>
      </c>
      <c r="E433" s="24" t="str">
        <f>IF(AND('Infos voyageurs'!AA423="Cambodge",'Infos voyageurs'!AC423="mars"),'Infos voyageurs'!AG423,"")</f>
        <v/>
      </c>
      <c r="F433" s="54" t="str">
        <f>IF(AND('Infos voyageurs'!AA423="Cambodge",'Infos voyageurs'!AC423="avril"),'Infos voyageurs'!AG423,"")</f>
        <v/>
      </c>
      <c r="G433" s="54" t="str">
        <f>IF(AND('Infos voyageurs'!AA423="Cambodge",'Infos voyageurs'!AC423="mai"),'Infos voyageurs'!AG423,"")</f>
        <v/>
      </c>
      <c r="H433" s="54" t="str">
        <f>IF(AND('Infos voyageurs'!AA424="Cambodge",'Infos voyageurs'!AC424="juin"),'Infos voyageurs'!AG424,"")</f>
        <v/>
      </c>
      <c r="I433" s="56" t="str">
        <f>IF(AND('Infos voyageurs'!AA423="Cambodge",'Infos voyageurs'!AC423="juillet"),'Infos voyageurs'!AG423,"")</f>
        <v/>
      </c>
      <c r="J433" s="56" t="str">
        <f>IF(AND('Infos voyageurs'!AA423="Cambodge",'Infos voyageurs'!AC423="août"),'Infos voyageurs'!AG423,"")</f>
        <v/>
      </c>
      <c r="K433" s="56" t="str">
        <f>IF(AND('Infos voyageurs'!AA423="Cambodge",'Infos voyageurs'!AC423="septembre"),'Infos voyageurs'!AG423,"")</f>
        <v/>
      </c>
      <c r="L433" s="58" t="str">
        <f>IF(AND('Infos voyageurs'!AA423="Cambodge",'Infos voyageurs'!AC423="octobre"),'Infos voyageurs'!AG423,"")</f>
        <v/>
      </c>
      <c r="M433" s="58" t="str">
        <f>IF(AND('Infos voyageurs'!AA423="Cambodge",'Infos voyageurs'!AC423="novembre"),'Infos voyageurs'!AG423,"")</f>
        <v/>
      </c>
      <c r="N433" s="58" t="str">
        <f>IF(AND('Infos voyageurs'!AA423="Cambodge",'Infos voyageurs'!AC423="décembre"),'Infos voyageurs'!AG423,"")</f>
        <v/>
      </c>
      <c r="R433" s="24" t="str">
        <f>IF('Infos voyageurs'!AA423="Cambodge",'Infos voyageurs'!AI423,"")</f>
        <v/>
      </c>
      <c r="U433" s="54" t="str">
        <f>IF('Infos voyageurs'!AE423="Cambodge",'Infos voyageurs'!AL423,"")</f>
        <v/>
      </c>
      <c r="X433" s="56" t="str">
        <f>IF('Infos voyageurs'!AA423="Cambodge",'Infos voyageurs'!AN423,"")</f>
        <v/>
      </c>
      <c r="AA433" s="58">
        <f t="shared" si="14"/>
        <v>0</v>
      </c>
    </row>
    <row r="434" spans="1:27" ht="16" customHeight="1" x14ac:dyDescent="0.2">
      <c r="A434" s="1" t="str">
        <f>IF('Infos voyageurs'!AA424="Cambodge",'Infos voyageurs'!B424,"")</f>
        <v/>
      </c>
      <c r="B434" s="61">
        <f t="shared" si="13"/>
        <v>0</v>
      </c>
      <c r="C434" s="24" t="str">
        <f>IF(AND('Infos voyageurs'!AA424="Cambodge",'Infos voyageurs'!AC424="janvier"),'Infos voyageurs'!AG424,"")</f>
        <v/>
      </c>
      <c r="D434" s="24" t="str">
        <f>IF(AND('Infos voyageurs'!AA424="Cambodge",'Infos voyageurs'!AC424="février"),'Infos voyageurs'!AG424,"")</f>
        <v/>
      </c>
      <c r="E434" s="24" t="str">
        <f>IF(AND('Infos voyageurs'!AA424="Cambodge",'Infos voyageurs'!AC424="mars"),'Infos voyageurs'!AG424,"")</f>
        <v/>
      </c>
      <c r="F434" s="54" t="str">
        <f>IF(AND('Infos voyageurs'!AA424="Cambodge",'Infos voyageurs'!AC424="avril"),'Infos voyageurs'!AG424,"")</f>
        <v/>
      </c>
      <c r="G434" s="54" t="str">
        <f>IF(AND('Infos voyageurs'!AA424="Cambodge",'Infos voyageurs'!AC424="mai"),'Infos voyageurs'!AG424,"")</f>
        <v/>
      </c>
      <c r="H434" s="54" t="str">
        <f>IF(AND('Infos voyageurs'!AA425="Cambodge",'Infos voyageurs'!AC425="juin"),'Infos voyageurs'!AG425,"")</f>
        <v/>
      </c>
      <c r="I434" s="56" t="str">
        <f>IF(AND('Infos voyageurs'!AA424="Cambodge",'Infos voyageurs'!AC424="juillet"),'Infos voyageurs'!AG424,"")</f>
        <v/>
      </c>
      <c r="J434" s="56" t="str">
        <f>IF(AND('Infos voyageurs'!AA424="Cambodge",'Infos voyageurs'!AC424="août"),'Infos voyageurs'!AG424,"")</f>
        <v/>
      </c>
      <c r="K434" s="56" t="str">
        <f>IF(AND('Infos voyageurs'!AA424="Cambodge",'Infos voyageurs'!AC424="septembre"),'Infos voyageurs'!AG424,"")</f>
        <v/>
      </c>
      <c r="L434" s="58" t="str">
        <f>IF(AND('Infos voyageurs'!AA424="Cambodge",'Infos voyageurs'!AC424="octobre"),'Infos voyageurs'!AG424,"")</f>
        <v/>
      </c>
      <c r="M434" s="58" t="str">
        <f>IF(AND('Infos voyageurs'!AA424="Cambodge",'Infos voyageurs'!AC424="novembre"),'Infos voyageurs'!AG424,"")</f>
        <v/>
      </c>
      <c r="N434" s="58" t="str">
        <f>IF(AND('Infos voyageurs'!AA424="Cambodge",'Infos voyageurs'!AC424="décembre"),'Infos voyageurs'!AG424,"")</f>
        <v/>
      </c>
      <c r="R434" s="24" t="str">
        <f>IF('Infos voyageurs'!AA424="Cambodge",'Infos voyageurs'!AI424,"")</f>
        <v/>
      </c>
      <c r="U434" s="54" t="str">
        <f>IF('Infos voyageurs'!AE424="Cambodge",'Infos voyageurs'!AL424,"")</f>
        <v/>
      </c>
      <c r="X434" s="56" t="str">
        <f>IF('Infos voyageurs'!AA424="Cambodge",'Infos voyageurs'!AN424,"")</f>
        <v/>
      </c>
      <c r="AA434" s="58">
        <f t="shared" si="14"/>
        <v>0</v>
      </c>
    </row>
    <row r="435" spans="1:27" ht="16" customHeight="1" x14ac:dyDescent="0.2">
      <c r="A435" s="1" t="str">
        <f>IF('Infos voyageurs'!AA425="Cambodge",'Infos voyageurs'!B425,"")</f>
        <v/>
      </c>
      <c r="B435" s="61">
        <f t="shared" si="13"/>
        <v>0</v>
      </c>
      <c r="C435" s="24" t="str">
        <f>IF(AND('Infos voyageurs'!AA425="Cambodge",'Infos voyageurs'!AC425="janvier"),'Infos voyageurs'!AG425,"")</f>
        <v/>
      </c>
      <c r="D435" s="24" t="str">
        <f>IF(AND('Infos voyageurs'!AA425="Cambodge",'Infos voyageurs'!AC425="février"),'Infos voyageurs'!AG425,"")</f>
        <v/>
      </c>
      <c r="E435" s="24" t="str">
        <f>IF(AND('Infos voyageurs'!AA425="Cambodge",'Infos voyageurs'!AC425="mars"),'Infos voyageurs'!AG425,"")</f>
        <v/>
      </c>
      <c r="F435" s="54" t="str">
        <f>IF(AND('Infos voyageurs'!AA425="Cambodge",'Infos voyageurs'!AC425="avril"),'Infos voyageurs'!AG425,"")</f>
        <v/>
      </c>
      <c r="G435" s="54" t="str">
        <f>IF(AND('Infos voyageurs'!AA425="Cambodge",'Infos voyageurs'!AC425="mai"),'Infos voyageurs'!AG425,"")</f>
        <v/>
      </c>
      <c r="H435" s="54" t="str">
        <f>IF(AND('Infos voyageurs'!AA426="Cambodge",'Infos voyageurs'!AC426="juin"),'Infos voyageurs'!AG426,"")</f>
        <v/>
      </c>
      <c r="I435" s="56" t="str">
        <f>IF(AND('Infos voyageurs'!AA425="Cambodge",'Infos voyageurs'!AC425="juillet"),'Infos voyageurs'!AG425,"")</f>
        <v/>
      </c>
      <c r="J435" s="56" t="str">
        <f>IF(AND('Infos voyageurs'!AA425="Cambodge",'Infos voyageurs'!AC425="août"),'Infos voyageurs'!AG425,"")</f>
        <v/>
      </c>
      <c r="K435" s="56" t="str">
        <f>IF(AND('Infos voyageurs'!AA425="Cambodge",'Infos voyageurs'!AC425="septembre"),'Infos voyageurs'!AG425,"")</f>
        <v/>
      </c>
      <c r="L435" s="58" t="str">
        <f>IF(AND('Infos voyageurs'!AA425="Cambodge",'Infos voyageurs'!AC425="octobre"),'Infos voyageurs'!AG425,"")</f>
        <v/>
      </c>
      <c r="M435" s="58" t="str">
        <f>IF(AND('Infos voyageurs'!AA425="Cambodge",'Infos voyageurs'!AC425="novembre"),'Infos voyageurs'!AG425,"")</f>
        <v/>
      </c>
      <c r="N435" s="58" t="str">
        <f>IF(AND('Infos voyageurs'!AA425="Cambodge",'Infos voyageurs'!AC425="décembre"),'Infos voyageurs'!AG425,"")</f>
        <v/>
      </c>
      <c r="R435" s="24" t="str">
        <f>IF('Infos voyageurs'!AA425="Cambodge",'Infos voyageurs'!AI425,"")</f>
        <v/>
      </c>
      <c r="U435" s="54" t="str">
        <f>IF('Infos voyageurs'!AE425="Cambodge",'Infos voyageurs'!AL425,"")</f>
        <v/>
      </c>
      <c r="X435" s="56" t="str">
        <f>IF('Infos voyageurs'!AA425="Cambodge",'Infos voyageurs'!AN425,"")</f>
        <v/>
      </c>
      <c r="AA435" s="58">
        <f t="shared" si="14"/>
        <v>0</v>
      </c>
    </row>
    <row r="436" spans="1:27" ht="16" customHeight="1" x14ac:dyDescent="0.2">
      <c r="A436" s="1" t="str">
        <f>IF('Infos voyageurs'!AA426="Cambodge",'Infos voyageurs'!B426,"")</f>
        <v/>
      </c>
      <c r="B436" s="61">
        <f t="shared" si="13"/>
        <v>0</v>
      </c>
      <c r="C436" s="24" t="str">
        <f>IF(AND('Infos voyageurs'!AA426="Cambodge",'Infos voyageurs'!AC426="janvier"),'Infos voyageurs'!AG426,"")</f>
        <v/>
      </c>
      <c r="D436" s="24" t="str">
        <f>IF(AND('Infos voyageurs'!AA426="Cambodge",'Infos voyageurs'!AC426="février"),'Infos voyageurs'!AG426,"")</f>
        <v/>
      </c>
      <c r="E436" s="24" t="str">
        <f>IF(AND('Infos voyageurs'!AA426="Cambodge",'Infos voyageurs'!AC426="mars"),'Infos voyageurs'!AG426,"")</f>
        <v/>
      </c>
      <c r="F436" s="54" t="str">
        <f>IF(AND('Infos voyageurs'!AA426="Cambodge",'Infos voyageurs'!AC426="avril"),'Infos voyageurs'!AG426,"")</f>
        <v/>
      </c>
      <c r="G436" s="54" t="str">
        <f>IF(AND('Infos voyageurs'!AA426="Cambodge",'Infos voyageurs'!AC426="mai"),'Infos voyageurs'!AG426,"")</f>
        <v/>
      </c>
      <c r="H436" s="54" t="str">
        <f>IF(AND('Infos voyageurs'!AA427="Cambodge",'Infos voyageurs'!AC427="juin"),'Infos voyageurs'!AG427,"")</f>
        <v/>
      </c>
      <c r="I436" s="56" t="str">
        <f>IF(AND('Infos voyageurs'!AA426="Cambodge",'Infos voyageurs'!AC426="juillet"),'Infos voyageurs'!AG426,"")</f>
        <v/>
      </c>
      <c r="J436" s="56" t="str">
        <f>IF(AND('Infos voyageurs'!AA426="Cambodge",'Infos voyageurs'!AC426="août"),'Infos voyageurs'!AG426,"")</f>
        <v/>
      </c>
      <c r="K436" s="56" t="str">
        <f>IF(AND('Infos voyageurs'!AA426="Cambodge",'Infos voyageurs'!AC426="septembre"),'Infos voyageurs'!AG426,"")</f>
        <v/>
      </c>
      <c r="L436" s="58" t="str">
        <f>IF(AND('Infos voyageurs'!AA426="Cambodge",'Infos voyageurs'!AC426="octobre"),'Infos voyageurs'!AG426,"")</f>
        <v/>
      </c>
      <c r="M436" s="58" t="str">
        <f>IF(AND('Infos voyageurs'!AA426="Cambodge",'Infos voyageurs'!AC426="novembre"),'Infos voyageurs'!AG426,"")</f>
        <v/>
      </c>
      <c r="N436" s="58" t="str">
        <f>IF(AND('Infos voyageurs'!AA426="Cambodge",'Infos voyageurs'!AC426="décembre"),'Infos voyageurs'!AG426,"")</f>
        <v/>
      </c>
      <c r="R436" s="24" t="str">
        <f>IF('Infos voyageurs'!AA426="Cambodge",'Infos voyageurs'!AI426,"")</f>
        <v/>
      </c>
      <c r="U436" s="54" t="str">
        <f>IF('Infos voyageurs'!AE426="Cambodge",'Infos voyageurs'!AL426,"")</f>
        <v/>
      </c>
      <c r="X436" s="56" t="str">
        <f>IF('Infos voyageurs'!AA426="Cambodge",'Infos voyageurs'!AN426,"")</f>
        <v/>
      </c>
      <c r="AA436" s="58">
        <f t="shared" si="14"/>
        <v>0</v>
      </c>
    </row>
    <row r="437" spans="1:27" ht="16" customHeight="1" x14ac:dyDescent="0.2">
      <c r="A437" s="1" t="str">
        <f>IF('Infos voyageurs'!AA427="Cambodge",'Infos voyageurs'!B427,"")</f>
        <v/>
      </c>
      <c r="B437" s="61">
        <f t="shared" si="13"/>
        <v>0</v>
      </c>
      <c r="C437" s="24" t="str">
        <f>IF(AND('Infos voyageurs'!AA427="Cambodge",'Infos voyageurs'!AC427="janvier"),'Infos voyageurs'!AG427,"")</f>
        <v/>
      </c>
      <c r="D437" s="24" t="str">
        <f>IF(AND('Infos voyageurs'!AA427="Cambodge",'Infos voyageurs'!AC427="février"),'Infos voyageurs'!AG427,"")</f>
        <v/>
      </c>
      <c r="E437" s="24" t="str">
        <f>IF(AND('Infos voyageurs'!AA427="Cambodge",'Infos voyageurs'!AC427="mars"),'Infos voyageurs'!AG427,"")</f>
        <v/>
      </c>
      <c r="F437" s="54" t="str">
        <f>IF(AND('Infos voyageurs'!AA427="Cambodge",'Infos voyageurs'!AC427="avril"),'Infos voyageurs'!AG427,"")</f>
        <v/>
      </c>
      <c r="G437" s="54" t="str">
        <f>IF(AND('Infos voyageurs'!AA427="Cambodge",'Infos voyageurs'!AC427="mai"),'Infos voyageurs'!AG427,"")</f>
        <v/>
      </c>
      <c r="H437" s="54" t="str">
        <f>IF(AND('Infos voyageurs'!AA428="Cambodge",'Infos voyageurs'!AC428="juin"),'Infos voyageurs'!AG428,"")</f>
        <v/>
      </c>
      <c r="I437" s="56" t="str">
        <f>IF(AND('Infos voyageurs'!AA427="Cambodge",'Infos voyageurs'!AC427="juillet"),'Infos voyageurs'!AG427,"")</f>
        <v/>
      </c>
      <c r="J437" s="56" t="str">
        <f>IF(AND('Infos voyageurs'!AA427="Cambodge",'Infos voyageurs'!AC427="août"),'Infos voyageurs'!AG427,"")</f>
        <v/>
      </c>
      <c r="K437" s="56" t="str">
        <f>IF(AND('Infos voyageurs'!AA427="Cambodge",'Infos voyageurs'!AC427="septembre"),'Infos voyageurs'!AG427,"")</f>
        <v/>
      </c>
      <c r="L437" s="58" t="str">
        <f>IF(AND('Infos voyageurs'!AA427="Cambodge",'Infos voyageurs'!AC427="octobre"),'Infos voyageurs'!AG427,"")</f>
        <v/>
      </c>
      <c r="M437" s="58" t="str">
        <f>IF(AND('Infos voyageurs'!AA427="Cambodge",'Infos voyageurs'!AC427="novembre"),'Infos voyageurs'!AG427,"")</f>
        <v/>
      </c>
      <c r="N437" s="58" t="str">
        <f>IF(AND('Infos voyageurs'!AA427="Cambodge",'Infos voyageurs'!AC427="décembre"),'Infos voyageurs'!AG427,"")</f>
        <v/>
      </c>
      <c r="R437" s="24" t="str">
        <f>IF('Infos voyageurs'!AA427="Cambodge",'Infos voyageurs'!AI427,"")</f>
        <v/>
      </c>
      <c r="U437" s="54" t="str">
        <f>IF('Infos voyageurs'!AE427="Cambodge",'Infos voyageurs'!AL427,"")</f>
        <v/>
      </c>
      <c r="X437" s="56" t="str">
        <f>IF('Infos voyageurs'!AA427="Cambodge",'Infos voyageurs'!AN427,"")</f>
        <v/>
      </c>
      <c r="AA437" s="58">
        <f t="shared" si="14"/>
        <v>0</v>
      </c>
    </row>
    <row r="438" spans="1:27" ht="16" customHeight="1" x14ac:dyDescent="0.2">
      <c r="A438" s="1" t="str">
        <f>IF('Infos voyageurs'!AA428="Cambodge",'Infos voyageurs'!B428,"")</f>
        <v/>
      </c>
      <c r="B438" s="61">
        <f t="shared" si="13"/>
        <v>0</v>
      </c>
      <c r="C438" s="24" t="str">
        <f>IF(AND('Infos voyageurs'!AA428="Cambodge",'Infos voyageurs'!AC428="janvier"),'Infos voyageurs'!AG428,"")</f>
        <v/>
      </c>
      <c r="D438" s="24" t="str">
        <f>IF(AND('Infos voyageurs'!AA428="Cambodge",'Infos voyageurs'!AC428="février"),'Infos voyageurs'!AG428,"")</f>
        <v/>
      </c>
      <c r="E438" s="24" t="str">
        <f>IF(AND('Infos voyageurs'!AA428="Cambodge",'Infos voyageurs'!AC428="mars"),'Infos voyageurs'!AG428,"")</f>
        <v/>
      </c>
      <c r="F438" s="54" t="str">
        <f>IF(AND('Infos voyageurs'!AA428="Cambodge",'Infos voyageurs'!AC428="avril"),'Infos voyageurs'!AG428,"")</f>
        <v/>
      </c>
      <c r="G438" s="54" t="str">
        <f>IF(AND('Infos voyageurs'!AA428="Cambodge",'Infos voyageurs'!AC428="mai"),'Infos voyageurs'!AG428,"")</f>
        <v/>
      </c>
      <c r="H438" s="54" t="str">
        <f>IF(AND('Infos voyageurs'!AA429="Cambodge",'Infos voyageurs'!AC429="juin"),'Infos voyageurs'!AG429,"")</f>
        <v/>
      </c>
      <c r="I438" s="56" t="str">
        <f>IF(AND('Infos voyageurs'!AA428="Cambodge",'Infos voyageurs'!AC428="juillet"),'Infos voyageurs'!AG428,"")</f>
        <v/>
      </c>
      <c r="J438" s="56" t="str">
        <f>IF(AND('Infos voyageurs'!AA428="Cambodge",'Infos voyageurs'!AC428="août"),'Infos voyageurs'!AG428,"")</f>
        <v/>
      </c>
      <c r="K438" s="56" t="str">
        <f>IF(AND('Infos voyageurs'!AA428="Cambodge",'Infos voyageurs'!AC428="septembre"),'Infos voyageurs'!AG428,"")</f>
        <v/>
      </c>
      <c r="L438" s="58" t="str">
        <f>IF(AND('Infos voyageurs'!AA428="Cambodge",'Infos voyageurs'!AC428="octobre"),'Infos voyageurs'!AG428,"")</f>
        <v/>
      </c>
      <c r="M438" s="58" t="str">
        <f>IF(AND('Infos voyageurs'!AA428="Cambodge",'Infos voyageurs'!AC428="novembre"),'Infos voyageurs'!AG428,"")</f>
        <v/>
      </c>
      <c r="N438" s="58" t="str">
        <f>IF(AND('Infos voyageurs'!AA428="Cambodge",'Infos voyageurs'!AC428="décembre"),'Infos voyageurs'!AG428,"")</f>
        <v/>
      </c>
      <c r="R438" s="24" t="str">
        <f>IF('Infos voyageurs'!AA428="Cambodge",'Infos voyageurs'!AI428,"")</f>
        <v/>
      </c>
      <c r="U438" s="54" t="str">
        <f>IF('Infos voyageurs'!AE428="Cambodge",'Infos voyageurs'!AL428,"")</f>
        <v/>
      </c>
      <c r="X438" s="56" t="str">
        <f>IF('Infos voyageurs'!AA428="Cambodge",'Infos voyageurs'!AN428,"")</f>
        <v/>
      </c>
      <c r="AA438" s="58">
        <f t="shared" si="14"/>
        <v>0</v>
      </c>
    </row>
    <row r="439" spans="1:27" ht="16" customHeight="1" x14ac:dyDescent="0.2">
      <c r="A439" s="1" t="str">
        <f>IF('Infos voyageurs'!AA429="Cambodge",'Infos voyageurs'!B429,"")</f>
        <v/>
      </c>
      <c r="B439" s="61">
        <f t="shared" si="13"/>
        <v>0</v>
      </c>
      <c r="C439" s="24" t="str">
        <f>IF(AND('Infos voyageurs'!AA429="Cambodge",'Infos voyageurs'!AC429="janvier"),'Infos voyageurs'!AG429,"")</f>
        <v/>
      </c>
      <c r="D439" s="24" t="str">
        <f>IF(AND('Infos voyageurs'!AA429="Cambodge",'Infos voyageurs'!AC429="février"),'Infos voyageurs'!AG429,"")</f>
        <v/>
      </c>
      <c r="E439" s="24" t="str">
        <f>IF(AND('Infos voyageurs'!AA429="Cambodge",'Infos voyageurs'!AC429="mars"),'Infos voyageurs'!AG429,"")</f>
        <v/>
      </c>
      <c r="F439" s="54" t="str">
        <f>IF(AND('Infos voyageurs'!AA429="Cambodge",'Infos voyageurs'!AC429="avril"),'Infos voyageurs'!AG429,"")</f>
        <v/>
      </c>
      <c r="G439" s="54" t="str">
        <f>IF(AND('Infos voyageurs'!AA429="Cambodge",'Infos voyageurs'!AC429="mai"),'Infos voyageurs'!AG429,"")</f>
        <v/>
      </c>
      <c r="H439" s="54" t="str">
        <f>IF(AND('Infos voyageurs'!AA430="Cambodge",'Infos voyageurs'!AC430="juin"),'Infos voyageurs'!AG430,"")</f>
        <v/>
      </c>
      <c r="I439" s="56" t="str">
        <f>IF(AND('Infos voyageurs'!AA429="Cambodge",'Infos voyageurs'!AC429="juillet"),'Infos voyageurs'!AG429,"")</f>
        <v/>
      </c>
      <c r="J439" s="56" t="str">
        <f>IF(AND('Infos voyageurs'!AA429="Cambodge",'Infos voyageurs'!AC429="août"),'Infos voyageurs'!AG429,"")</f>
        <v/>
      </c>
      <c r="K439" s="56" t="str">
        <f>IF(AND('Infos voyageurs'!AA429="Cambodge",'Infos voyageurs'!AC429="septembre"),'Infos voyageurs'!AG429,"")</f>
        <v/>
      </c>
      <c r="L439" s="58" t="str">
        <f>IF(AND('Infos voyageurs'!AA429="Cambodge",'Infos voyageurs'!AC429="octobre"),'Infos voyageurs'!AG429,"")</f>
        <v/>
      </c>
      <c r="M439" s="58" t="str">
        <f>IF(AND('Infos voyageurs'!AA429="Cambodge",'Infos voyageurs'!AC429="novembre"),'Infos voyageurs'!AG429,"")</f>
        <v/>
      </c>
      <c r="N439" s="58" t="str">
        <f>IF(AND('Infos voyageurs'!AA429="Cambodge",'Infos voyageurs'!AC429="décembre"),'Infos voyageurs'!AG429,"")</f>
        <v/>
      </c>
      <c r="R439" s="24" t="str">
        <f>IF('Infos voyageurs'!AA429="Cambodge",'Infos voyageurs'!AI429,"")</f>
        <v/>
      </c>
      <c r="U439" s="54" t="str">
        <f>IF('Infos voyageurs'!AE429="Cambodge",'Infos voyageurs'!AL429,"")</f>
        <v/>
      </c>
      <c r="X439" s="56" t="str">
        <f>IF('Infos voyageurs'!AA429="Cambodge",'Infos voyageurs'!AN429,"")</f>
        <v/>
      </c>
      <c r="AA439" s="58">
        <f t="shared" si="14"/>
        <v>0</v>
      </c>
    </row>
    <row r="440" spans="1:27" ht="16" customHeight="1" x14ac:dyDescent="0.2">
      <c r="A440" s="1" t="str">
        <f>IF('Infos voyageurs'!AA430="Cambodge",'Infos voyageurs'!B430,"")</f>
        <v/>
      </c>
      <c r="B440" s="61">
        <f t="shared" si="13"/>
        <v>0</v>
      </c>
      <c r="C440" s="24" t="str">
        <f>IF(AND('Infos voyageurs'!AA430="Cambodge",'Infos voyageurs'!AC430="janvier"),'Infos voyageurs'!AG430,"")</f>
        <v/>
      </c>
      <c r="D440" s="24" t="str">
        <f>IF(AND('Infos voyageurs'!AA430="Cambodge",'Infos voyageurs'!AC430="février"),'Infos voyageurs'!AG430,"")</f>
        <v/>
      </c>
      <c r="E440" s="24" t="str">
        <f>IF(AND('Infos voyageurs'!AA430="Cambodge",'Infos voyageurs'!AC430="mars"),'Infos voyageurs'!AG430,"")</f>
        <v/>
      </c>
      <c r="F440" s="54" t="str">
        <f>IF(AND('Infos voyageurs'!AA430="Cambodge",'Infos voyageurs'!AC430="avril"),'Infos voyageurs'!AG430,"")</f>
        <v/>
      </c>
      <c r="G440" s="54" t="str">
        <f>IF(AND('Infos voyageurs'!AA430="Cambodge",'Infos voyageurs'!AC430="mai"),'Infos voyageurs'!AG430,"")</f>
        <v/>
      </c>
      <c r="H440" s="54" t="str">
        <f>IF(AND('Infos voyageurs'!AA431="Cambodge",'Infos voyageurs'!AC431="juin"),'Infos voyageurs'!AG431,"")</f>
        <v/>
      </c>
      <c r="I440" s="56" t="str">
        <f>IF(AND('Infos voyageurs'!AA430="Cambodge",'Infos voyageurs'!AC430="juillet"),'Infos voyageurs'!AG430,"")</f>
        <v/>
      </c>
      <c r="J440" s="56" t="str">
        <f>IF(AND('Infos voyageurs'!AA430="Cambodge",'Infos voyageurs'!AC430="août"),'Infos voyageurs'!AG430,"")</f>
        <v/>
      </c>
      <c r="K440" s="56" t="str">
        <f>IF(AND('Infos voyageurs'!AA430="Cambodge",'Infos voyageurs'!AC430="septembre"),'Infos voyageurs'!AG430,"")</f>
        <v/>
      </c>
      <c r="L440" s="58" t="str">
        <f>IF(AND('Infos voyageurs'!AA430="Cambodge",'Infos voyageurs'!AC430="octobre"),'Infos voyageurs'!AG430,"")</f>
        <v/>
      </c>
      <c r="M440" s="58" t="str">
        <f>IF(AND('Infos voyageurs'!AA430="Cambodge",'Infos voyageurs'!AC430="novembre"),'Infos voyageurs'!AG430,"")</f>
        <v/>
      </c>
      <c r="N440" s="58" t="str">
        <f>IF(AND('Infos voyageurs'!AA430="Cambodge",'Infos voyageurs'!AC430="décembre"),'Infos voyageurs'!AG430,"")</f>
        <v/>
      </c>
      <c r="R440" s="24" t="str">
        <f>IF('Infos voyageurs'!AA430="Cambodge",'Infos voyageurs'!AI430,"")</f>
        <v/>
      </c>
      <c r="U440" s="54" t="str">
        <f>IF('Infos voyageurs'!AE430="Cambodge",'Infos voyageurs'!AL430,"")</f>
        <v/>
      </c>
      <c r="X440" s="56" t="str">
        <f>IF('Infos voyageurs'!AA430="Cambodge",'Infos voyageurs'!AN430,"")</f>
        <v/>
      </c>
      <c r="AA440" s="58">
        <f t="shared" si="14"/>
        <v>0</v>
      </c>
    </row>
    <row r="441" spans="1:27" ht="16" customHeight="1" x14ac:dyDescent="0.2">
      <c r="A441" s="1" t="str">
        <f>IF('Infos voyageurs'!AA431="Cambodge",'Infos voyageurs'!B431,"")</f>
        <v/>
      </c>
      <c r="B441" s="61">
        <f t="shared" si="13"/>
        <v>0</v>
      </c>
      <c r="C441" s="24" t="str">
        <f>IF(AND('Infos voyageurs'!AA431="Cambodge",'Infos voyageurs'!AC431="janvier"),'Infos voyageurs'!AG431,"")</f>
        <v/>
      </c>
      <c r="D441" s="24" t="str">
        <f>IF(AND('Infos voyageurs'!AA431="Cambodge",'Infos voyageurs'!AC431="février"),'Infos voyageurs'!AG431,"")</f>
        <v/>
      </c>
      <c r="E441" s="24" t="str">
        <f>IF(AND('Infos voyageurs'!AA431="Cambodge",'Infos voyageurs'!AC431="mars"),'Infos voyageurs'!AG431,"")</f>
        <v/>
      </c>
      <c r="F441" s="54" t="str">
        <f>IF(AND('Infos voyageurs'!AA431="Cambodge",'Infos voyageurs'!AC431="avril"),'Infos voyageurs'!AG431,"")</f>
        <v/>
      </c>
      <c r="G441" s="54" t="str">
        <f>IF(AND('Infos voyageurs'!AA431="Cambodge",'Infos voyageurs'!AC431="mai"),'Infos voyageurs'!AG431,"")</f>
        <v/>
      </c>
      <c r="H441" s="54" t="str">
        <f>IF(AND('Infos voyageurs'!AA432="Cambodge",'Infos voyageurs'!AC432="juin"),'Infos voyageurs'!AG432,"")</f>
        <v/>
      </c>
      <c r="I441" s="56" t="str">
        <f>IF(AND('Infos voyageurs'!AA431="Cambodge",'Infos voyageurs'!AC431="juillet"),'Infos voyageurs'!AG431,"")</f>
        <v/>
      </c>
      <c r="J441" s="56" t="str">
        <f>IF(AND('Infos voyageurs'!AA431="Cambodge",'Infos voyageurs'!AC431="août"),'Infos voyageurs'!AG431,"")</f>
        <v/>
      </c>
      <c r="K441" s="56" t="str">
        <f>IF(AND('Infos voyageurs'!AA431="Cambodge",'Infos voyageurs'!AC431="septembre"),'Infos voyageurs'!AG431,"")</f>
        <v/>
      </c>
      <c r="L441" s="58" t="str">
        <f>IF(AND('Infos voyageurs'!AA431="Cambodge",'Infos voyageurs'!AC431="octobre"),'Infos voyageurs'!AG431,"")</f>
        <v/>
      </c>
      <c r="M441" s="58" t="str">
        <f>IF(AND('Infos voyageurs'!AA431="Cambodge",'Infos voyageurs'!AC431="novembre"),'Infos voyageurs'!AG431,"")</f>
        <v/>
      </c>
      <c r="N441" s="58" t="str">
        <f>IF(AND('Infos voyageurs'!AA431="Cambodge",'Infos voyageurs'!AC431="décembre"),'Infos voyageurs'!AG431,"")</f>
        <v/>
      </c>
      <c r="R441" s="24" t="str">
        <f>IF('Infos voyageurs'!AA431="Cambodge",'Infos voyageurs'!AI431,"")</f>
        <v/>
      </c>
      <c r="U441" s="54" t="str">
        <f>IF('Infos voyageurs'!AE431="Cambodge",'Infos voyageurs'!AL431,"")</f>
        <v/>
      </c>
      <c r="X441" s="56" t="str">
        <f>IF('Infos voyageurs'!AA431="Cambodge",'Infos voyageurs'!AN431,"")</f>
        <v/>
      </c>
      <c r="AA441" s="58">
        <f t="shared" si="14"/>
        <v>0</v>
      </c>
    </row>
    <row r="442" spans="1:27" ht="16" customHeight="1" x14ac:dyDescent="0.2">
      <c r="A442" s="1" t="str">
        <f>IF('Infos voyageurs'!AA432="Cambodge",'Infos voyageurs'!B432,"")</f>
        <v/>
      </c>
      <c r="B442" s="61">
        <f t="shared" si="13"/>
        <v>0</v>
      </c>
      <c r="C442" s="24" t="str">
        <f>IF(AND('Infos voyageurs'!AA432="Cambodge",'Infos voyageurs'!AC432="janvier"),'Infos voyageurs'!AG432,"")</f>
        <v/>
      </c>
      <c r="D442" s="24" t="str">
        <f>IF(AND('Infos voyageurs'!AA432="Cambodge",'Infos voyageurs'!AC432="février"),'Infos voyageurs'!AG432,"")</f>
        <v/>
      </c>
      <c r="E442" s="24" t="str">
        <f>IF(AND('Infos voyageurs'!AA432="Cambodge",'Infos voyageurs'!AC432="mars"),'Infos voyageurs'!AG432,"")</f>
        <v/>
      </c>
      <c r="F442" s="54" t="str">
        <f>IF(AND('Infos voyageurs'!AA432="Cambodge",'Infos voyageurs'!AC432="avril"),'Infos voyageurs'!AG432,"")</f>
        <v/>
      </c>
      <c r="G442" s="54" t="str">
        <f>IF(AND('Infos voyageurs'!AA432="Cambodge",'Infos voyageurs'!AC432="mai"),'Infos voyageurs'!AG432,"")</f>
        <v/>
      </c>
      <c r="H442" s="54" t="str">
        <f>IF(AND('Infos voyageurs'!AA433="Cambodge",'Infos voyageurs'!AC433="juin"),'Infos voyageurs'!AG433,"")</f>
        <v/>
      </c>
      <c r="I442" s="56" t="str">
        <f>IF(AND('Infos voyageurs'!AA432="Cambodge",'Infos voyageurs'!AC432="juillet"),'Infos voyageurs'!AG432,"")</f>
        <v/>
      </c>
      <c r="J442" s="56" t="str">
        <f>IF(AND('Infos voyageurs'!AA432="Cambodge",'Infos voyageurs'!AC432="août"),'Infos voyageurs'!AG432,"")</f>
        <v/>
      </c>
      <c r="K442" s="56" t="str">
        <f>IF(AND('Infos voyageurs'!AA432="Cambodge",'Infos voyageurs'!AC432="septembre"),'Infos voyageurs'!AG432,"")</f>
        <v/>
      </c>
      <c r="L442" s="58" t="str">
        <f>IF(AND('Infos voyageurs'!AA432="Cambodge",'Infos voyageurs'!AC432="octobre"),'Infos voyageurs'!AG432,"")</f>
        <v/>
      </c>
      <c r="M442" s="58" t="str">
        <f>IF(AND('Infos voyageurs'!AA432="Cambodge",'Infos voyageurs'!AC432="novembre"),'Infos voyageurs'!AG432,"")</f>
        <v/>
      </c>
      <c r="N442" s="58" t="str">
        <f>IF(AND('Infos voyageurs'!AA432="Cambodge",'Infos voyageurs'!AC432="décembre"),'Infos voyageurs'!AG432,"")</f>
        <v/>
      </c>
      <c r="R442" s="24" t="str">
        <f>IF('Infos voyageurs'!AA432="Cambodge",'Infos voyageurs'!AI432,"")</f>
        <v/>
      </c>
      <c r="U442" s="54" t="str">
        <f>IF('Infos voyageurs'!AE432="Cambodge",'Infos voyageurs'!AL432,"")</f>
        <v/>
      </c>
      <c r="X442" s="56" t="str">
        <f>IF('Infos voyageurs'!AA432="Cambodge",'Infos voyageurs'!AN432,"")</f>
        <v/>
      </c>
      <c r="AA442" s="58">
        <f t="shared" si="14"/>
        <v>0</v>
      </c>
    </row>
    <row r="443" spans="1:27" ht="16" customHeight="1" x14ac:dyDescent="0.2">
      <c r="A443" s="1" t="str">
        <f>IF('Infos voyageurs'!AA433="Cambodge",'Infos voyageurs'!B433,"")</f>
        <v/>
      </c>
      <c r="B443" s="61">
        <f t="shared" si="13"/>
        <v>0</v>
      </c>
      <c r="C443" s="24" t="str">
        <f>IF(AND('Infos voyageurs'!AA433="Cambodge",'Infos voyageurs'!AC433="janvier"),'Infos voyageurs'!AG433,"")</f>
        <v/>
      </c>
      <c r="D443" s="24" t="str">
        <f>IF(AND('Infos voyageurs'!AA433="Cambodge",'Infos voyageurs'!AC433="février"),'Infos voyageurs'!AG433,"")</f>
        <v/>
      </c>
      <c r="E443" s="24" t="str">
        <f>IF(AND('Infos voyageurs'!AA433="Cambodge",'Infos voyageurs'!AC433="mars"),'Infos voyageurs'!AG433,"")</f>
        <v/>
      </c>
      <c r="F443" s="54" t="str">
        <f>IF(AND('Infos voyageurs'!AA433="Cambodge",'Infos voyageurs'!AC433="avril"),'Infos voyageurs'!AG433,"")</f>
        <v/>
      </c>
      <c r="G443" s="54" t="str">
        <f>IF(AND('Infos voyageurs'!AA433="Cambodge",'Infos voyageurs'!AC433="mai"),'Infos voyageurs'!AG433,"")</f>
        <v/>
      </c>
      <c r="H443" s="54" t="str">
        <f>IF(AND('Infos voyageurs'!AA434="Cambodge",'Infos voyageurs'!AC434="juin"),'Infos voyageurs'!AG434,"")</f>
        <v/>
      </c>
      <c r="I443" s="56" t="str">
        <f>IF(AND('Infos voyageurs'!AA433="Cambodge",'Infos voyageurs'!AC433="juillet"),'Infos voyageurs'!AG433,"")</f>
        <v/>
      </c>
      <c r="J443" s="56" t="str">
        <f>IF(AND('Infos voyageurs'!AA433="Cambodge",'Infos voyageurs'!AC433="août"),'Infos voyageurs'!AG433,"")</f>
        <v/>
      </c>
      <c r="K443" s="56" t="str">
        <f>IF(AND('Infos voyageurs'!AA433="Cambodge",'Infos voyageurs'!AC433="septembre"),'Infos voyageurs'!AG433,"")</f>
        <v/>
      </c>
      <c r="L443" s="58" t="str">
        <f>IF(AND('Infos voyageurs'!AA433="Cambodge",'Infos voyageurs'!AC433="octobre"),'Infos voyageurs'!AG433,"")</f>
        <v/>
      </c>
      <c r="M443" s="58" t="str">
        <f>IF(AND('Infos voyageurs'!AA433="Cambodge",'Infos voyageurs'!AC433="novembre"),'Infos voyageurs'!AG433,"")</f>
        <v/>
      </c>
      <c r="N443" s="58" t="str">
        <f>IF(AND('Infos voyageurs'!AA433="Cambodge",'Infos voyageurs'!AC433="décembre"),'Infos voyageurs'!AG433,"")</f>
        <v/>
      </c>
      <c r="R443" s="24" t="str">
        <f>IF('Infos voyageurs'!AA433="Cambodge",'Infos voyageurs'!AI433,"")</f>
        <v/>
      </c>
      <c r="U443" s="54" t="str">
        <f>IF('Infos voyageurs'!AE433="Cambodge",'Infos voyageurs'!AL433,"")</f>
        <v/>
      </c>
      <c r="X443" s="56" t="str">
        <f>IF('Infos voyageurs'!AA433="Cambodge",'Infos voyageurs'!AN433,"")</f>
        <v/>
      </c>
      <c r="AA443" s="58">
        <f t="shared" si="14"/>
        <v>0</v>
      </c>
    </row>
    <row r="444" spans="1:27" ht="16" customHeight="1" x14ac:dyDescent="0.2">
      <c r="A444" s="1" t="str">
        <f>IF('Infos voyageurs'!AA434="Cambodge",'Infos voyageurs'!B434,"")</f>
        <v/>
      </c>
      <c r="B444" s="61">
        <f t="shared" si="13"/>
        <v>0</v>
      </c>
      <c r="C444" s="24" t="str">
        <f>IF(AND('Infos voyageurs'!AA434="Cambodge",'Infos voyageurs'!AC434="janvier"),'Infos voyageurs'!AG434,"")</f>
        <v/>
      </c>
      <c r="D444" s="24" t="str">
        <f>IF(AND('Infos voyageurs'!AA434="Cambodge",'Infos voyageurs'!AC434="février"),'Infos voyageurs'!AG434,"")</f>
        <v/>
      </c>
      <c r="E444" s="24" t="str">
        <f>IF(AND('Infos voyageurs'!AA434="Cambodge",'Infos voyageurs'!AC434="mars"),'Infos voyageurs'!AG434,"")</f>
        <v/>
      </c>
      <c r="F444" s="54" t="str">
        <f>IF(AND('Infos voyageurs'!AA434="Cambodge",'Infos voyageurs'!AC434="avril"),'Infos voyageurs'!AG434,"")</f>
        <v/>
      </c>
      <c r="G444" s="54" t="str">
        <f>IF(AND('Infos voyageurs'!AA434="Cambodge",'Infos voyageurs'!AC434="mai"),'Infos voyageurs'!AG434,"")</f>
        <v/>
      </c>
      <c r="H444" s="54" t="str">
        <f>IF(AND('Infos voyageurs'!AA435="Cambodge",'Infos voyageurs'!AC435="juin"),'Infos voyageurs'!AG435,"")</f>
        <v/>
      </c>
      <c r="I444" s="56" t="str">
        <f>IF(AND('Infos voyageurs'!AA434="Cambodge",'Infos voyageurs'!AC434="juillet"),'Infos voyageurs'!AG434,"")</f>
        <v/>
      </c>
      <c r="J444" s="56" t="str">
        <f>IF(AND('Infos voyageurs'!AA434="Cambodge",'Infos voyageurs'!AC434="août"),'Infos voyageurs'!AG434,"")</f>
        <v/>
      </c>
      <c r="K444" s="56" t="str">
        <f>IF(AND('Infos voyageurs'!AA434="Cambodge",'Infos voyageurs'!AC434="septembre"),'Infos voyageurs'!AG434,"")</f>
        <v/>
      </c>
      <c r="L444" s="58" t="str">
        <f>IF(AND('Infos voyageurs'!AA434="Cambodge",'Infos voyageurs'!AC434="octobre"),'Infos voyageurs'!AG434,"")</f>
        <v/>
      </c>
      <c r="M444" s="58" t="str">
        <f>IF(AND('Infos voyageurs'!AA434="Cambodge",'Infos voyageurs'!AC434="novembre"),'Infos voyageurs'!AG434,"")</f>
        <v/>
      </c>
      <c r="N444" s="58" t="str">
        <f>IF(AND('Infos voyageurs'!AA434="Cambodge",'Infos voyageurs'!AC434="décembre"),'Infos voyageurs'!AG434,"")</f>
        <v/>
      </c>
      <c r="R444" s="24" t="str">
        <f>IF('Infos voyageurs'!AA434="Cambodge",'Infos voyageurs'!AI434,"")</f>
        <v/>
      </c>
      <c r="U444" s="54" t="str">
        <f>IF('Infos voyageurs'!AE434="Cambodge",'Infos voyageurs'!AL434,"")</f>
        <v/>
      </c>
      <c r="X444" s="56" t="str">
        <f>IF('Infos voyageurs'!AA434="Cambodge",'Infos voyageurs'!AN434,"")</f>
        <v/>
      </c>
      <c r="AA444" s="58">
        <f t="shared" si="14"/>
        <v>0</v>
      </c>
    </row>
    <row r="445" spans="1:27" ht="16" customHeight="1" x14ac:dyDescent="0.2">
      <c r="A445" s="1" t="str">
        <f>IF('Infos voyageurs'!AA435="Cambodge",'Infos voyageurs'!B435,"")</f>
        <v/>
      </c>
      <c r="B445" s="61">
        <f t="shared" si="13"/>
        <v>0</v>
      </c>
      <c r="C445" s="24" t="str">
        <f>IF(AND('Infos voyageurs'!AA435="Cambodge",'Infos voyageurs'!AC435="janvier"),'Infos voyageurs'!AG435,"")</f>
        <v/>
      </c>
      <c r="D445" s="24" t="str">
        <f>IF(AND('Infos voyageurs'!AA435="Cambodge",'Infos voyageurs'!AC435="février"),'Infos voyageurs'!AG435,"")</f>
        <v/>
      </c>
      <c r="E445" s="24" t="str">
        <f>IF(AND('Infos voyageurs'!AA435="Cambodge",'Infos voyageurs'!AC435="mars"),'Infos voyageurs'!AG435,"")</f>
        <v/>
      </c>
      <c r="F445" s="54" t="str">
        <f>IF(AND('Infos voyageurs'!AA435="Cambodge",'Infos voyageurs'!AC435="avril"),'Infos voyageurs'!AG435,"")</f>
        <v/>
      </c>
      <c r="G445" s="54" t="str">
        <f>IF(AND('Infos voyageurs'!AA435="Cambodge",'Infos voyageurs'!AC435="mai"),'Infos voyageurs'!AG435,"")</f>
        <v/>
      </c>
      <c r="H445" s="54" t="str">
        <f>IF(AND('Infos voyageurs'!AA436="Cambodge",'Infos voyageurs'!AC436="juin"),'Infos voyageurs'!AG436,"")</f>
        <v/>
      </c>
      <c r="I445" s="56" t="str">
        <f>IF(AND('Infos voyageurs'!AA435="Cambodge",'Infos voyageurs'!AC435="juillet"),'Infos voyageurs'!AG435,"")</f>
        <v/>
      </c>
      <c r="J445" s="56" t="str">
        <f>IF(AND('Infos voyageurs'!AA435="Cambodge",'Infos voyageurs'!AC435="août"),'Infos voyageurs'!AG435,"")</f>
        <v/>
      </c>
      <c r="K445" s="56" t="str">
        <f>IF(AND('Infos voyageurs'!AA435="Cambodge",'Infos voyageurs'!AC435="septembre"),'Infos voyageurs'!AG435,"")</f>
        <v/>
      </c>
      <c r="L445" s="58" t="str">
        <f>IF(AND('Infos voyageurs'!AA435="Cambodge",'Infos voyageurs'!AC435="octobre"),'Infos voyageurs'!AG435,"")</f>
        <v/>
      </c>
      <c r="M445" s="58" t="str">
        <f>IF(AND('Infos voyageurs'!AA435="Cambodge",'Infos voyageurs'!AC435="novembre"),'Infos voyageurs'!AG435,"")</f>
        <v/>
      </c>
      <c r="N445" s="58" t="str">
        <f>IF(AND('Infos voyageurs'!AA435="Cambodge",'Infos voyageurs'!AC435="décembre"),'Infos voyageurs'!AG435,"")</f>
        <v/>
      </c>
      <c r="R445" s="24" t="str">
        <f>IF('Infos voyageurs'!AA435="Cambodge",'Infos voyageurs'!AI435,"")</f>
        <v/>
      </c>
      <c r="U445" s="54" t="str">
        <f>IF('Infos voyageurs'!AE435="Cambodge",'Infos voyageurs'!AL435,"")</f>
        <v/>
      </c>
      <c r="X445" s="56" t="str">
        <f>IF('Infos voyageurs'!AA435="Cambodge",'Infos voyageurs'!AN435,"")</f>
        <v/>
      </c>
      <c r="AA445" s="58">
        <f t="shared" si="14"/>
        <v>0</v>
      </c>
    </row>
    <row r="446" spans="1:27" ht="16" customHeight="1" x14ac:dyDescent="0.2">
      <c r="A446" s="1" t="str">
        <f>IF('Infos voyageurs'!AA436="Cambodge",'Infos voyageurs'!B436,"")</f>
        <v/>
      </c>
      <c r="B446" s="61">
        <f t="shared" si="13"/>
        <v>0</v>
      </c>
      <c r="C446" s="24" t="str">
        <f>IF(AND('Infos voyageurs'!AA436="Cambodge",'Infos voyageurs'!AC436="janvier"),'Infos voyageurs'!AG436,"")</f>
        <v/>
      </c>
      <c r="D446" s="24" t="str">
        <f>IF(AND('Infos voyageurs'!AA436="Cambodge",'Infos voyageurs'!AC436="février"),'Infos voyageurs'!AG436,"")</f>
        <v/>
      </c>
      <c r="E446" s="24" t="str">
        <f>IF(AND('Infos voyageurs'!AA436="Cambodge",'Infos voyageurs'!AC436="mars"),'Infos voyageurs'!AG436,"")</f>
        <v/>
      </c>
      <c r="F446" s="54" t="str">
        <f>IF(AND('Infos voyageurs'!AA436="Cambodge",'Infos voyageurs'!AC436="avril"),'Infos voyageurs'!AG436,"")</f>
        <v/>
      </c>
      <c r="G446" s="54" t="str">
        <f>IF(AND('Infos voyageurs'!AA436="Cambodge",'Infos voyageurs'!AC436="mai"),'Infos voyageurs'!AG436,"")</f>
        <v/>
      </c>
      <c r="H446" s="54" t="str">
        <f>IF(AND('Infos voyageurs'!AA437="Cambodge",'Infos voyageurs'!AC437="juin"),'Infos voyageurs'!AG437,"")</f>
        <v/>
      </c>
      <c r="I446" s="56" t="str">
        <f>IF(AND('Infos voyageurs'!AA436="Cambodge",'Infos voyageurs'!AC436="juillet"),'Infos voyageurs'!AG436,"")</f>
        <v/>
      </c>
      <c r="J446" s="56" t="str">
        <f>IF(AND('Infos voyageurs'!AA436="Cambodge",'Infos voyageurs'!AC436="août"),'Infos voyageurs'!AG436,"")</f>
        <v/>
      </c>
      <c r="K446" s="56" t="str">
        <f>IF(AND('Infos voyageurs'!AA436="Cambodge",'Infos voyageurs'!AC436="septembre"),'Infos voyageurs'!AG436,"")</f>
        <v/>
      </c>
      <c r="L446" s="58" t="str">
        <f>IF(AND('Infos voyageurs'!AA436="Cambodge",'Infos voyageurs'!AC436="octobre"),'Infos voyageurs'!AG436,"")</f>
        <v/>
      </c>
      <c r="M446" s="58" t="str">
        <f>IF(AND('Infos voyageurs'!AA436="Cambodge",'Infos voyageurs'!AC436="novembre"),'Infos voyageurs'!AG436,"")</f>
        <v/>
      </c>
      <c r="N446" s="58" t="str">
        <f>IF(AND('Infos voyageurs'!AA436="Cambodge",'Infos voyageurs'!AC436="décembre"),'Infos voyageurs'!AG436,"")</f>
        <v/>
      </c>
      <c r="R446" s="24" t="str">
        <f>IF('Infos voyageurs'!AA436="Cambodge",'Infos voyageurs'!AI436,"")</f>
        <v/>
      </c>
      <c r="U446" s="54" t="str">
        <f>IF('Infos voyageurs'!AE436="Cambodge",'Infos voyageurs'!AL436,"")</f>
        <v/>
      </c>
      <c r="X446" s="56" t="str">
        <f>IF('Infos voyageurs'!AA436="Cambodge",'Infos voyageurs'!AN436,"")</f>
        <v/>
      </c>
      <c r="AA446" s="58">
        <f t="shared" si="14"/>
        <v>0</v>
      </c>
    </row>
    <row r="447" spans="1:27" ht="16" customHeight="1" x14ac:dyDescent="0.2">
      <c r="A447" s="1" t="str">
        <f>IF('Infos voyageurs'!AA437="Cambodge",'Infos voyageurs'!B437,"")</f>
        <v/>
      </c>
      <c r="B447" s="61">
        <f t="shared" si="13"/>
        <v>0</v>
      </c>
      <c r="C447" s="24" t="str">
        <f>IF(AND('Infos voyageurs'!AA437="Cambodge",'Infos voyageurs'!AC437="janvier"),'Infos voyageurs'!AG437,"")</f>
        <v/>
      </c>
      <c r="D447" s="24" t="str">
        <f>IF(AND('Infos voyageurs'!AA437="Cambodge",'Infos voyageurs'!AC437="février"),'Infos voyageurs'!AG437,"")</f>
        <v/>
      </c>
      <c r="E447" s="24" t="str">
        <f>IF(AND('Infos voyageurs'!AA437="Cambodge",'Infos voyageurs'!AC437="mars"),'Infos voyageurs'!AG437,"")</f>
        <v/>
      </c>
      <c r="F447" s="54" t="str">
        <f>IF(AND('Infos voyageurs'!AA437="Cambodge",'Infos voyageurs'!AC437="avril"),'Infos voyageurs'!AG437,"")</f>
        <v/>
      </c>
      <c r="G447" s="54" t="str">
        <f>IF(AND('Infos voyageurs'!AA437="Cambodge",'Infos voyageurs'!AC437="mai"),'Infos voyageurs'!AG437,"")</f>
        <v/>
      </c>
      <c r="H447" s="54" t="str">
        <f>IF(AND('Infos voyageurs'!AA438="Cambodge",'Infos voyageurs'!AC438="juin"),'Infos voyageurs'!AG438,"")</f>
        <v/>
      </c>
      <c r="I447" s="56" t="str">
        <f>IF(AND('Infos voyageurs'!AA437="Cambodge",'Infos voyageurs'!AC437="juillet"),'Infos voyageurs'!AG437,"")</f>
        <v/>
      </c>
      <c r="J447" s="56" t="str">
        <f>IF(AND('Infos voyageurs'!AA437="Cambodge",'Infos voyageurs'!AC437="août"),'Infos voyageurs'!AG437,"")</f>
        <v/>
      </c>
      <c r="K447" s="56" t="str">
        <f>IF(AND('Infos voyageurs'!AA437="Cambodge",'Infos voyageurs'!AC437="septembre"),'Infos voyageurs'!AG437,"")</f>
        <v/>
      </c>
      <c r="L447" s="58" t="str">
        <f>IF(AND('Infos voyageurs'!AA437="Cambodge",'Infos voyageurs'!AC437="octobre"),'Infos voyageurs'!AG437,"")</f>
        <v/>
      </c>
      <c r="M447" s="58" t="str">
        <f>IF(AND('Infos voyageurs'!AA437="Cambodge",'Infos voyageurs'!AC437="novembre"),'Infos voyageurs'!AG437,"")</f>
        <v/>
      </c>
      <c r="N447" s="58" t="str">
        <f>IF(AND('Infos voyageurs'!AA437="Cambodge",'Infos voyageurs'!AC437="décembre"),'Infos voyageurs'!AG437,"")</f>
        <v/>
      </c>
      <c r="R447" s="24" t="str">
        <f>IF('Infos voyageurs'!AA437="Cambodge",'Infos voyageurs'!AI437,"")</f>
        <v/>
      </c>
      <c r="U447" s="54" t="str">
        <f>IF('Infos voyageurs'!AE437="Cambodge",'Infos voyageurs'!AL437,"")</f>
        <v/>
      </c>
      <c r="X447" s="56" t="str">
        <f>IF('Infos voyageurs'!AA437="Cambodge",'Infos voyageurs'!AN437,"")</f>
        <v/>
      </c>
      <c r="AA447" s="58">
        <f t="shared" si="14"/>
        <v>0</v>
      </c>
    </row>
    <row r="448" spans="1:27" ht="16" customHeight="1" x14ac:dyDescent="0.2">
      <c r="A448" s="1" t="str">
        <f>IF('Infos voyageurs'!AA438="Cambodge",'Infos voyageurs'!B438,"")</f>
        <v/>
      </c>
      <c r="B448" s="61">
        <f t="shared" si="13"/>
        <v>0</v>
      </c>
      <c r="C448" s="24" t="str">
        <f>IF(AND('Infos voyageurs'!AA438="Cambodge",'Infos voyageurs'!AC438="janvier"),'Infos voyageurs'!AG438,"")</f>
        <v/>
      </c>
      <c r="D448" s="24" t="str">
        <f>IF(AND('Infos voyageurs'!AA438="Cambodge",'Infos voyageurs'!AC438="février"),'Infos voyageurs'!AG438,"")</f>
        <v/>
      </c>
      <c r="E448" s="24" t="str">
        <f>IF(AND('Infos voyageurs'!AA438="Cambodge",'Infos voyageurs'!AC438="mars"),'Infos voyageurs'!AG438,"")</f>
        <v/>
      </c>
      <c r="F448" s="54" t="str">
        <f>IF(AND('Infos voyageurs'!AA438="Cambodge",'Infos voyageurs'!AC438="avril"),'Infos voyageurs'!AG438,"")</f>
        <v/>
      </c>
      <c r="G448" s="54" t="str">
        <f>IF(AND('Infos voyageurs'!AA438="Cambodge",'Infos voyageurs'!AC438="mai"),'Infos voyageurs'!AG438,"")</f>
        <v/>
      </c>
      <c r="H448" s="54" t="str">
        <f>IF(AND('Infos voyageurs'!AA439="Cambodge",'Infos voyageurs'!AC439="juin"),'Infos voyageurs'!AG439,"")</f>
        <v/>
      </c>
      <c r="I448" s="56" t="str">
        <f>IF(AND('Infos voyageurs'!AA438="Cambodge",'Infos voyageurs'!AC438="juillet"),'Infos voyageurs'!AG438,"")</f>
        <v/>
      </c>
      <c r="J448" s="56" t="str">
        <f>IF(AND('Infos voyageurs'!AA438="Cambodge",'Infos voyageurs'!AC438="août"),'Infos voyageurs'!AG438,"")</f>
        <v/>
      </c>
      <c r="K448" s="56" t="str">
        <f>IF(AND('Infos voyageurs'!AA438="Cambodge",'Infos voyageurs'!AC438="septembre"),'Infos voyageurs'!AG438,"")</f>
        <v/>
      </c>
      <c r="L448" s="58" t="str">
        <f>IF(AND('Infos voyageurs'!AA438="Cambodge",'Infos voyageurs'!AC438="octobre"),'Infos voyageurs'!AG438,"")</f>
        <v/>
      </c>
      <c r="M448" s="58" t="str">
        <f>IF(AND('Infos voyageurs'!AA438="Cambodge",'Infos voyageurs'!AC438="novembre"),'Infos voyageurs'!AG438,"")</f>
        <v/>
      </c>
      <c r="N448" s="58" t="str">
        <f>IF(AND('Infos voyageurs'!AA438="Cambodge",'Infos voyageurs'!AC438="décembre"),'Infos voyageurs'!AG438,"")</f>
        <v/>
      </c>
      <c r="R448" s="24" t="str">
        <f>IF('Infos voyageurs'!AA438="Cambodge",'Infos voyageurs'!AI438,"")</f>
        <v/>
      </c>
      <c r="U448" s="54" t="str">
        <f>IF('Infos voyageurs'!AE438="Cambodge",'Infos voyageurs'!AL438,"")</f>
        <v/>
      </c>
      <c r="X448" s="56" t="str">
        <f>IF('Infos voyageurs'!AA438="Cambodge",'Infos voyageurs'!AN438,"")</f>
        <v/>
      </c>
      <c r="AA448" s="58">
        <f t="shared" si="14"/>
        <v>0</v>
      </c>
    </row>
    <row r="449" spans="1:27" ht="16" customHeight="1" x14ac:dyDescent="0.2">
      <c r="A449" s="1" t="str">
        <f>IF('Infos voyageurs'!AA439="Cambodge",'Infos voyageurs'!B439,"")</f>
        <v/>
      </c>
      <c r="B449" s="61">
        <f t="shared" si="13"/>
        <v>0</v>
      </c>
      <c r="C449" s="24" t="str">
        <f>IF(AND('Infos voyageurs'!AA439="Cambodge",'Infos voyageurs'!AC439="janvier"),'Infos voyageurs'!AG439,"")</f>
        <v/>
      </c>
      <c r="D449" s="24" t="str">
        <f>IF(AND('Infos voyageurs'!AA439="Cambodge",'Infos voyageurs'!AC439="février"),'Infos voyageurs'!AG439,"")</f>
        <v/>
      </c>
      <c r="E449" s="24" t="str">
        <f>IF(AND('Infos voyageurs'!AA439="Cambodge",'Infos voyageurs'!AC439="mars"),'Infos voyageurs'!AG439,"")</f>
        <v/>
      </c>
      <c r="F449" s="54" t="str">
        <f>IF(AND('Infos voyageurs'!AA439="Cambodge",'Infos voyageurs'!AC439="avril"),'Infos voyageurs'!AG439,"")</f>
        <v/>
      </c>
      <c r="G449" s="54" t="str">
        <f>IF(AND('Infos voyageurs'!AA439="Cambodge",'Infos voyageurs'!AC439="mai"),'Infos voyageurs'!AG439,"")</f>
        <v/>
      </c>
      <c r="H449" s="54" t="str">
        <f>IF(AND('Infos voyageurs'!AA440="Cambodge",'Infos voyageurs'!AC440="juin"),'Infos voyageurs'!AG440,"")</f>
        <v/>
      </c>
      <c r="I449" s="56" t="str">
        <f>IF(AND('Infos voyageurs'!AA439="Cambodge",'Infos voyageurs'!AC439="juillet"),'Infos voyageurs'!AG439,"")</f>
        <v/>
      </c>
      <c r="J449" s="56" t="str">
        <f>IF(AND('Infos voyageurs'!AA439="Cambodge",'Infos voyageurs'!AC439="août"),'Infos voyageurs'!AG439,"")</f>
        <v/>
      </c>
      <c r="K449" s="56" t="str">
        <f>IF(AND('Infos voyageurs'!AA439="Cambodge",'Infos voyageurs'!AC439="septembre"),'Infos voyageurs'!AG439,"")</f>
        <v/>
      </c>
      <c r="L449" s="58" t="str">
        <f>IF(AND('Infos voyageurs'!AA439="Cambodge",'Infos voyageurs'!AC439="octobre"),'Infos voyageurs'!AG439,"")</f>
        <v/>
      </c>
      <c r="M449" s="58" t="str">
        <f>IF(AND('Infos voyageurs'!AA439="Cambodge",'Infos voyageurs'!AC439="novembre"),'Infos voyageurs'!AG439,"")</f>
        <v/>
      </c>
      <c r="N449" s="58" t="str">
        <f>IF(AND('Infos voyageurs'!AA439="Cambodge",'Infos voyageurs'!AC439="décembre"),'Infos voyageurs'!AG439,"")</f>
        <v/>
      </c>
      <c r="R449" s="24" t="str">
        <f>IF('Infos voyageurs'!AA439="Cambodge",'Infos voyageurs'!AI439,"")</f>
        <v/>
      </c>
      <c r="U449" s="54" t="str">
        <f>IF('Infos voyageurs'!AE439="Cambodge",'Infos voyageurs'!AL439,"")</f>
        <v/>
      </c>
      <c r="X449" s="56" t="str">
        <f>IF('Infos voyageurs'!AA439="Cambodge",'Infos voyageurs'!AN439,"")</f>
        <v/>
      </c>
      <c r="AA449" s="58">
        <f t="shared" si="14"/>
        <v>0</v>
      </c>
    </row>
    <row r="450" spans="1:27" ht="16" customHeight="1" x14ac:dyDescent="0.2">
      <c r="A450" s="1" t="str">
        <f>IF('Infos voyageurs'!AA440="Cambodge",'Infos voyageurs'!B440,"")</f>
        <v/>
      </c>
      <c r="B450" s="61">
        <f t="shared" si="13"/>
        <v>0</v>
      </c>
      <c r="C450" s="24" t="str">
        <f>IF(AND('Infos voyageurs'!AA440="Cambodge",'Infos voyageurs'!AC440="janvier"),'Infos voyageurs'!AG440,"")</f>
        <v/>
      </c>
      <c r="D450" s="24" t="str">
        <f>IF(AND('Infos voyageurs'!AA440="Cambodge",'Infos voyageurs'!AC440="février"),'Infos voyageurs'!AG440,"")</f>
        <v/>
      </c>
      <c r="E450" s="24" t="str">
        <f>IF(AND('Infos voyageurs'!AA440="Cambodge",'Infos voyageurs'!AC440="mars"),'Infos voyageurs'!AG440,"")</f>
        <v/>
      </c>
      <c r="F450" s="54" t="str">
        <f>IF(AND('Infos voyageurs'!AA440="Cambodge",'Infos voyageurs'!AC440="avril"),'Infos voyageurs'!AG440,"")</f>
        <v/>
      </c>
      <c r="G450" s="54" t="str">
        <f>IF(AND('Infos voyageurs'!AA440="Cambodge",'Infos voyageurs'!AC440="mai"),'Infos voyageurs'!AG440,"")</f>
        <v/>
      </c>
      <c r="H450" s="54" t="str">
        <f>IF(AND('Infos voyageurs'!AA441="Cambodge",'Infos voyageurs'!AC441="juin"),'Infos voyageurs'!AG441,"")</f>
        <v/>
      </c>
      <c r="I450" s="56" t="str">
        <f>IF(AND('Infos voyageurs'!AA440="Cambodge",'Infos voyageurs'!AC440="juillet"),'Infos voyageurs'!AG440,"")</f>
        <v/>
      </c>
      <c r="J450" s="56" t="str">
        <f>IF(AND('Infos voyageurs'!AA440="Cambodge",'Infos voyageurs'!AC440="août"),'Infos voyageurs'!AG440,"")</f>
        <v/>
      </c>
      <c r="K450" s="56" t="str">
        <f>IF(AND('Infos voyageurs'!AA440="Cambodge",'Infos voyageurs'!AC440="septembre"),'Infos voyageurs'!AG440,"")</f>
        <v/>
      </c>
      <c r="L450" s="58" t="str">
        <f>IF(AND('Infos voyageurs'!AA440="Cambodge",'Infos voyageurs'!AC440="octobre"),'Infos voyageurs'!AG440,"")</f>
        <v/>
      </c>
      <c r="M450" s="58" t="str">
        <f>IF(AND('Infos voyageurs'!AA440="Cambodge",'Infos voyageurs'!AC440="novembre"),'Infos voyageurs'!AG440,"")</f>
        <v/>
      </c>
      <c r="N450" s="58" t="str">
        <f>IF(AND('Infos voyageurs'!AA440="Cambodge",'Infos voyageurs'!AC440="décembre"),'Infos voyageurs'!AG440,"")</f>
        <v/>
      </c>
      <c r="R450" s="24" t="str">
        <f>IF('Infos voyageurs'!AA440="Cambodge",'Infos voyageurs'!AI440,"")</f>
        <v/>
      </c>
      <c r="U450" s="54" t="str">
        <f>IF('Infos voyageurs'!AE440="Cambodge",'Infos voyageurs'!AL440,"")</f>
        <v/>
      </c>
      <c r="X450" s="56" t="str">
        <f>IF('Infos voyageurs'!AA440="Cambodge",'Infos voyageurs'!AN440,"")</f>
        <v/>
      </c>
      <c r="AA450" s="58">
        <f t="shared" si="14"/>
        <v>0</v>
      </c>
    </row>
    <row r="451" spans="1:27" ht="16" customHeight="1" x14ac:dyDescent="0.2">
      <c r="A451" s="1" t="str">
        <f>IF('Infos voyageurs'!AA441="Cambodge",'Infos voyageurs'!B441,"")</f>
        <v/>
      </c>
      <c r="B451" s="61">
        <f t="shared" si="13"/>
        <v>0</v>
      </c>
      <c r="C451" s="24" t="str">
        <f>IF(AND('Infos voyageurs'!AA441="Cambodge",'Infos voyageurs'!AC441="janvier"),'Infos voyageurs'!AG441,"")</f>
        <v/>
      </c>
      <c r="D451" s="24" t="str">
        <f>IF(AND('Infos voyageurs'!AA441="Cambodge",'Infos voyageurs'!AC441="février"),'Infos voyageurs'!AG441,"")</f>
        <v/>
      </c>
      <c r="E451" s="24" t="str">
        <f>IF(AND('Infos voyageurs'!AA441="Cambodge",'Infos voyageurs'!AC441="mars"),'Infos voyageurs'!AG441,"")</f>
        <v/>
      </c>
      <c r="F451" s="54" t="str">
        <f>IF(AND('Infos voyageurs'!AA441="Cambodge",'Infos voyageurs'!AC441="avril"),'Infos voyageurs'!AG441,"")</f>
        <v/>
      </c>
      <c r="G451" s="54" t="str">
        <f>IF(AND('Infos voyageurs'!AA441="Cambodge",'Infos voyageurs'!AC441="mai"),'Infos voyageurs'!AG441,"")</f>
        <v/>
      </c>
      <c r="H451" s="54" t="str">
        <f>IF(AND('Infos voyageurs'!AA442="Cambodge",'Infos voyageurs'!AC442="juin"),'Infos voyageurs'!AG442,"")</f>
        <v/>
      </c>
      <c r="I451" s="56" t="str">
        <f>IF(AND('Infos voyageurs'!AA441="Cambodge",'Infos voyageurs'!AC441="juillet"),'Infos voyageurs'!AG441,"")</f>
        <v/>
      </c>
      <c r="J451" s="56" t="str">
        <f>IF(AND('Infos voyageurs'!AA441="Cambodge",'Infos voyageurs'!AC441="août"),'Infos voyageurs'!AG441,"")</f>
        <v/>
      </c>
      <c r="K451" s="56" t="str">
        <f>IF(AND('Infos voyageurs'!AA441="Cambodge",'Infos voyageurs'!AC441="septembre"),'Infos voyageurs'!AG441,"")</f>
        <v/>
      </c>
      <c r="L451" s="58" t="str">
        <f>IF(AND('Infos voyageurs'!AA441="Cambodge",'Infos voyageurs'!AC441="octobre"),'Infos voyageurs'!AG441,"")</f>
        <v/>
      </c>
      <c r="M451" s="58" t="str">
        <f>IF(AND('Infos voyageurs'!AA441="Cambodge",'Infos voyageurs'!AC441="novembre"),'Infos voyageurs'!AG441,"")</f>
        <v/>
      </c>
      <c r="N451" s="58" t="str">
        <f>IF(AND('Infos voyageurs'!AA441="Cambodge",'Infos voyageurs'!AC441="décembre"),'Infos voyageurs'!AG441,"")</f>
        <v/>
      </c>
      <c r="R451" s="24" t="str">
        <f>IF('Infos voyageurs'!AA441="Cambodge",'Infos voyageurs'!AI441,"")</f>
        <v/>
      </c>
      <c r="U451" s="54" t="str">
        <f>IF('Infos voyageurs'!AE441="Cambodge",'Infos voyageurs'!AL441,"")</f>
        <v/>
      </c>
      <c r="X451" s="56" t="str">
        <f>IF('Infos voyageurs'!AA441="Cambodge",'Infos voyageurs'!AN441,"")</f>
        <v/>
      </c>
      <c r="AA451" s="58">
        <f t="shared" si="14"/>
        <v>0</v>
      </c>
    </row>
    <row r="452" spans="1:27" ht="16" customHeight="1" x14ac:dyDescent="0.2">
      <c r="A452" s="1" t="str">
        <f>IF('Infos voyageurs'!AA442="Cambodge",'Infos voyageurs'!B442,"")</f>
        <v/>
      </c>
      <c r="B452" s="61">
        <f t="shared" si="13"/>
        <v>0</v>
      </c>
      <c r="C452" s="24" t="str">
        <f>IF(AND('Infos voyageurs'!AA442="Cambodge",'Infos voyageurs'!AC442="janvier"),'Infos voyageurs'!AG442,"")</f>
        <v/>
      </c>
      <c r="D452" s="24" t="str">
        <f>IF(AND('Infos voyageurs'!AA442="Cambodge",'Infos voyageurs'!AC442="février"),'Infos voyageurs'!AG442,"")</f>
        <v/>
      </c>
      <c r="E452" s="24" t="str">
        <f>IF(AND('Infos voyageurs'!AA442="Cambodge",'Infos voyageurs'!AC442="mars"),'Infos voyageurs'!AG442,"")</f>
        <v/>
      </c>
      <c r="F452" s="54" t="str">
        <f>IF(AND('Infos voyageurs'!AA442="Cambodge",'Infos voyageurs'!AC442="avril"),'Infos voyageurs'!AG442,"")</f>
        <v/>
      </c>
      <c r="G452" s="54" t="str">
        <f>IF(AND('Infos voyageurs'!AA442="Cambodge",'Infos voyageurs'!AC442="mai"),'Infos voyageurs'!AG442,"")</f>
        <v/>
      </c>
      <c r="H452" s="54" t="str">
        <f>IF(AND('Infos voyageurs'!AA443="Cambodge",'Infos voyageurs'!AC443="juin"),'Infos voyageurs'!AG443,"")</f>
        <v/>
      </c>
      <c r="I452" s="56" t="str">
        <f>IF(AND('Infos voyageurs'!AA442="Cambodge",'Infos voyageurs'!AC442="juillet"),'Infos voyageurs'!AG442,"")</f>
        <v/>
      </c>
      <c r="J452" s="56" t="str">
        <f>IF(AND('Infos voyageurs'!AA442="Cambodge",'Infos voyageurs'!AC442="août"),'Infos voyageurs'!AG442,"")</f>
        <v/>
      </c>
      <c r="K452" s="56" t="str">
        <f>IF(AND('Infos voyageurs'!AA442="Cambodge",'Infos voyageurs'!AC442="septembre"),'Infos voyageurs'!AG442,"")</f>
        <v/>
      </c>
      <c r="L452" s="58" t="str">
        <f>IF(AND('Infos voyageurs'!AA442="Cambodge",'Infos voyageurs'!AC442="octobre"),'Infos voyageurs'!AG442,"")</f>
        <v/>
      </c>
      <c r="M452" s="58" t="str">
        <f>IF(AND('Infos voyageurs'!AA442="Cambodge",'Infos voyageurs'!AC442="novembre"),'Infos voyageurs'!AG442,"")</f>
        <v/>
      </c>
      <c r="N452" s="58" t="str">
        <f>IF(AND('Infos voyageurs'!AA442="Cambodge",'Infos voyageurs'!AC442="décembre"),'Infos voyageurs'!AG442,"")</f>
        <v/>
      </c>
      <c r="R452" s="24" t="str">
        <f>IF('Infos voyageurs'!AA442="Cambodge",'Infos voyageurs'!AI442,"")</f>
        <v/>
      </c>
      <c r="U452" s="54" t="str">
        <f>IF('Infos voyageurs'!AE442="Cambodge",'Infos voyageurs'!AL442,"")</f>
        <v/>
      </c>
      <c r="X452" s="56" t="str">
        <f>IF('Infos voyageurs'!AA442="Cambodge",'Infos voyageurs'!AN442,"")</f>
        <v/>
      </c>
      <c r="AA452" s="58">
        <f t="shared" si="14"/>
        <v>0</v>
      </c>
    </row>
    <row r="453" spans="1:27" ht="16" customHeight="1" x14ac:dyDescent="0.2">
      <c r="A453" s="1" t="str">
        <f>IF('Infos voyageurs'!AA443="Cambodge",'Infos voyageurs'!B443,"")</f>
        <v/>
      </c>
      <c r="B453" s="61">
        <f t="shared" si="13"/>
        <v>0</v>
      </c>
      <c r="C453" s="24" t="str">
        <f>IF(AND('Infos voyageurs'!AA443="Cambodge",'Infos voyageurs'!AC443="janvier"),'Infos voyageurs'!AG443,"")</f>
        <v/>
      </c>
      <c r="D453" s="24" t="str">
        <f>IF(AND('Infos voyageurs'!AA443="Cambodge",'Infos voyageurs'!AC443="février"),'Infos voyageurs'!AG443,"")</f>
        <v/>
      </c>
      <c r="E453" s="24" t="str">
        <f>IF(AND('Infos voyageurs'!AA443="Cambodge",'Infos voyageurs'!AC443="mars"),'Infos voyageurs'!AG443,"")</f>
        <v/>
      </c>
      <c r="F453" s="54" t="str">
        <f>IF(AND('Infos voyageurs'!AA443="Cambodge",'Infos voyageurs'!AC443="avril"),'Infos voyageurs'!AG443,"")</f>
        <v/>
      </c>
      <c r="G453" s="54" t="str">
        <f>IF(AND('Infos voyageurs'!AA443="Cambodge",'Infos voyageurs'!AC443="mai"),'Infos voyageurs'!AG443,"")</f>
        <v/>
      </c>
      <c r="H453" s="54" t="str">
        <f>IF(AND('Infos voyageurs'!AA444="Cambodge",'Infos voyageurs'!AC444="juin"),'Infos voyageurs'!AG444,"")</f>
        <v/>
      </c>
      <c r="I453" s="56" t="str">
        <f>IF(AND('Infos voyageurs'!AA443="Cambodge",'Infos voyageurs'!AC443="juillet"),'Infos voyageurs'!AG443,"")</f>
        <v/>
      </c>
      <c r="J453" s="56" t="str">
        <f>IF(AND('Infos voyageurs'!AA443="Cambodge",'Infos voyageurs'!AC443="août"),'Infos voyageurs'!AG443,"")</f>
        <v/>
      </c>
      <c r="K453" s="56" t="str">
        <f>IF(AND('Infos voyageurs'!AA443="Cambodge",'Infos voyageurs'!AC443="septembre"),'Infos voyageurs'!AG443,"")</f>
        <v/>
      </c>
      <c r="L453" s="58" t="str">
        <f>IF(AND('Infos voyageurs'!AA443="Cambodge",'Infos voyageurs'!AC443="octobre"),'Infos voyageurs'!AG443,"")</f>
        <v/>
      </c>
      <c r="M453" s="58" t="str">
        <f>IF(AND('Infos voyageurs'!AA443="Cambodge",'Infos voyageurs'!AC443="novembre"),'Infos voyageurs'!AG443,"")</f>
        <v/>
      </c>
      <c r="N453" s="58" t="str">
        <f>IF(AND('Infos voyageurs'!AA443="Cambodge",'Infos voyageurs'!AC443="décembre"),'Infos voyageurs'!AG443,"")</f>
        <v/>
      </c>
      <c r="R453" s="24" t="str">
        <f>IF('Infos voyageurs'!AA443="Cambodge",'Infos voyageurs'!AI443,"")</f>
        <v/>
      </c>
      <c r="U453" s="54" t="str">
        <f>IF('Infos voyageurs'!AE443="Cambodge",'Infos voyageurs'!AL443,"")</f>
        <v/>
      </c>
      <c r="X453" s="56" t="str">
        <f>IF('Infos voyageurs'!AA443="Cambodge",'Infos voyageurs'!AN443,"")</f>
        <v/>
      </c>
      <c r="AA453" s="58">
        <f t="shared" si="14"/>
        <v>0</v>
      </c>
    </row>
    <row r="454" spans="1:27" ht="16" customHeight="1" x14ac:dyDescent="0.2">
      <c r="A454" s="1" t="str">
        <f>IF('Infos voyageurs'!AA444="Cambodge",'Infos voyageurs'!B444,"")</f>
        <v/>
      </c>
      <c r="B454" s="61">
        <f t="shared" si="13"/>
        <v>0</v>
      </c>
      <c r="C454" s="24" t="str">
        <f>IF(AND('Infos voyageurs'!AA444="Cambodge",'Infos voyageurs'!AC444="janvier"),'Infos voyageurs'!AG444,"")</f>
        <v/>
      </c>
      <c r="D454" s="24" t="str">
        <f>IF(AND('Infos voyageurs'!AA444="Cambodge",'Infos voyageurs'!AC444="février"),'Infos voyageurs'!AG444,"")</f>
        <v/>
      </c>
      <c r="E454" s="24" t="str">
        <f>IF(AND('Infos voyageurs'!AA444="Cambodge",'Infos voyageurs'!AC444="mars"),'Infos voyageurs'!AG444,"")</f>
        <v/>
      </c>
      <c r="F454" s="54" t="str">
        <f>IF(AND('Infos voyageurs'!AA444="Cambodge",'Infos voyageurs'!AC444="avril"),'Infos voyageurs'!AG444,"")</f>
        <v/>
      </c>
      <c r="G454" s="54" t="str">
        <f>IF(AND('Infos voyageurs'!AA444="Cambodge",'Infos voyageurs'!AC444="mai"),'Infos voyageurs'!AG444,"")</f>
        <v/>
      </c>
      <c r="H454" s="54" t="str">
        <f>IF(AND('Infos voyageurs'!AA445="Cambodge",'Infos voyageurs'!AC445="juin"),'Infos voyageurs'!AG445,"")</f>
        <v/>
      </c>
      <c r="I454" s="56" t="str">
        <f>IF(AND('Infos voyageurs'!AA444="Cambodge",'Infos voyageurs'!AC444="juillet"),'Infos voyageurs'!AG444,"")</f>
        <v/>
      </c>
      <c r="J454" s="56" t="str">
        <f>IF(AND('Infos voyageurs'!AA444="Cambodge",'Infos voyageurs'!AC444="août"),'Infos voyageurs'!AG444,"")</f>
        <v/>
      </c>
      <c r="K454" s="56" t="str">
        <f>IF(AND('Infos voyageurs'!AA444="Cambodge",'Infos voyageurs'!AC444="septembre"),'Infos voyageurs'!AG444,"")</f>
        <v/>
      </c>
      <c r="L454" s="58" t="str">
        <f>IF(AND('Infos voyageurs'!AA444="Cambodge",'Infos voyageurs'!AC444="octobre"),'Infos voyageurs'!AG444,"")</f>
        <v/>
      </c>
      <c r="M454" s="58" t="str">
        <f>IF(AND('Infos voyageurs'!AA444="Cambodge",'Infos voyageurs'!AC444="novembre"),'Infos voyageurs'!AG444,"")</f>
        <v/>
      </c>
      <c r="N454" s="58" t="str">
        <f>IF(AND('Infos voyageurs'!AA444="Cambodge",'Infos voyageurs'!AC444="décembre"),'Infos voyageurs'!AG444,"")</f>
        <v/>
      </c>
      <c r="R454" s="24" t="str">
        <f>IF('Infos voyageurs'!AA444="Cambodge",'Infos voyageurs'!AI444,"")</f>
        <v/>
      </c>
      <c r="U454" s="54" t="str">
        <f>IF('Infos voyageurs'!AE444="Cambodge",'Infos voyageurs'!AL444,"")</f>
        <v/>
      </c>
      <c r="X454" s="56" t="str">
        <f>IF('Infos voyageurs'!AA444="Cambodge",'Infos voyageurs'!AN444,"")</f>
        <v/>
      </c>
      <c r="AA454" s="58">
        <f t="shared" si="14"/>
        <v>0</v>
      </c>
    </row>
    <row r="455" spans="1:27" ht="16" customHeight="1" x14ac:dyDescent="0.2">
      <c r="A455" s="1" t="str">
        <f>IF('Infos voyageurs'!AA445="Cambodge",'Infos voyageurs'!B445,"")</f>
        <v/>
      </c>
      <c r="B455" s="61">
        <f t="shared" si="13"/>
        <v>0</v>
      </c>
      <c r="C455" s="24" t="str">
        <f>IF(AND('Infos voyageurs'!AA445="Cambodge",'Infos voyageurs'!AC445="janvier"),'Infos voyageurs'!AG445,"")</f>
        <v/>
      </c>
      <c r="D455" s="24" t="str">
        <f>IF(AND('Infos voyageurs'!AA445="Cambodge",'Infos voyageurs'!AC445="février"),'Infos voyageurs'!AG445,"")</f>
        <v/>
      </c>
      <c r="E455" s="24" t="str">
        <f>IF(AND('Infos voyageurs'!AA445="Cambodge",'Infos voyageurs'!AC445="mars"),'Infos voyageurs'!AG445,"")</f>
        <v/>
      </c>
      <c r="F455" s="54" t="str">
        <f>IF(AND('Infos voyageurs'!AA445="Cambodge",'Infos voyageurs'!AC445="avril"),'Infos voyageurs'!AG445,"")</f>
        <v/>
      </c>
      <c r="G455" s="54" t="str">
        <f>IF(AND('Infos voyageurs'!AA445="Cambodge",'Infos voyageurs'!AC445="mai"),'Infos voyageurs'!AG445,"")</f>
        <v/>
      </c>
      <c r="H455" s="54" t="str">
        <f>IF(AND('Infos voyageurs'!AA446="Cambodge",'Infos voyageurs'!AC446="juin"),'Infos voyageurs'!AG446,"")</f>
        <v/>
      </c>
      <c r="I455" s="56" t="str">
        <f>IF(AND('Infos voyageurs'!AA445="Cambodge",'Infos voyageurs'!AC445="juillet"),'Infos voyageurs'!AG445,"")</f>
        <v/>
      </c>
      <c r="J455" s="56" t="str">
        <f>IF(AND('Infos voyageurs'!AA445="Cambodge",'Infos voyageurs'!AC445="août"),'Infos voyageurs'!AG445,"")</f>
        <v/>
      </c>
      <c r="K455" s="56" t="str">
        <f>IF(AND('Infos voyageurs'!AA445="Cambodge",'Infos voyageurs'!AC445="septembre"),'Infos voyageurs'!AG445,"")</f>
        <v/>
      </c>
      <c r="L455" s="58" t="str">
        <f>IF(AND('Infos voyageurs'!AA445="Cambodge",'Infos voyageurs'!AC445="octobre"),'Infos voyageurs'!AG445,"")</f>
        <v/>
      </c>
      <c r="M455" s="58" t="str">
        <f>IF(AND('Infos voyageurs'!AA445="Cambodge",'Infos voyageurs'!AC445="novembre"),'Infos voyageurs'!AG445,"")</f>
        <v/>
      </c>
      <c r="N455" s="58" t="str">
        <f>IF(AND('Infos voyageurs'!AA445="Cambodge",'Infos voyageurs'!AC445="décembre"),'Infos voyageurs'!AG445,"")</f>
        <v/>
      </c>
      <c r="R455" s="24" t="str">
        <f>IF('Infos voyageurs'!AA445="Cambodge",'Infos voyageurs'!AI445,"")</f>
        <v/>
      </c>
      <c r="U455" s="54" t="str">
        <f>IF('Infos voyageurs'!AE445="Cambodge",'Infos voyageurs'!AL445,"")</f>
        <v/>
      </c>
      <c r="X455" s="56" t="str">
        <f>IF('Infos voyageurs'!AA445="Cambodge",'Infos voyageurs'!AN445,"")</f>
        <v/>
      </c>
      <c r="AA455" s="58">
        <f t="shared" si="14"/>
        <v>0</v>
      </c>
    </row>
    <row r="456" spans="1:27" ht="16" customHeight="1" x14ac:dyDescent="0.2">
      <c r="A456" s="1" t="str">
        <f>IF('Infos voyageurs'!AA446="Cambodge",'Infos voyageurs'!B446,"")</f>
        <v/>
      </c>
      <c r="B456" s="61">
        <f t="shared" si="13"/>
        <v>0</v>
      </c>
      <c r="C456" s="24" t="str">
        <f>IF(AND('Infos voyageurs'!AA446="Cambodge",'Infos voyageurs'!AC446="janvier"),'Infos voyageurs'!AG446,"")</f>
        <v/>
      </c>
      <c r="D456" s="24" t="str">
        <f>IF(AND('Infos voyageurs'!AA446="Cambodge",'Infos voyageurs'!AC446="février"),'Infos voyageurs'!AG446,"")</f>
        <v/>
      </c>
      <c r="E456" s="24" t="str">
        <f>IF(AND('Infos voyageurs'!AA446="Cambodge",'Infos voyageurs'!AC446="mars"),'Infos voyageurs'!AG446,"")</f>
        <v/>
      </c>
      <c r="F456" s="54" t="str">
        <f>IF(AND('Infos voyageurs'!AA446="Cambodge",'Infos voyageurs'!AC446="avril"),'Infos voyageurs'!AG446,"")</f>
        <v/>
      </c>
      <c r="G456" s="54" t="str">
        <f>IF(AND('Infos voyageurs'!AA446="Cambodge",'Infos voyageurs'!AC446="mai"),'Infos voyageurs'!AG446,"")</f>
        <v/>
      </c>
      <c r="H456" s="54" t="str">
        <f>IF(AND('Infos voyageurs'!AA447="Cambodge",'Infos voyageurs'!AC447="juin"),'Infos voyageurs'!AG447,"")</f>
        <v/>
      </c>
      <c r="I456" s="56" t="str">
        <f>IF(AND('Infos voyageurs'!AA446="Cambodge",'Infos voyageurs'!AC446="juillet"),'Infos voyageurs'!AG446,"")</f>
        <v/>
      </c>
      <c r="J456" s="56" t="str">
        <f>IF(AND('Infos voyageurs'!AA446="Cambodge",'Infos voyageurs'!AC446="août"),'Infos voyageurs'!AG446,"")</f>
        <v/>
      </c>
      <c r="K456" s="56" t="str">
        <f>IF(AND('Infos voyageurs'!AA446="Cambodge",'Infos voyageurs'!AC446="septembre"),'Infos voyageurs'!AG446,"")</f>
        <v/>
      </c>
      <c r="L456" s="58" t="str">
        <f>IF(AND('Infos voyageurs'!AA446="Cambodge",'Infos voyageurs'!AC446="octobre"),'Infos voyageurs'!AG446,"")</f>
        <v/>
      </c>
      <c r="M456" s="58" t="str">
        <f>IF(AND('Infos voyageurs'!AA446="Cambodge",'Infos voyageurs'!AC446="novembre"),'Infos voyageurs'!AG446,"")</f>
        <v/>
      </c>
      <c r="N456" s="58" t="str">
        <f>IF(AND('Infos voyageurs'!AA446="Cambodge",'Infos voyageurs'!AC446="décembre"),'Infos voyageurs'!AG446,"")</f>
        <v/>
      </c>
      <c r="R456" s="24" t="str">
        <f>IF('Infos voyageurs'!AA446="Cambodge",'Infos voyageurs'!AI446,"")</f>
        <v/>
      </c>
      <c r="U456" s="54" t="str">
        <f>IF('Infos voyageurs'!AE446="Cambodge",'Infos voyageurs'!AL446,"")</f>
        <v/>
      </c>
      <c r="X456" s="56" t="str">
        <f>IF('Infos voyageurs'!AA446="Cambodge",'Infos voyageurs'!AN446,"")</f>
        <v/>
      </c>
      <c r="AA456" s="58">
        <f t="shared" si="14"/>
        <v>0</v>
      </c>
    </row>
    <row r="457" spans="1:27" ht="16" customHeight="1" x14ac:dyDescent="0.2">
      <c r="A457" s="1" t="str">
        <f>IF('Infos voyageurs'!AA447="Cambodge",'Infos voyageurs'!B447,"")</f>
        <v/>
      </c>
      <c r="B457" s="61">
        <f t="shared" si="13"/>
        <v>0</v>
      </c>
      <c r="C457" s="24" t="str">
        <f>IF(AND('Infos voyageurs'!AA447="Cambodge",'Infos voyageurs'!AC447="janvier"),'Infos voyageurs'!AG447,"")</f>
        <v/>
      </c>
      <c r="D457" s="24" t="str">
        <f>IF(AND('Infos voyageurs'!AA447="Cambodge",'Infos voyageurs'!AC447="février"),'Infos voyageurs'!AG447,"")</f>
        <v/>
      </c>
      <c r="E457" s="24" t="str">
        <f>IF(AND('Infos voyageurs'!AA447="Cambodge",'Infos voyageurs'!AC447="mars"),'Infos voyageurs'!AG447,"")</f>
        <v/>
      </c>
      <c r="F457" s="54" t="str">
        <f>IF(AND('Infos voyageurs'!AA447="Cambodge",'Infos voyageurs'!AC447="avril"),'Infos voyageurs'!AG447,"")</f>
        <v/>
      </c>
      <c r="G457" s="54" t="str">
        <f>IF(AND('Infos voyageurs'!AA447="Cambodge",'Infos voyageurs'!AC447="mai"),'Infos voyageurs'!AG447,"")</f>
        <v/>
      </c>
      <c r="H457" s="54" t="str">
        <f>IF(AND('Infos voyageurs'!AA448="Cambodge",'Infos voyageurs'!AC448="juin"),'Infos voyageurs'!AG448,"")</f>
        <v/>
      </c>
      <c r="I457" s="56" t="str">
        <f>IF(AND('Infos voyageurs'!AA447="Cambodge",'Infos voyageurs'!AC447="juillet"),'Infos voyageurs'!AG447,"")</f>
        <v/>
      </c>
      <c r="J457" s="56" t="str">
        <f>IF(AND('Infos voyageurs'!AA447="Cambodge",'Infos voyageurs'!AC447="août"),'Infos voyageurs'!AG447,"")</f>
        <v/>
      </c>
      <c r="K457" s="56" t="str">
        <f>IF(AND('Infos voyageurs'!AA447="Cambodge",'Infos voyageurs'!AC447="septembre"),'Infos voyageurs'!AG447,"")</f>
        <v/>
      </c>
      <c r="L457" s="58" t="str">
        <f>IF(AND('Infos voyageurs'!AA447="Cambodge",'Infos voyageurs'!AC447="octobre"),'Infos voyageurs'!AG447,"")</f>
        <v/>
      </c>
      <c r="M457" s="58" t="str">
        <f>IF(AND('Infos voyageurs'!AA447="Cambodge",'Infos voyageurs'!AC447="novembre"),'Infos voyageurs'!AG447,"")</f>
        <v/>
      </c>
      <c r="N457" s="58" t="str">
        <f>IF(AND('Infos voyageurs'!AA447="Cambodge",'Infos voyageurs'!AC447="décembre"),'Infos voyageurs'!AG447,"")</f>
        <v/>
      </c>
      <c r="R457" s="24" t="str">
        <f>IF('Infos voyageurs'!AA447="Cambodge",'Infos voyageurs'!AI447,"")</f>
        <v/>
      </c>
      <c r="U457" s="54" t="str">
        <f>IF('Infos voyageurs'!AE447="Cambodge",'Infos voyageurs'!AL447,"")</f>
        <v/>
      </c>
      <c r="X457" s="56" t="str">
        <f>IF('Infos voyageurs'!AA447="Cambodge",'Infos voyageurs'!AN447,"")</f>
        <v/>
      </c>
      <c r="AA457" s="58">
        <f t="shared" si="14"/>
        <v>0</v>
      </c>
    </row>
    <row r="458" spans="1:27" ht="16" customHeight="1" x14ac:dyDescent="0.2">
      <c r="A458" s="1" t="str">
        <f>IF('Infos voyageurs'!AA448="Cambodge",'Infos voyageurs'!B448,"")</f>
        <v/>
      </c>
      <c r="B458" s="61">
        <f t="shared" si="13"/>
        <v>0</v>
      </c>
      <c r="C458" s="24" t="str">
        <f>IF(AND('Infos voyageurs'!AA448="Cambodge",'Infos voyageurs'!AC448="janvier"),'Infos voyageurs'!AG448,"")</f>
        <v/>
      </c>
      <c r="D458" s="24" t="str">
        <f>IF(AND('Infos voyageurs'!AA448="Cambodge",'Infos voyageurs'!AC448="février"),'Infos voyageurs'!AG448,"")</f>
        <v/>
      </c>
      <c r="E458" s="24" t="str">
        <f>IF(AND('Infos voyageurs'!AA448="Cambodge",'Infos voyageurs'!AC448="mars"),'Infos voyageurs'!AG448,"")</f>
        <v/>
      </c>
      <c r="F458" s="54" t="str">
        <f>IF(AND('Infos voyageurs'!AA448="Cambodge",'Infos voyageurs'!AC448="avril"),'Infos voyageurs'!AG448,"")</f>
        <v/>
      </c>
      <c r="G458" s="54" t="str">
        <f>IF(AND('Infos voyageurs'!AA448="Cambodge",'Infos voyageurs'!AC448="mai"),'Infos voyageurs'!AG448,"")</f>
        <v/>
      </c>
      <c r="H458" s="54" t="str">
        <f>IF(AND('Infos voyageurs'!AA449="Cambodge",'Infos voyageurs'!AC449="juin"),'Infos voyageurs'!AG449,"")</f>
        <v/>
      </c>
      <c r="I458" s="56" t="str">
        <f>IF(AND('Infos voyageurs'!AA448="Cambodge",'Infos voyageurs'!AC448="juillet"),'Infos voyageurs'!AG448,"")</f>
        <v/>
      </c>
      <c r="J458" s="56" t="str">
        <f>IF(AND('Infos voyageurs'!AA448="Cambodge",'Infos voyageurs'!AC448="août"),'Infos voyageurs'!AG448,"")</f>
        <v/>
      </c>
      <c r="K458" s="56" t="str">
        <f>IF(AND('Infos voyageurs'!AA448="Cambodge",'Infos voyageurs'!AC448="septembre"),'Infos voyageurs'!AG448,"")</f>
        <v/>
      </c>
      <c r="L458" s="58" t="str">
        <f>IF(AND('Infos voyageurs'!AA448="Cambodge",'Infos voyageurs'!AC448="octobre"),'Infos voyageurs'!AG448,"")</f>
        <v/>
      </c>
      <c r="M458" s="58" t="str">
        <f>IF(AND('Infos voyageurs'!AA448="Cambodge",'Infos voyageurs'!AC448="novembre"),'Infos voyageurs'!AG448,"")</f>
        <v/>
      </c>
      <c r="N458" s="58" t="str">
        <f>IF(AND('Infos voyageurs'!AA448="Cambodge",'Infos voyageurs'!AC448="décembre"),'Infos voyageurs'!AG448,"")</f>
        <v/>
      </c>
      <c r="R458" s="24" t="str">
        <f>IF('Infos voyageurs'!AA448="Cambodge",'Infos voyageurs'!AI448,"")</f>
        <v/>
      </c>
      <c r="U458" s="54" t="str">
        <f>IF('Infos voyageurs'!AE448="Cambodge",'Infos voyageurs'!AL448,"")</f>
        <v/>
      </c>
      <c r="X458" s="56" t="str">
        <f>IF('Infos voyageurs'!AA448="Cambodge",'Infos voyageurs'!AN448,"")</f>
        <v/>
      </c>
      <c r="AA458" s="58">
        <f t="shared" si="14"/>
        <v>0</v>
      </c>
    </row>
    <row r="459" spans="1:27" ht="16" customHeight="1" x14ac:dyDescent="0.2">
      <c r="A459" s="1" t="str">
        <f>IF('Infos voyageurs'!AA449="Cambodge",'Infos voyageurs'!B449,"")</f>
        <v/>
      </c>
      <c r="B459" s="61">
        <f t="shared" si="13"/>
        <v>0</v>
      </c>
      <c r="C459" s="24" t="str">
        <f>IF(AND('Infos voyageurs'!AA449="Cambodge",'Infos voyageurs'!AC449="janvier"),'Infos voyageurs'!AG449,"")</f>
        <v/>
      </c>
      <c r="D459" s="24" t="str">
        <f>IF(AND('Infos voyageurs'!AA449="Cambodge",'Infos voyageurs'!AC449="février"),'Infos voyageurs'!AG449,"")</f>
        <v/>
      </c>
      <c r="E459" s="24" t="str">
        <f>IF(AND('Infos voyageurs'!AA449="Cambodge",'Infos voyageurs'!AC449="mars"),'Infos voyageurs'!AG449,"")</f>
        <v/>
      </c>
      <c r="F459" s="54" t="str">
        <f>IF(AND('Infos voyageurs'!AA449="Cambodge",'Infos voyageurs'!AC449="avril"),'Infos voyageurs'!AG449,"")</f>
        <v/>
      </c>
      <c r="G459" s="54" t="str">
        <f>IF(AND('Infos voyageurs'!AA449="Cambodge",'Infos voyageurs'!AC449="mai"),'Infos voyageurs'!AG449,"")</f>
        <v/>
      </c>
      <c r="H459" s="54" t="str">
        <f>IF(AND('Infos voyageurs'!AA450="Cambodge",'Infos voyageurs'!AC450="juin"),'Infos voyageurs'!AG450,"")</f>
        <v/>
      </c>
      <c r="I459" s="56" t="str">
        <f>IF(AND('Infos voyageurs'!AA449="Cambodge",'Infos voyageurs'!AC449="juillet"),'Infos voyageurs'!AG449,"")</f>
        <v/>
      </c>
      <c r="J459" s="56" t="str">
        <f>IF(AND('Infos voyageurs'!AA449="Cambodge",'Infos voyageurs'!AC449="août"),'Infos voyageurs'!AG449,"")</f>
        <v/>
      </c>
      <c r="K459" s="56" t="str">
        <f>IF(AND('Infos voyageurs'!AA449="Cambodge",'Infos voyageurs'!AC449="septembre"),'Infos voyageurs'!AG449,"")</f>
        <v/>
      </c>
      <c r="L459" s="58" t="str">
        <f>IF(AND('Infos voyageurs'!AA449="Cambodge",'Infos voyageurs'!AC449="octobre"),'Infos voyageurs'!AG449,"")</f>
        <v/>
      </c>
      <c r="M459" s="58" t="str">
        <f>IF(AND('Infos voyageurs'!AA449="Cambodge",'Infos voyageurs'!AC449="novembre"),'Infos voyageurs'!AG449,"")</f>
        <v/>
      </c>
      <c r="N459" s="58" t="str">
        <f>IF(AND('Infos voyageurs'!AA449="Cambodge",'Infos voyageurs'!AC449="décembre"),'Infos voyageurs'!AG449,"")</f>
        <v/>
      </c>
      <c r="R459" s="24" t="str">
        <f>IF('Infos voyageurs'!AA449="Cambodge",'Infos voyageurs'!AI449,"")</f>
        <v/>
      </c>
      <c r="U459" s="54" t="str">
        <f>IF('Infos voyageurs'!AE449="Cambodge",'Infos voyageurs'!AL449,"")</f>
        <v/>
      </c>
      <c r="X459" s="56" t="str">
        <f>IF('Infos voyageurs'!AA449="Cambodge",'Infos voyageurs'!AN449,"")</f>
        <v/>
      </c>
      <c r="AA459" s="58">
        <f t="shared" si="14"/>
        <v>0</v>
      </c>
    </row>
    <row r="460" spans="1:27" ht="16" customHeight="1" x14ac:dyDescent="0.2">
      <c r="A460" s="1" t="str">
        <f>IF('Infos voyageurs'!AA450="Cambodge",'Infos voyageurs'!B450,"")</f>
        <v/>
      </c>
      <c r="B460" s="61">
        <f t="shared" si="13"/>
        <v>0</v>
      </c>
      <c r="C460" s="24" t="str">
        <f>IF(AND('Infos voyageurs'!AA450="Cambodge",'Infos voyageurs'!AC450="janvier"),'Infos voyageurs'!AG450,"")</f>
        <v/>
      </c>
      <c r="D460" s="24" t="str">
        <f>IF(AND('Infos voyageurs'!AA450="Cambodge",'Infos voyageurs'!AC450="février"),'Infos voyageurs'!AG450,"")</f>
        <v/>
      </c>
      <c r="E460" s="24" t="str">
        <f>IF(AND('Infos voyageurs'!AA450="Cambodge",'Infos voyageurs'!AC450="mars"),'Infos voyageurs'!AG450,"")</f>
        <v/>
      </c>
      <c r="F460" s="54" t="str">
        <f>IF(AND('Infos voyageurs'!AA450="Cambodge",'Infos voyageurs'!AC450="avril"),'Infos voyageurs'!AG450,"")</f>
        <v/>
      </c>
      <c r="G460" s="54" t="str">
        <f>IF(AND('Infos voyageurs'!AA450="Cambodge",'Infos voyageurs'!AC450="mai"),'Infos voyageurs'!AG450,"")</f>
        <v/>
      </c>
      <c r="H460" s="54" t="str">
        <f>IF(AND('Infos voyageurs'!AA451="Cambodge",'Infos voyageurs'!AC451="juin"),'Infos voyageurs'!AG451,"")</f>
        <v/>
      </c>
      <c r="I460" s="56" t="str">
        <f>IF(AND('Infos voyageurs'!AA450="Cambodge",'Infos voyageurs'!AC450="juillet"),'Infos voyageurs'!AG450,"")</f>
        <v/>
      </c>
      <c r="J460" s="56" t="str">
        <f>IF(AND('Infos voyageurs'!AA450="Cambodge",'Infos voyageurs'!AC450="août"),'Infos voyageurs'!AG450,"")</f>
        <v/>
      </c>
      <c r="K460" s="56" t="str">
        <f>IF(AND('Infos voyageurs'!AA450="Cambodge",'Infos voyageurs'!AC450="septembre"),'Infos voyageurs'!AG450,"")</f>
        <v/>
      </c>
      <c r="L460" s="58" t="str">
        <f>IF(AND('Infos voyageurs'!AA450="Cambodge",'Infos voyageurs'!AC450="octobre"),'Infos voyageurs'!AG450,"")</f>
        <v/>
      </c>
      <c r="M460" s="58" t="str">
        <f>IF(AND('Infos voyageurs'!AA450="Cambodge",'Infos voyageurs'!AC450="novembre"),'Infos voyageurs'!AG450,"")</f>
        <v/>
      </c>
      <c r="N460" s="58" t="str">
        <f>IF(AND('Infos voyageurs'!AA450="Cambodge",'Infos voyageurs'!AC450="décembre"),'Infos voyageurs'!AG450,"")</f>
        <v/>
      </c>
      <c r="R460" s="24" t="str">
        <f>IF('Infos voyageurs'!AA450="Cambodge",'Infos voyageurs'!AI450,"")</f>
        <v/>
      </c>
      <c r="U460" s="54" t="str">
        <f>IF('Infos voyageurs'!AE450="Cambodge",'Infos voyageurs'!AL450,"")</f>
        <v/>
      </c>
      <c r="X460" s="56" t="str">
        <f>IF('Infos voyageurs'!AA450="Cambodge",'Infos voyageurs'!AN450,"")</f>
        <v/>
      </c>
      <c r="AA460" s="58">
        <f t="shared" si="14"/>
        <v>0</v>
      </c>
    </row>
    <row r="461" spans="1:27" ht="16" customHeight="1" x14ac:dyDescent="0.2">
      <c r="A461" s="1" t="str">
        <f>IF('Infos voyageurs'!AA451="Cambodge",'Infos voyageurs'!B451,"")</f>
        <v/>
      </c>
      <c r="B461" s="61">
        <f t="shared" ref="B461:B500" si="15">SUM(C461:N461)</f>
        <v>0</v>
      </c>
      <c r="C461" s="24" t="str">
        <f>IF(AND('Infos voyageurs'!AA451="Cambodge",'Infos voyageurs'!AC451="janvier"),'Infos voyageurs'!AG451,"")</f>
        <v/>
      </c>
      <c r="D461" s="24" t="str">
        <f>IF(AND('Infos voyageurs'!AA451="Cambodge",'Infos voyageurs'!AC451="février"),'Infos voyageurs'!AG451,"")</f>
        <v/>
      </c>
      <c r="E461" s="24" t="str">
        <f>IF(AND('Infos voyageurs'!AA451="Cambodge",'Infos voyageurs'!AC451="mars"),'Infos voyageurs'!AG451,"")</f>
        <v/>
      </c>
      <c r="F461" s="54" t="str">
        <f>IF(AND('Infos voyageurs'!AA451="Cambodge",'Infos voyageurs'!AC451="avril"),'Infos voyageurs'!AG451,"")</f>
        <v/>
      </c>
      <c r="G461" s="54" t="str">
        <f>IF(AND('Infos voyageurs'!AA451="Cambodge",'Infos voyageurs'!AC451="mai"),'Infos voyageurs'!AG451,"")</f>
        <v/>
      </c>
      <c r="H461" s="54" t="str">
        <f>IF(AND('Infos voyageurs'!AA452="Cambodge",'Infos voyageurs'!AC452="juin"),'Infos voyageurs'!AG452,"")</f>
        <v/>
      </c>
      <c r="I461" s="56" t="str">
        <f>IF(AND('Infos voyageurs'!AA451="Cambodge",'Infos voyageurs'!AC451="juillet"),'Infos voyageurs'!AG451,"")</f>
        <v/>
      </c>
      <c r="J461" s="56" t="str">
        <f>IF(AND('Infos voyageurs'!AA451="Cambodge",'Infos voyageurs'!AC451="août"),'Infos voyageurs'!AG451,"")</f>
        <v/>
      </c>
      <c r="K461" s="56" t="str">
        <f>IF(AND('Infos voyageurs'!AA451="Cambodge",'Infos voyageurs'!AC451="septembre"),'Infos voyageurs'!AG451,"")</f>
        <v/>
      </c>
      <c r="L461" s="58" t="str">
        <f>IF(AND('Infos voyageurs'!AA451="Cambodge",'Infos voyageurs'!AC451="octobre"),'Infos voyageurs'!AG451,"")</f>
        <v/>
      </c>
      <c r="M461" s="58" t="str">
        <f>IF(AND('Infos voyageurs'!AA451="Cambodge",'Infos voyageurs'!AC451="novembre"),'Infos voyageurs'!AG451,"")</f>
        <v/>
      </c>
      <c r="N461" s="58" t="str">
        <f>IF(AND('Infos voyageurs'!AA451="Cambodge",'Infos voyageurs'!AC451="décembre"),'Infos voyageurs'!AG451,"")</f>
        <v/>
      </c>
      <c r="R461" s="24" t="str">
        <f>IF('Infos voyageurs'!AA451="Cambodge",'Infos voyageurs'!AI451,"")</f>
        <v/>
      </c>
      <c r="U461" s="54" t="str">
        <f>IF('Infos voyageurs'!AE451="Cambodge",'Infos voyageurs'!AL451,"")</f>
        <v/>
      </c>
      <c r="X461" s="56" t="str">
        <f>IF('Infos voyageurs'!AA451="Cambodge",'Infos voyageurs'!AN451,"")</f>
        <v/>
      </c>
      <c r="AA461" s="58">
        <f t="shared" ref="AA461:AA500" si="16">B461</f>
        <v>0</v>
      </c>
    </row>
    <row r="462" spans="1:27" ht="16" customHeight="1" x14ac:dyDescent="0.2">
      <c r="A462" s="1" t="str">
        <f>IF('Infos voyageurs'!AA452="Cambodge",'Infos voyageurs'!B452,"")</f>
        <v/>
      </c>
      <c r="B462" s="61">
        <f t="shared" si="15"/>
        <v>0</v>
      </c>
      <c r="C462" s="24" t="str">
        <f>IF(AND('Infos voyageurs'!AA452="Cambodge",'Infos voyageurs'!AC452="janvier"),'Infos voyageurs'!AG452,"")</f>
        <v/>
      </c>
      <c r="D462" s="24" t="str">
        <f>IF(AND('Infos voyageurs'!AA452="Cambodge",'Infos voyageurs'!AC452="février"),'Infos voyageurs'!AG452,"")</f>
        <v/>
      </c>
      <c r="E462" s="24" t="str">
        <f>IF(AND('Infos voyageurs'!AA452="Cambodge",'Infos voyageurs'!AC452="mars"),'Infos voyageurs'!AG452,"")</f>
        <v/>
      </c>
      <c r="F462" s="54" t="str">
        <f>IF(AND('Infos voyageurs'!AA452="Cambodge",'Infos voyageurs'!AC452="avril"),'Infos voyageurs'!AG452,"")</f>
        <v/>
      </c>
      <c r="G462" s="54" t="str">
        <f>IF(AND('Infos voyageurs'!AA452="Cambodge",'Infos voyageurs'!AC452="mai"),'Infos voyageurs'!AG452,"")</f>
        <v/>
      </c>
      <c r="H462" s="54" t="str">
        <f>IF(AND('Infos voyageurs'!AA453="Cambodge",'Infos voyageurs'!AC453="juin"),'Infos voyageurs'!AG453,"")</f>
        <v/>
      </c>
      <c r="I462" s="56" t="str">
        <f>IF(AND('Infos voyageurs'!AA452="Cambodge",'Infos voyageurs'!AC452="juillet"),'Infos voyageurs'!AG452,"")</f>
        <v/>
      </c>
      <c r="J462" s="56" t="str">
        <f>IF(AND('Infos voyageurs'!AA452="Cambodge",'Infos voyageurs'!AC452="août"),'Infos voyageurs'!AG452,"")</f>
        <v/>
      </c>
      <c r="K462" s="56" t="str">
        <f>IF(AND('Infos voyageurs'!AA452="Cambodge",'Infos voyageurs'!AC452="septembre"),'Infos voyageurs'!AG452,"")</f>
        <v/>
      </c>
      <c r="L462" s="58" t="str">
        <f>IF(AND('Infos voyageurs'!AA452="Cambodge",'Infos voyageurs'!AC452="octobre"),'Infos voyageurs'!AG452,"")</f>
        <v/>
      </c>
      <c r="M462" s="58" t="str">
        <f>IF(AND('Infos voyageurs'!AA452="Cambodge",'Infos voyageurs'!AC452="novembre"),'Infos voyageurs'!AG452,"")</f>
        <v/>
      </c>
      <c r="N462" s="58" t="str">
        <f>IF(AND('Infos voyageurs'!AA452="Cambodge",'Infos voyageurs'!AC452="décembre"),'Infos voyageurs'!AG452,"")</f>
        <v/>
      </c>
      <c r="R462" s="24" t="str">
        <f>IF('Infos voyageurs'!AA452="Cambodge",'Infos voyageurs'!AI452,"")</f>
        <v/>
      </c>
      <c r="U462" s="54" t="str">
        <f>IF('Infos voyageurs'!AE452="Cambodge",'Infos voyageurs'!AL452,"")</f>
        <v/>
      </c>
      <c r="X462" s="56" t="str">
        <f>IF('Infos voyageurs'!AA452="Cambodge",'Infos voyageurs'!AN452,"")</f>
        <v/>
      </c>
      <c r="AA462" s="58">
        <f t="shared" si="16"/>
        <v>0</v>
      </c>
    </row>
    <row r="463" spans="1:27" ht="16" customHeight="1" x14ac:dyDescent="0.2">
      <c r="A463" s="1" t="str">
        <f>IF('Infos voyageurs'!AA453="Cambodge",'Infos voyageurs'!B453,"")</f>
        <v/>
      </c>
      <c r="B463" s="61">
        <f t="shared" si="15"/>
        <v>0</v>
      </c>
      <c r="C463" s="24" t="str">
        <f>IF(AND('Infos voyageurs'!AA453="Cambodge",'Infos voyageurs'!AC453="janvier"),'Infos voyageurs'!AG453,"")</f>
        <v/>
      </c>
      <c r="D463" s="24" t="str">
        <f>IF(AND('Infos voyageurs'!AA453="Cambodge",'Infos voyageurs'!AC453="février"),'Infos voyageurs'!AG453,"")</f>
        <v/>
      </c>
      <c r="E463" s="24" t="str">
        <f>IF(AND('Infos voyageurs'!AA453="Cambodge",'Infos voyageurs'!AC453="mars"),'Infos voyageurs'!AG453,"")</f>
        <v/>
      </c>
      <c r="F463" s="54" t="str">
        <f>IF(AND('Infos voyageurs'!AA453="Cambodge",'Infos voyageurs'!AC453="avril"),'Infos voyageurs'!AG453,"")</f>
        <v/>
      </c>
      <c r="G463" s="54" t="str">
        <f>IF(AND('Infos voyageurs'!AA453="Cambodge",'Infos voyageurs'!AC453="mai"),'Infos voyageurs'!AG453,"")</f>
        <v/>
      </c>
      <c r="H463" s="54" t="str">
        <f>IF(AND('Infos voyageurs'!AA454="Cambodge",'Infos voyageurs'!AC454="juin"),'Infos voyageurs'!AG454,"")</f>
        <v/>
      </c>
      <c r="I463" s="56" t="str">
        <f>IF(AND('Infos voyageurs'!AA453="Cambodge",'Infos voyageurs'!AC453="juillet"),'Infos voyageurs'!AG453,"")</f>
        <v/>
      </c>
      <c r="J463" s="56" t="str">
        <f>IF(AND('Infos voyageurs'!AA453="Cambodge",'Infos voyageurs'!AC453="août"),'Infos voyageurs'!AG453,"")</f>
        <v/>
      </c>
      <c r="K463" s="56" t="str">
        <f>IF(AND('Infos voyageurs'!AA453="Cambodge",'Infos voyageurs'!AC453="septembre"),'Infos voyageurs'!AG453,"")</f>
        <v/>
      </c>
      <c r="L463" s="58" t="str">
        <f>IF(AND('Infos voyageurs'!AA453="Cambodge",'Infos voyageurs'!AC453="octobre"),'Infos voyageurs'!AG453,"")</f>
        <v/>
      </c>
      <c r="M463" s="58" t="str">
        <f>IF(AND('Infos voyageurs'!AA453="Cambodge",'Infos voyageurs'!AC453="novembre"),'Infos voyageurs'!AG453,"")</f>
        <v/>
      </c>
      <c r="N463" s="58" t="str">
        <f>IF(AND('Infos voyageurs'!AA453="Cambodge",'Infos voyageurs'!AC453="décembre"),'Infos voyageurs'!AG453,"")</f>
        <v/>
      </c>
      <c r="R463" s="24" t="str">
        <f>IF('Infos voyageurs'!AA453="Cambodge",'Infos voyageurs'!AI453,"")</f>
        <v/>
      </c>
      <c r="U463" s="54" t="str">
        <f>IF('Infos voyageurs'!AE453="Cambodge",'Infos voyageurs'!AL453,"")</f>
        <v/>
      </c>
      <c r="X463" s="56" t="str">
        <f>IF('Infos voyageurs'!AA453="Cambodge",'Infos voyageurs'!AN453,"")</f>
        <v/>
      </c>
      <c r="AA463" s="58">
        <f t="shared" si="16"/>
        <v>0</v>
      </c>
    </row>
    <row r="464" spans="1:27" ht="16" customHeight="1" x14ac:dyDescent="0.2">
      <c r="A464" s="1" t="str">
        <f>IF('Infos voyageurs'!AA454="Cambodge",'Infos voyageurs'!B454,"")</f>
        <v/>
      </c>
      <c r="B464" s="61">
        <f t="shared" si="15"/>
        <v>0</v>
      </c>
      <c r="C464" s="24" t="str">
        <f>IF(AND('Infos voyageurs'!AA454="Cambodge",'Infos voyageurs'!AC454="janvier"),'Infos voyageurs'!AG454,"")</f>
        <v/>
      </c>
      <c r="D464" s="24" t="str">
        <f>IF(AND('Infos voyageurs'!AA454="Cambodge",'Infos voyageurs'!AC454="février"),'Infos voyageurs'!AG454,"")</f>
        <v/>
      </c>
      <c r="E464" s="24" t="str">
        <f>IF(AND('Infos voyageurs'!AA454="Cambodge",'Infos voyageurs'!AC454="mars"),'Infos voyageurs'!AG454,"")</f>
        <v/>
      </c>
      <c r="F464" s="54" t="str">
        <f>IF(AND('Infos voyageurs'!AA454="Cambodge",'Infos voyageurs'!AC454="avril"),'Infos voyageurs'!AG454,"")</f>
        <v/>
      </c>
      <c r="G464" s="54" t="str">
        <f>IF(AND('Infos voyageurs'!AA454="Cambodge",'Infos voyageurs'!AC454="mai"),'Infos voyageurs'!AG454,"")</f>
        <v/>
      </c>
      <c r="H464" s="54" t="str">
        <f>IF(AND('Infos voyageurs'!AA455="Cambodge",'Infos voyageurs'!AC455="juin"),'Infos voyageurs'!AG455,"")</f>
        <v/>
      </c>
      <c r="I464" s="56" t="str">
        <f>IF(AND('Infos voyageurs'!AA454="Cambodge",'Infos voyageurs'!AC454="juillet"),'Infos voyageurs'!AG454,"")</f>
        <v/>
      </c>
      <c r="J464" s="56" t="str">
        <f>IF(AND('Infos voyageurs'!AA454="Cambodge",'Infos voyageurs'!AC454="août"),'Infos voyageurs'!AG454,"")</f>
        <v/>
      </c>
      <c r="K464" s="56" t="str">
        <f>IF(AND('Infos voyageurs'!AA454="Cambodge",'Infos voyageurs'!AC454="septembre"),'Infos voyageurs'!AG454,"")</f>
        <v/>
      </c>
      <c r="L464" s="58" t="str">
        <f>IF(AND('Infos voyageurs'!AA454="Cambodge",'Infos voyageurs'!AC454="octobre"),'Infos voyageurs'!AG454,"")</f>
        <v/>
      </c>
      <c r="M464" s="58" t="str">
        <f>IF(AND('Infos voyageurs'!AA454="Cambodge",'Infos voyageurs'!AC454="novembre"),'Infos voyageurs'!AG454,"")</f>
        <v/>
      </c>
      <c r="N464" s="58" t="str">
        <f>IF(AND('Infos voyageurs'!AA454="Cambodge",'Infos voyageurs'!AC454="décembre"),'Infos voyageurs'!AG454,"")</f>
        <v/>
      </c>
      <c r="R464" s="24" t="str">
        <f>IF('Infos voyageurs'!AA454="Cambodge",'Infos voyageurs'!AI454,"")</f>
        <v/>
      </c>
      <c r="U464" s="54" t="str">
        <f>IF('Infos voyageurs'!AE454="Cambodge",'Infos voyageurs'!AL454,"")</f>
        <v/>
      </c>
      <c r="X464" s="56" t="str">
        <f>IF('Infos voyageurs'!AA454="Cambodge",'Infos voyageurs'!AN454,"")</f>
        <v/>
      </c>
      <c r="AA464" s="58">
        <f t="shared" si="16"/>
        <v>0</v>
      </c>
    </row>
    <row r="465" spans="1:27" ht="16" customHeight="1" x14ac:dyDescent="0.2">
      <c r="A465" s="1" t="str">
        <f>IF('Infos voyageurs'!AA455="Cambodge",'Infos voyageurs'!B455,"")</f>
        <v/>
      </c>
      <c r="B465" s="61">
        <f t="shared" si="15"/>
        <v>0</v>
      </c>
      <c r="C465" s="24" t="str">
        <f>IF(AND('Infos voyageurs'!AA455="Cambodge",'Infos voyageurs'!AC455="janvier"),'Infos voyageurs'!AG455,"")</f>
        <v/>
      </c>
      <c r="D465" s="24" t="str">
        <f>IF(AND('Infos voyageurs'!AA455="Cambodge",'Infos voyageurs'!AC455="février"),'Infos voyageurs'!AG455,"")</f>
        <v/>
      </c>
      <c r="E465" s="24" t="str">
        <f>IF(AND('Infos voyageurs'!AA455="Cambodge",'Infos voyageurs'!AC455="mars"),'Infos voyageurs'!AG455,"")</f>
        <v/>
      </c>
      <c r="F465" s="54" t="str">
        <f>IF(AND('Infos voyageurs'!AA455="Cambodge",'Infos voyageurs'!AC455="avril"),'Infos voyageurs'!AG455,"")</f>
        <v/>
      </c>
      <c r="G465" s="54" t="str">
        <f>IF(AND('Infos voyageurs'!AA455="Cambodge",'Infos voyageurs'!AC455="mai"),'Infos voyageurs'!AG455,"")</f>
        <v/>
      </c>
      <c r="H465" s="54" t="str">
        <f>IF(AND('Infos voyageurs'!AA456="Cambodge",'Infos voyageurs'!AC456="juin"),'Infos voyageurs'!AG456,"")</f>
        <v/>
      </c>
      <c r="I465" s="56" t="str">
        <f>IF(AND('Infos voyageurs'!AA455="Cambodge",'Infos voyageurs'!AC455="juillet"),'Infos voyageurs'!AG455,"")</f>
        <v/>
      </c>
      <c r="J465" s="56" t="str">
        <f>IF(AND('Infos voyageurs'!AA455="Cambodge",'Infos voyageurs'!AC455="août"),'Infos voyageurs'!AG455,"")</f>
        <v/>
      </c>
      <c r="K465" s="56" t="str">
        <f>IF(AND('Infos voyageurs'!AA455="Cambodge",'Infos voyageurs'!AC455="septembre"),'Infos voyageurs'!AG455,"")</f>
        <v/>
      </c>
      <c r="L465" s="58" t="str">
        <f>IF(AND('Infos voyageurs'!AA455="Cambodge",'Infos voyageurs'!AC455="octobre"),'Infos voyageurs'!AG455,"")</f>
        <v/>
      </c>
      <c r="M465" s="58" t="str">
        <f>IF(AND('Infos voyageurs'!AA455="Cambodge",'Infos voyageurs'!AC455="novembre"),'Infos voyageurs'!AG455,"")</f>
        <v/>
      </c>
      <c r="N465" s="58" t="str">
        <f>IF(AND('Infos voyageurs'!AA455="Cambodge",'Infos voyageurs'!AC455="décembre"),'Infos voyageurs'!AG455,"")</f>
        <v/>
      </c>
      <c r="R465" s="24" t="str">
        <f>IF('Infos voyageurs'!AA455="Cambodge",'Infos voyageurs'!AI455,"")</f>
        <v/>
      </c>
      <c r="U465" s="54" t="str">
        <f>IF('Infos voyageurs'!AE455="Cambodge",'Infos voyageurs'!AL455,"")</f>
        <v/>
      </c>
      <c r="X465" s="56" t="str">
        <f>IF('Infos voyageurs'!AA455="Cambodge",'Infos voyageurs'!AN455,"")</f>
        <v/>
      </c>
      <c r="AA465" s="58">
        <f t="shared" si="16"/>
        <v>0</v>
      </c>
    </row>
    <row r="466" spans="1:27" ht="16" customHeight="1" x14ac:dyDescent="0.2">
      <c r="A466" s="1" t="str">
        <f>IF('Infos voyageurs'!AA456="Cambodge",'Infos voyageurs'!B456,"")</f>
        <v/>
      </c>
      <c r="B466" s="61">
        <f t="shared" si="15"/>
        <v>0</v>
      </c>
      <c r="C466" s="24" t="str">
        <f>IF(AND('Infos voyageurs'!AA456="Cambodge",'Infos voyageurs'!AC456="janvier"),'Infos voyageurs'!AG456,"")</f>
        <v/>
      </c>
      <c r="D466" s="24" t="str">
        <f>IF(AND('Infos voyageurs'!AA456="Cambodge",'Infos voyageurs'!AC456="février"),'Infos voyageurs'!AG456,"")</f>
        <v/>
      </c>
      <c r="E466" s="24" t="str">
        <f>IF(AND('Infos voyageurs'!AA456="Cambodge",'Infos voyageurs'!AC456="mars"),'Infos voyageurs'!AG456,"")</f>
        <v/>
      </c>
      <c r="F466" s="54" t="str">
        <f>IF(AND('Infos voyageurs'!AA456="Cambodge",'Infos voyageurs'!AC456="avril"),'Infos voyageurs'!AG456,"")</f>
        <v/>
      </c>
      <c r="G466" s="54" t="str">
        <f>IF(AND('Infos voyageurs'!AA456="Cambodge",'Infos voyageurs'!AC456="mai"),'Infos voyageurs'!AG456,"")</f>
        <v/>
      </c>
      <c r="H466" s="54" t="str">
        <f>IF(AND('Infos voyageurs'!AA457="Cambodge",'Infos voyageurs'!AC457="juin"),'Infos voyageurs'!AG457,"")</f>
        <v/>
      </c>
      <c r="I466" s="56" t="str">
        <f>IF(AND('Infos voyageurs'!AA456="Cambodge",'Infos voyageurs'!AC456="juillet"),'Infos voyageurs'!AG456,"")</f>
        <v/>
      </c>
      <c r="J466" s="56" t="str">
        <f>IF(AND('Infos voyageurs'!AA456="Cambodge",'Infos voyageurs'!AC456="août"),'Infos voyageurs'!AG456,"")</f>
        <v/>
      </c>
      <c r="K466" s="56" t="str">
        <f>IF(AND('Infos voyageurs'!AA456="Cambodge",'Infos voyageurs'!AC456="septembre"),'Infos voyageurs'!AG456,"")</f>
        <v/>
      </c>
      <c r="L466" s="58" t="str">
        <f>IF(AND('Infos voyageurs'!AA456="Cambodge",'Infos voyageurs'!AC456="octobre"),'Infos voyageurs'!AG456,"")</f>
        <v/>
      </c>
      <c r="M466" s="58" t="str">
        <f>IF(AND('Infos voyageurs'!AA456="Cambodge",'Infos voyageurs'!AC456="novembre"),'Infos voyageurs'!AG456,"")</f>
        <v/>
      </c>
      <c r="N466" s="58" t="str">
        <f>IF(AND('Infos voyageurs'!AA456="Cambodge",'Infos voyageurs'!AC456="décembre"),'Infos voyageurs'!AG456,"")</f>
        <v/>
      </c>
      <c r="R466" s="24" t="str">
        <f>IF('Infos voyageurs'!AA456="Cambodge",'Infos voyageurs'!AI456,"")</f>
        <v/>
      </c>
      <c r="U466" s="54" t="str">
        <f>IF('Infos voyageurs'!AE456="Cambodge",'Infos voyageurs'!AL456,"")</f>
        <v/>
      </c>
      <c r="X466" s="56" t="str">
        <f>IF('Infos voyageurs'!AA456="Cambodge",'Infos voyageurs'!AN456,"")</f>
        <v/>
      </c>
      <c r="AA466" s="58">
        <f t="shared" si="16"/>
        <v>0</v>
      </c>
    </row>
    <row r="467" spans="1:27" ht="16" customHeight="1" x14ac:dyDescent="0.2">
      <c r="A467" s="1" t="str">
        <f>IF('Infos voyageurs'!AA457="Cambodge",'Infos voyageurs'!B457,"")</f>
        <v/>
      </c>
      <c r="B467" s="61">
        <f t="shared" si="15"/>
        <v>0</v>
      </c>
      <c r="C467" s="24" t="str">
        <f>IF(AND('Infos voyageurs'!AA457="Cambodge",'Infos voyageurs'!AC457="janvier"),'Infos voyageurs'!AG457,"")</f>
        <v/>
      </c>
      <c r="D467" s="24" t="str">
        <f>IF(AND('Infos voyageurs'!AA457="Cambodge",'Infos voyageurs'!AC457="février"),'Infos voyageurs'!AG457,"")</f>
        <v/>
      </c>
      <c r="E467" s="24" t="str">
        <f>IF(AND('Infos voyageurs'!AA457="Cambodge",'Infos voyageurs'!AC457="mars"),'Infos voyageurs'!AG457,"")</f>
        <v/>
      </c>
      <c r="F467" s="54" t="str">
        <f>IF(AND('Infos voyageurs'!AA457="Cambodge",'Infos voyageurs'!AC457="avril"),'Infos voyageurs'!AG457,"")</f>
        <v/>
      </c>
      <c r="G467" s="54" t="str">
        <f>IF(AND('Infos voyageurs'!AA457="Cambodge",'Infos voyageurs'!AC457="mai"),'Infos voyageurs'!AG457,"")</f>
        <v/>
      </c>
      <c r="H467" s="54" t="str">
        <f>IF(AND('Infos voyageurs'!AA458="Cambodge",'Infos voyageurs'!AC458="juin"),'Infos voyageurs'!AG458,"")</f>
        <v/>
      </c>
      <c r="I467" s="56" t="str">
        <f>IF(AND('Infos voyageurs'!AA457="Cambodge",'Infos voyageurs'!AC457="juillet"),'Infos voyageurs'!AG457,"")</f>
        <v/>
      </c>
      <c r="J467" s="56" t="str">
        <f>IF(AND('Infos voyageurs'!AA457="Cambodge",'Infos voyageurs'!AC457="août"),'Infos voyageurs'!AG457,"")</f>
        <v/>
      </c>
      <c r="K467" s="56" t="str">
        <f>IF(AND('Infos voyageurs'!AA457="Cambodge",'Infos voyageurs'!AC457="septembre"),'Infos voyageurs'!AG457,"")</f>
        <v/>
      </c>
      <c r="L467" s="58" t="str">
        <f>IF(AND('Infos voyageurs'!AA457="Cambodge",'Infos voyageurs'!AC457="octobre"),'Infos voyageurs'!AG457,"")</f>
        <v/>
      </c>
      <c r="M467" s="58" t="str">
        <f>IF(AND('Infos voyageurs'!AA457="Cambodge",'Infos voyageurs'!AC457="novembre"),'Infos voyageurs'!AG457,"")</f>
        <v/>
      </c>
      <c r="N467" s="58" t="str">
        <f>IF(AND('Infos voyageurs'!AA457="Cambodge",'Infos voyageurs'!AC457="décembre"),'Infos voyageurs'!AG457,"")</f>
        <v/>
      </c>
      <c r="R467" s="24" t="str">
        <f>IF('Infos voyageurs'!AA457="Cambodge",'Infos voyageurs'!AI457,"")</f>
        <v/>
      </c>
      <c r="U467" s="54" t="str">
        <f>IF('Infos voyageurs'!AE457="Cambodge",'Infos voyageurs'!AL457,"")</f>
        <v/>
      </c>
      <c r="X467" s="56" t="str">
        <f>IF('Infos voyageurs'!AA457="Cambodge",'Infos voyageurs'!AN457,"")</f>
        <v/>
      </c>
      <c r="AA467" s="58">
        <f t="shared" si="16"/>
        <v>0</v>
      </c>
    </row>
    <row r="468" spans="1:27" ht="16" customHeight="1" x14ac:dyDescent="0.2">
      <c r="A468" s="1" t="str">
        <f>IF('Infos voyageurs'!AA458="Cambodge",'Infos voyageurs'!B458,"")</f>
        <v/>
      </c>
      <c r="B468" s="61">
        <f t="shared" si="15"/>
        <v>0</v>
      </c>
      <c r="C468" s="24" t="str">
        <f>IF(AND('Infos voyageurs'!AA458="Cambodge",'Infos voyageurs'!AC458="janvier"),'Infos voyageurs'!AG458,"")</f>
        <v/>
      </c>
      <c r="D468" s="24" t="str">
        <f>IF(AND('Infos voyageurs'!AA458="Cambodge",'Infos voyageurs'!AC458="février"),'Infos voyageurs'!AG458,"")</f>
        <v/>
      </c>
      <c r="E468" s="24" t="str">
        <f>IF(AND('Infos voyageurs'!AA458="Cambodge",'Infos voyageurs'!AC458="mars"),'Infos voyageurs'!AG458,"")</f>
        <v/>
      </c>
      <c r="F468" s="54" t="str">
        <f>IF(AND('Infos voyageurs'!AA458="Cambodge",'Infos voyageurs'!AC458="avril"),'Infos voyageurs'!AG458,"")</f>
        <v/>
      </c>
      <c r="G468" s="54" t="str">
        <f>IF(AND('Infos voyageurs'!AA458="Cambodge",'Infos voyageurs'!AC458="mai"),'Infos voyageurs'!AG458,"")</f>
        <v/>
      </c>
      <c r="H468" s="54" t="str">
        <f>IF(AND('Infos voyageurs'!AA459="Cambodge",'Infos voyageurs'!AC459="juin"),'Infos voyageurs'!AG459,"")</f>
        <v/>
      </c>
      <c r="I468" s="56" t="str">
        <f>IF(AND('Infos voyageurs'!AA458="Cambodge",'Infos voyageurs'!AC458="juillet"),'Infos voyageurs'!AG458,"")</f>
        <v/>
      </c>
      <c r="J468" s="56" t="str">
        <f>IF(AND('Infos voyageurs'!AA458="Cambodge",'Infos voyageurs'!AC458="août"),'Infos voyageurs'!AG458,"")</f>
        <v/>
      </c>
      <c r="K468" s="56" t="str">
        <f>IF(AND('Infos voyageurs'!AA458="Cambodge",'Infos voyageurs'!AC458="septembre"),'Infos voyageurs'!AG458,"")</f>
        <v/>
      </c>
      <c r="L468" s="58" t="str">
        <f>IF(AND('Infos voyageurs'!AA458="Cambodge",'Infos voyageurs'!AC458="octobre"),'Infos voyageurs'!AG458,"")</f>
        <v/>
      </c>
      <c r="M468" s="58" t="str">
        <f>IF(AND('Infos voyageurs'!AA458="Cambodge",'Infos voyageurs'!AC458="novembre"),'Infos voyageurs'!AG458,"")</f>
        <v/>
      </c>
      <c r="N468" s="58" t="str">
        <f>IF(AND('Infos voyageurs'!AA458="Cambodge",'Infos voyageurs'!AC458="décembre"),'Infos voyageurs'!AG458,"")</f>
        <v/>
      </c>
      <c r="R468" s="24" t="str">
        <f>IF('Infos voyageurs'!AA458="Cambodge",'Infos voyageurs'!AI458,"")</f>
        <v/>
      </c>
      <c r="U468" s="54" t="str">
        <f>IF('Infos voyageurs'!AE458="Cambodge",'Infos voyageurs'!AL458,"")</f>
        <v/>
      </c>
      <c r="X468" s="56" t="str">
        <f>IF('Infos voyageurs'!AA458="Cambodge",'Infos voyageurs'!AN458,"")</f>
        <v/>
      </c>
      <c r="AA468" s="58">
        <f t="shared" si="16"/>
        <v>0</v>
      </c>
    </row>
    <row r="469" spans="1:27" ht="16" customHeight="1" x14ac:dyDescent="0.2">
      <c r="A469" s="1" t="str">
        <f>IF('Infos voyageurs'!AA459="Cambodge",'Infos voyageurs'!B459,"")</f>
        <v/>
      </c>
      <c r="B469" s="61">
        <f t="shared" si="15"/>
        <v>0</v>
      </c>
      <c r="C469" s="24" t="str">
        <f>IF(AND('Infos voyageurs'!AA459="Cambodge",'Infos voyageurs'!AC459="janvier"),'Infos voyageurs'!AG459,"")</f>
        <v/>
      </c>
      <c r="D469" s="24" t="str">
        <f>IF(AND('Infos voyageurs'!AA459="Cambodge",'Infos voyageurs'!AC459="février"),'Infos voyageurs'!AG459,"")</f>
        <v/>
      </c>
      <c r="E469" s="24" t="str">
        <f>IF(AND('Infos voyageurs'!AA459="Cambodge",'Infos voyageurs'!AC459="mars"),'Infos voyageurs'!AG459,"")</f>
        <v/>
      </c>
      <c r="F469" s="54" t="str">
        <f>IF(AND('Infos voyageurs'!AA459="Cambodge",'Infos voyageurs'!AC459="avril"),'Infos voyageurs'!AG459,"")</f>
        <v/>
      </c>
      <c r="G469" s="54" t="str">
        <f>IF(AND('Infos voyageurs'!AA459="Cambodge",'Infos voyageurs'!AC459="mai"),'Infos voyageurs'!AG459,"")</f>
        <v/>
      </c>
      <c r="H469" s="54" t="str">
        <f>IF(AND('Infos voyageurs'!AA460="Cambodge",'Infos voyageurs'!AC460="juin"),'Infos voyageurs'!AG460,"")</f>
        <v/>
      </c>
      <c r="I469" s="56" t="str">
        <f>IF(AND('Infos voyageurs'!AA459="Cambodge",'Infos voyageurs'!AC459="juillet"),'Infos voyageurs'!AG459,"")</f>
        <v/>
      </c>
      <c r="J469" s="56" t="str">
        <f>IF(AND('Infos voyageurs'!AA459="Cambodge",'Infos voyageurs'!AC459="août"),'Infos voyageurs'!AG459,"")</f>
        <v/>
      </c>
      <c r="K469" s="56" t="str">
        <f>IF(AND('Infos voyageurs'!AA459="Cambodge",'Infos voyageurs'!AC459="septembre"),'Infos voyageurs'!AG459,"")</f>
        <v/>
      </c>
      <c r="L469" s="58" t="str">
        <f>IF(AND('Infos voyageurs'!AA459="Cambodge",'Infos voyageurs'!AC459="octobre"),'Infos voyageurs'!AG459,"")</f>
        <v/>
      </c>
      <c r="M469" s="58" t="str">
        <f>IF(AND('Infos voyageurs'!AA459="Cambodge",'Infos voyageurs'!AC459="novembre"),'Infos voyageurs'!AG459,"")</f>
        <v/>
      </c>
      <c r="N469" s="58" t="str">
        <f>IF(AND('Infos voyageurs'!AA459="Cambodge",'Infos voyageurs'!AC459="décembre"),'Infos voyageurs'!AG459,"")</f>
        <v/>
      </c>
      <c r="R469" s="24" t="str">
        <f>IF('Infos voyageurs'!AA459="Cambodge",'Infos voyageurs'!AI459,"")</f>
        <v/>
      </c>
      <c r="U469" s="54" t="str">
        <f>IF('Infos voyageurs'!AE459="Cambodge",'Infos voyageurs'!AL459,"")</f>
        <v/>
      </c>
      <c r="X469" s="56" t="str">
        <f>IF('Infos voyageurs'!AA459="Cambodge",'Infos voyageurs'!AN459,"")</f>
        <v/>
      </c>
      <c r="AA469" s="58">
        <f t="shared" si="16"/>
        <v>0</v>
      </c>
    </row>
    <row r="470" spans="1:27" ht="16" customHeight="1" x14ac:dyDescent="0.2">
      <c r="A470" s="1" t="str">
        <f>IF('Infos voyageurs'!AA460="Cambodge",'Infos voyageurs'!B460,"")</f>
        <v/>
      </c>
      <c r="B470" s="61">
        <f t="shared" si="15"/>
        <v>0</v>
      </c>
      <c r="C470" s="24" t="str">
        <f>IF(AND('Infos voyageurs'!AA460="Cambodge",'Infos voyageurs'!AC460="janvier"),'Infos voyageurs'!AG460,"")</f>
        <v/>
      </c>
      <c r="D470" s="24" t="str">
        <f>IF(AND('Infos voyageurs'!AA460="Cambodge",'Infos voyageurs'!AC460="février"),'Infos voyageurs'!AG460,"")</f>
        <v/>
      </c>
      <c r="E470" s="24" t="str">
        <f>IF(AND('Infos voyageurs'!AA460="Cambodge",'Infos voyageurs'!AC460="mars"),'Infos voyageurs'!AG460,"")</f>
        <v/>
      </c>
      <c r="F470" s="54" t="str">
        <f>IF(AND('Infos voyageurs'!AA460="Cambodge",'Infos voyageurs'!AC460="avril"),'Infos voyageurs'!AG460,"")</f>
        <v/>
      </c>
      <c r="G470" s="54" t="str">
        <f>IF(AND('Infos voyageurs'!AA460="Cambodge",'Infos voyageurs'!AC460="mai"),'Infos voyageurs'!AG460,"")</f>
        <v/>
      </c>
      <c r="H470" s="54" t="str">
        <f>IF(AND('Infos voyageurs'!AA461="Cambodge",'Infos voyageurs'!AC461="juin"),'Infos voyageurs'!AG461,"")</f>
        <v/>
      </c>
      <c r="I470" s="56" t="str">
        <f>IF(AND('Infos voyageurs'!AA460="Cambodge",'Infos voyageurs'!AC460="juillet"),'Infos voyageurs'!AG460,"")</f>
        <v/>
      </c>
      <c r="J470" s="56" t="str">
        <f>IF(AND('Infos voyageurs'!AA460="Cambodge",'Infos voyageurs'!AC460="août"),'Infos voyageurs'!AG460,"")</f>
        <v/>
      </c>
      <c r="K470" s="56" t="str">
        <f>IF(AND('Infos voyageurs'!AA460="Cambodge",'Infos voyageurs'!AC460="septembre"),'Infos voyageurs'!AG460,"")</f>
        <v/>
      </c>
      <c r="L470" s="58" t="str">
        <f>IF(AND('Infos voyageurs'!AA460="Cambodge",'Infos voyageurs'!AC460="octobre"),'Infos voyageurs'!AG460,"")</f>
        <v/>
      </c>
      <c r="M470" s="58" t="str">
        <f>IF(AND('Infos voyageurs'!AA460="Cambodge",'Infos voyageurs'!AC460="novembre"),'Infos voyageurs'!AG460,"")</f>
        <v/>
      </c>
      <c r="N470" s="58" t="str">
        <f>IF(AND('Infos voyageurs'!AA460="Cambodge",'Infos voyageurs'!AC460="décembre"),'Infos voyageurs'!AG460,"")</f>
        <v/>
      </c>
      <c r="R470" s="24" t="str">
        <f>IF('Infos voyageurs'!AA460="Cambodge",'Infos voyageurs'!AI460,"")</f>
        <v/>
      </c>
      <c r="U470" s="54" t="str">
        <f>IF('Infos voyageurs'!AE460="Cambodge",'Infos voyageurs'!AL460,"")</f>
        <v/>
      </c>
      <c r="X470" s="56" t="str">
        <f>IF('Infos voyageurs'!AA460="Cambodge",'Infos voyageurs'!AN460,"")</f>
        <v/>
      </c>
      <c r="AA470" s="58">
        <f t="shared" si="16"/>
        <v>0</v>
      </c>
    </row>
    <row r="471" spans="1:27" ht="16" customHeight="1" x14ac:dyDescent="0.2">
      <c r="A471" s="1" t="str">
        <f>IF('Infos voyageurs'!AA461="Cambodge",'Infos voyageurs'!B461,"")</f>
        <v/>
      </c>
      <c r="B471" s="61">
        <f t="shared" si="15"/>
        <v>0</v>
      </c>
      <c r="C471" s="24" t="str">
        <f>IF(AND('Infos voyageurs'!AA461="Cambodge",'Infos voyageurs'!AC461="janvier"),'Infos voyageurs'!AG461,"")</f>
        <v/>
      </c>
      <c r="D471" s="24" t="str">
        <f>IF(AND('Infos voyageurs'!AA461="Cambodge",'Infos voyageurs'!AC461="février"),'Infos voyageurs'!AG461,"")</f>
        <v/>
      </c>
      <c r="E471" s="24" t="str">
        <f>IF(AND('Infos voyageurs'!AA461="Cambodge",'Infos voyageurs'!AC461="mars"),'Infos voyageurs'!AG461,"")</f>
        <v/>
      </c>
      <c r="F471" s="54" t="str">
        <f>IF(AND('Infos voyageurs'!AA461="Cambodge",'Infos voyageurs'!AC461="avril"),'Infos voyageurs'!AG461,"")</f>
        <v/>
      </c>
      <c r="G471" s="54" t="str">
        <f>IF(AND('Infos voyageurs'!AA461="Cambodge",'Infos voyageurs'!AC461="mai"),'Infos voyageurs'!AG461,"")</f>
        <v/>
      </c>
      <c r="H471" s="54" t="str">
        <f>IF(AND('Infos voyageurs'!AA462="Cambodge",'Infos voyageurs'!AC462="juin"),'Infos voyageurs'!AG462,"")</f>
        <v/>
      </c>
      <c r="I471" s="56" t="str">
        <f>IF(AND('Infos voyageurs'!AA461="Cambodge",'Infos voyageurs'!AC461="juillet"),'Infos voyageurs'!AG461,"")</f>
        <v/>
      </c>
      <c r="J471" s="56" t="str">
        <f>IF(AND('Infos voyageurs'!AA461="Cambodge",'Infos voyageurs'!AC461="août"),'Infos voyageurs'!AG461,"")</f>
        <v/>
      </c>
      <c r="K471" s="56" t="str">
        <f>IF(AND('Infos voyageurs'!AA461="Cambodge",'Infos voyageurs'!AC461="septembre"),'Infos voyageurs'!AG461,"")</f>
        <v/>
      </c>
      <c r="L471" s="58" t="str">
        <f>IF(AND('Infos voyageurs'!AA461="Cambodge",'Infos voyageurs'!AC461="octobre"),'Infos voyageurs'!AG461,"")</f>
        <v/>
      </c>
      <c r="M471" s="58" t="str">
        <f>IF(AND('Infos voyageurs'!AA461="Cambodge",'Infos voyageurs'!AC461="novembre"),'Infos voyageurs'!AG461,"")</f>
        <v/>
      </c>
      <c r="N471" s="58" t="str">
        <f>IF(AND('Infos voyageurs'!AA461="Cambodge",'Infos voyageurs'!AC461="décembre"),'Infos voyageurs'!AG461,"")</f>
        <v/>
      </c>
      <c r="R471" s="24" t="str">
        <f>IF('Infos voyageurs'!AA461="Cambodge",'Infos voyageurs'!AI461,"")</f>
        <v/>
      </c>
      <c r="U471" s="54" t="str">
        <f>IF('Infos voyageurs'!AE461="Cambodge",'Infos voyageurs'!AL461,"")</f>
        <v/>
      </c>
      <c r="X471" s="56" t="str">
        <f>IF('Infos voyageurs'!AA461="Cambodge",'Infos voyageurs'!AN461,"")</f>
        <v/>
      </c>
      <c r="AA471" s="58">
        <f t="shared" si="16"/>
        <v>0</v>
      </c>
    </row>
    <row r="472" spans="1:27" ht="16" customHeight="1" x14ac:dyDescent="0.2">
      <c r="A472" s="1" t="str">
        <f>IF('Infos voyageurs'!AA462="Cambodge",'Infos voyageurs'!B462,"")</f>
        <v/>
      </c>
      <c r="B472" s="61">
        <f t="shared" si="15"/>
        <v>0</v>
      </c>
      <c r="C472" s="24" t="str">
        <f>IF(AND('Infos voyageurs'!AA462="Cambodge",'Infos voyageurs'!AC462="janvier"),'Infos voyageurs'!AG462,"")</f>
        <v/>
      </c>
      <c r="D472" s="24" t="str">
        <f>IF(AND('Infos voyageurs'!AA462="Cambodge",'Infos voyageurs'!AC462="février"),'Infos voyageurs'!AG462,"")</f>
        <v/>
      </c>
      <c r="E472" s="24" t="str">
        <f>IF(AND('Infos voyageurs'!AA462="Cambodge",'Infos voyageurs'!AC462="mars"),'Infos voyageurs'!AG462,"")</f>
        <v/>
      </c>
      <c r="F472" s="54" t="str">
        <f>IF(AND('Infos voyageurs'!AA462="Cambodge",'Infos voyageurs'!AC462="avril"),'Infos voyageurs'!AG462,"")</f>
        <v/>
      </c>
      <c r="G472" s="54" t="str">
        <f>IF(AND('Infos voyageurs'!AA462="Cambodge",'Infos voyageurs'!AC462="mai"),'Infos voyageurs'!AG462,"")</f>
        <v/>
      </c>
      <c r="H472" s="54" t="str">
        <f>IF(AND('Infos voyageurs'!AA463="Cambodge",'Infos voyageurs'!AC463="juin"),'Infos voyageurs'!AG463,"")</f>
        <v/>
      </c>
      <c r="I472" s="56" t="str">
        <f>IF(AND('Infos voyageurs'!AA462="Cambodge",'Infos voyageurs'!AC462="juillet"),'Infos voyageurs'!AG462,"")</f>
        <v/>
      </c>
      <c r="J472" s="56" t="str">
        <f>IF(AND('Infos voyageurs'!AA462="Cambodge",'Infos voyageurs'!AC462="août"),'Infos voyageurs'!AG462,"")</f>
        <v/>
      </c>
      <c r="K472" s="56" t="str">
        <f>IF(AND('Infos voyageurs'!AA462="Cambodge",'Infos voyageurs'!AC462="septembre"),'Infos voyageurs'!AG462,"")</f>
        <v/>
      </c>
      <c r="L472" s="58" t="str">
        <f>IF(AND('Infos voyageurs'!AA462="Cambodge",'Infos voyageurs'!AC462="octobre"),'Infos voyageurs'!AG462,"")</f>
        <v/>
      </c>
      <c r="M472" s="58" t="str">
        <f>IF(AND('Infos voyageurs'!AA462="Cambodge",'Infos voyageurs'!AC462="novembre"),'Infos voyageurs'!AG462,"")</f>
        <v/>
      </c>
      <c r="N472" s="58" t="str">
        <f>IF(AND('Infos voyageurs'!AA462="Cambodge",'Infos voyageurs'!AC462="décembre"),'Infos voyageurs'!AG462,"")</f>
        <v/>
      </c>
      <c r="R472" s="24" t="str">
        <f>IF('Infos voyageurs'!AA462="Cambodge",'Infos voyageurs'!AI462,"")</f>
        <v/>
      </c>
      <c r="U472" s="54" t="str">
        <f>IF('Infos voyageurs'!AE462="Cambodge",'Infos voyageurs'!AL462,"")</f>
        <v/>
      </c>
      <c r="X472" s="56" t="str">
        <f>IF('Infos voyageurs'!AA462="Cambodge",'Infos voyageurs'!AN462,"")</f>
        <v/>
      </c>
      <c r="AA472" s="58">
        <f t="shared" si="16"/>
        <v>0</v>
      </c>
    </row>
    <row r="473" spans="1:27" ht="16" customHeight="1" x14ac:dyDescent="0.2">
      <c r="A473" s="1" t="str">
        <f>IF('Infos voyageurs'!AA463="Cambodge",'Infos voyageurs'!B463,"")</f>
        <v/>
      </c>
      <c r="B473" s="61">
        <f t="shared" si="15"/>
        <v>0</v>
      </c>
      <c r="C473" s="24" t="str">
        <f>IF(AND('Infos voyageurs'!AA463="Cambodge",'Infos voyageurs'!AC463="janvier"),'Infos voyageurs'!AG463,"")</f>
        <v/>
      </c>
      <c r="D473" s="24" t="str">
        <f>IF(AND('Infos voyageurs'!AA463="Cambodge",'Infos voyageurs'!AC463="février"),'Infos voyageurs'!AG463,"")</f>
        <v/>
      </c>
      <c r="E473" s="24" t="str">
        <f>IF(AND('Infos voyageurs'!AA463="Cambodge",'Infos voyageurs'!AC463="mars"),'Infos voyageurs'!AG463,"")</f>
        <v/>
      </c>
      <c r="F473" s="54" t="str">
        <f>IF(AND('Infos voyageurs'!AA463="Cambodge",'Infos voyageurs'!AC463="avril"),'Infos voyageurs'!AG463,"")</f>
        <v/>
      </c>
      <c r="G473" s="54" t="str">
        <f>IF(AND('Infos voyageurs'!AA463="Cambodge",'Infos voyageurs'!AC463="mai"),'Infos voyageurs'!AG463,"")</f>
        <v/>
      </c>
      <c r="H473" s="54" t="str">
        <f>IF(AND('Infos voyageurs'!AA464="Cambodge",'Infos voyageurs'!AC464="juin"),'Infos voyageurs'!AG464,"")</f>
        <v/>
      </c>
      <c r="I473" s="56" t="str">
        <f>IF(AND('Infos voyageurs'!AA463="Cambodge",'Infos voyageurs'!AC463="juillet"),'Infos voyageurs'!AG463,"")</f>
        <v/>
      </c>
      <c r="J473" s="56" t="str">
        <f>IF(AND('Infos voyageurs'!AA463="Cambodge",'Infos voyageurs'!AC463="août"),'Infos voyageurs'!AG463,"")</f>
        <v/>
      </c>
      <c r="K473" s="56" t="str">
        <f>IF(AND('Infos voyageurs'!AA463="Cambodge",'Infos voyageurs'!AC463="septembre"),'Infos voyageurs'!AG463,"")</f>
        <v/>
      </c>
      <c r="L473" s="58" t="str">
        <f>IF(AND('Infos voyageurs'!AA463="Cambodge",'Infos voyageurs'!AC463="octobre"),'Infos voyageurs'!AG463,"")</f>
        <v/>
      </c>
      <c r="M473" s="58" t="str">
        <f>IF(AND('Infos voyageurs'!AA463="Cambodge",'Infos voyageurs'!AC463="novembre"),'Infos voyageurs'!AG463,"")</f>
        <v/>
      </c>
      <c r="N473" s="58" t="str">
        <f>IF(AND('Infos voyageurs'!AA463="Cambodge",'Infos voyageurs'!AC463="décembre"),'Infos voyageurs'!AG463,"")</f>
        <v/>
      </c>
      <c r="R473" s="24" t="str">
        <f>IF('Infos voyageurs'!AA463="Cambodge",'Infos voyageurs'!AI463,"")</f>
        <v/>
      </c>
      <c r="U473" s="54" t="str">
        <f>IF('Infos voyageurs'!AE463="Cambodge",'Infos voyageurs'!AL463,"")</f>
        <v/>
      </c>
      <c r="X473" s="56" t="str">
        <f>IF('Infos voyageurs'!AA463="Cambodge",'Infos voyageurs'!AN463,"")</f>
        <v/>
      </c>
      <c r="AA473" s="58">
        <f t="shared" si="16"/>
        <v>0</v>
      </c>
    </row>
    <row r="474" spans="1:27" ht="16" customHeight="1" x14ac:dyDescent="0.2">
      <c r="A474" s="1" t="str">
        <f>IF('Infos voyageurs'!AA464="Cambodge",'Infos voyageurs'!B464,"")</f>
        <v/>
      </c>
      <c r="B474" s="61">
        <f t="shared" si="15"/>
        <v>0</v>
      </c>
      <c r="C474" s="24" t="str">
        <f>IF(AND('Infos voyageurs'!AA464="Cambodge",'Infos voyageurs'!AC464="janvier"),'Infos voyageurs'!AG464,"")</f>
        <v/>
      </c>
      <c r="D474" s="24" t="str">
        <f>IF(AND('Infos voyageurs'!AA464="Cambodge",'Infos voyageurs'!AC464="février"),'Infos voyageurs'!AG464,"")</f>
        <v/>
      </c>
      <c r="E474" s="24" t="str">
        <f>IF(AND('Infos voyageurs'!AA464="Cambodge",'Infos voyageurs'!AC464="mars"),'Infos voyageurs'!AG464,"")</f>
        <v/>
      </c>
      <c r="F474" s="54" t="str">
        <f>IF(AND('Infos voyageurs'!AA464="Cambodge",'Infos voyageurs'!AC464="avril"),'Infos voyageurs'!AG464,"")</f>
        <v/>
      </c>
      <c r="G474" s="54" t="str">
        <f>IF(AND('Infos voyageurs'!AA464="Cambodge",'Infos voyageurs'!AC464="mai"),'Infos voyageurs'!AG464,"")</f>
        <v/>
      </c>
      <c r="H474" s="54" t="str">
        <f>IF(AND('Infos voyageurs'!AA465="Cambodge",'Infos voyageurs'!AC465="juin"),'Infos voyageurs'!AG465,"")</f>
        <v/>
      </c>
      <c r="I474" s="56" t="str">
        <f>IF(AND('Infos voyageurs'!AA464="Cambodge",'Infos voyageurs'!AC464="juillet"),'Infos voyageurs'!AG464,"")</f>
        <v/>
      </c>
      <c r="J474" s="56" t="str">
        <f>IF(AND('Infos voyageurs'!AA464="Cambodge",'Infos voyageurs'!AC464="août"),'Infos voyageurs'!AG464,"")</f>
        <v/>
      </c>
      <c r="K474" s="56" t="str">
        <f>IF(AND('Infos voyageurs'!AA464="Cambodge",'Infos voyageurs'!AC464="septembre"),'Infos voyageurs'!AG464,"")</f>
        <v/>
      </c>
      <c r="L474" s="58" t="str">
        <f>IF(AND('Infos voyageurs'!AA464="Cambodge",'Infos voyageurs'!AC464="octobre"),'Infos voyageurs'!AG464,"")</f>
        <v/>
      </c>
      <c r="M474" s="58" t="str">
        <f>IF(AND('Infos voyageurs'!AA464="Cambodge",'Infos voyageurs'!AC464="novembre"),'Infos voyageurs'!AG464,"")</f>
        <v/>
      </c>
      <c r="N474" s="58" t="str">
        <f>IF(AND('Infos voyageurs'!AA464="Cambodge",'Infos voyageurs'!AC464="décembre"),'Infos voyageurs'!AG464,"")</f>
        <v/>
      </c>
      <c r="R474" s="24" t="str">
        <f>IF('Infos voyageurs'!AA464="Cambodge",'Infos voyageurs'!AI464,"")</f>
        <v/>
      </c>
      <c r="U474" s="54" t="str">
        <f>IF('Infos voyageurs'!AE464="Cambodge",'Infos voyageurs'!AL464,"")</f>
        <v/>
      </c>
      <c r="X474" s="56" t="str">
        <f>IF('Infos voyageurs'!AA464="Cambodge",'Infos voyageurs'!AN464,"")</f>
        <v/>
      </c>
      <c r="AA474" s="58">
        <f t="shared" si="16"/>
        <v>0</v>
      </c>
    </row>
    <row r="475" spans="1:27" ht="16" customHeight="1" x14ac:dyDescent="0.2">
      <c r="A475" s="1" t="str">
        <f>IF('Infos voyageurs'!AA465="Cambodge",'Infos voyageurs'!B465,"")</f>
        <v/>
      </c>
      <c r="B475" s="61">
        <f t="shared" si="15"/>
        <v>0</v>
      </c>
      <c r="C475" s="24" t="str">
        <f>IF(AND('Infos voyageurs'!AA465="Cambodge",'Infos voyageurs'!AC465="janvier"),'Infos voyageurs'!AG465,"")</f>
        <v/>
      </c>
      <c r="D475" s="24" t="str">
        <f>IF(AND('Infos voyageurs'!AA465="Cambodge",'Infos voyageurs'!AC465="février"),'Infos voyageurs'!AG465,"")</f>
        <v/>
      </c>
      <c r="E475" s="24" t="str">
        <f>IF(AND('Infos voyageurs'!AA465="Cambodge",'Infos voyageurs'!AC465="mars"),'Infos voyageurs'!AG465,"")</f>
        <v/>
      </c>
      <c r="F475" s="54" t="str">
        <f>IF(AND('Infos voyageurs'!AA465="Cambodge",'Infos voyageurs'!AC465="avril"),'Infos voyageurs'!AG465,"")</f>
        <v/>
      </c>
      <c r="G475" s="54" t="str">
        <f>IF(AND('Infos voyageurs'!AA465="Cambodge",'Infos voyageurs'!AC465="mai"),'Infos voyageurs'!AG465,"")</f>
        <v/>
      </c>
      <c r="H475" s="54" t="str">
        <f>IF(AND('Infos voyageurs'!AA466="Cambodge",'Infos voyageurs'!AC466="juin"),'Infos voyageurs'!AG466,"")</f>
        <v/>
      </c>
      <c r="I475" s="56" t="str">
        <f>IF(AND('Infos voyageurs'!AA465="Cambodge",'Infos voyageurs'!AC465="juillet"),'Infos voyageurs'!AG465,"")</f>
        <v/>
      </c>
      <c r="J475" s="56" t="str">
        <f>IF(AND('Infos voyageurs'!AA465="Cambodge",'Infos voyageurs'!AC465="août"),'Infos voyageurs'!AG465,"")</f>
        <v/>
      </c>
      <c r="K475" s="56" t="str">
        <f>IF(AND('Infos voyageurs'!AA465="Cambodge",'Infos voyageurs'!AC465="septembre"),'Infos voyageurs'!AG465,"")</f>
        <v/>
      </c>
      <c r="L475" s="58" t="str">
        <f>IF(AND('Infos voyageurs'!AA465="Cambodge",'Infos voyageurs'!AC465="octobre"),'Infos voyageurs'!AG465,"")</f>
        <v/>
      </c>
      <c r="M475" s="58" t="str">
        <f>IF(AND('Infos voyageurs'!AA465="Cambodge",'Infos voyageurs'!AC465="novembre"),'Infos voyageurs'!AG465,"")</f>
        <v/>
      </c>
      <c r="N475" s="58" t="str">
        <f>IF(AND('Infos voyageurs'!AA465="Cambodge",'Infos voyageurs'!AC465="décembre"),'Infos voyageurs'!AG465,"")</f>
        <v/>
      </c>
      <c r="R475" s="24" t="str">
        <f>IF('Infos voyageurs'!AA465="Cambodge",'Infos voyageurs'!AI465,"")</f>
        <v/>
      </c>
      <c r="U475" s="54" t="str">
        <f>IF('Infos voyageurs'!AE465="Cambodge",'Infos voyageurs'!AL465,"")</f>
        <v/>
      </c>
      <c r="X475" s="56" t="str">
        <f>IF('Infos voyageurs'!AA465="Cambodge",'Infos voyageurs'!AN465,"")</f>
        <v/>
      </c>
      <c r="AA475" s="58">
        <f t="shared" si="16"/>
        <v>0</v>
      </c>
    </row>
    <row r="476" spans="1:27" ht="16" customHeight="1" x14ac:dyDescent="0.2">
      <c r="A476" s="1" t="str">
        <f>IF('Infos voyageurs'!AA466="Cambodge",'Infos voyageurs'!B466,"")</f>
        <v/>
      </c>
      <c r="B476" s="61">
        <f t="shared" si="15"/>
        <v>0</v>
      </c>
      <c r="C476" s="24" t="str">
        <f>IF(AND('Infos voyageurs'!AA466="Cambodge",'Infos voyageurs'!AC466="janvier"),'Infos voyageurs'!AG466,"")</f>
        <v/>
      </c>
      <c r="D476" s="24" t="str">
        <f>IF(AND('Infos voyageurs'!AA466="Cambodge",'Infos voyageurs'!AC466="février"),'Infos voyageurs'!AG466,"")</f>
        <v/>
      </c>
      <c r="E476" s="24" t="str">
        <f>IF(AND('Infos voyageurs'!AA466="Cambodge",'Infos voyageurs'!AC466="mars"),'Infos voyageurs'!AG466,"")</f>
        <v/>
      </c>
      <c r="F476" s="54" t="str">
        <f>IF(AND('Infos voyageurs'!AA466="Cambodge",'Infos voyageurs'!AC466="avril"),'Infos voyageurs'!AG466,"")</f>
        <v/>
      </c>
      <c r="G476" s="54" t="str">
        <f>IF(AND('Infos voyageurs'!AA466="Cambodge",'Infos voyageurs'!AC466="mai"),'Infos voyageurs'!AG466,"")</f>
        <v/>
      </c>
      <c r="H476" s="54" t="str">
        <f>IF(AND('Infos voyageurs'!AA467="Cambodge",'Infos voyageurs'!AC467="juin"),'Infos voyageurs'!AG467,"")</f>
        <v/>
      </c>
      <c r="I476" s="56" t="str">
        <f>IF(AND('Infos voyageurs'!AA466="Cambodge",'Infos voyageurs'!AC466="juillet"),'Infos voyageurs'!AG466,"")</f>
        <v/>
      </c>
      <c r="J476" s="56" t="str">
        <f>IF(AND('Infos voyageurs'!AA466="Cambodge",'Infos voyageurs'!AC466="août"),'Infos voyageurs'!AG466,"")</f>
        <v/>
      </c>
      <c r="K476" s="56" t="str">
        <f>IF(AND('Infos voyageurs'!AA466="Cambodge",'Infos voyageurs'!AC466="septembre"),'Infos voyageurs'!AG466,"")</f>
        <v/>
      </c>
      <c r="L476" s="58" t="str">
        <f>IF(AND('Infos voyageurs'!AA466="Cambodge",'Infos voyageurs'!AC466="octobre"),'Infos voyageurs'!AG466,"")</f>
        <v/>
      </c>
      <c r="M476" s="58" t="str">
        <f>IF(AND('Infos voyageurs'!AA466="Cambodge",'Infos voyageurs'!AC466="novembre"),'Infos voyageurs'!AG466,"")</f>
        <v/>
      </c>
      <c r="N476" s="58" t="str">
        <f>IF(AND('Infos voyageurs'!AA466="Cambodge",'Infos voyageurs'!AC466="décembre"),'Infos voyageurs'!AG466,"")</f>
        <v/>
      </c>
      <c r="R476" s="24" t="str">
        <f>IF('Infos voyageurs'!AA466="Cambodge",'Infos voyageurs'!AI466,"")</f>
        <v/>
      </c>
      <c r="U476" s="54" t="str">
        <f>IF('Infos voyageurs'!AE466="Cambodge",'Infos voyageurs'!AL466,"")</f>
        <v/>
      </c>
      <c r="X476" s="56" t="str">
        <f>IF('Infos voyageurs'!AA466="Cambodge",'Infos voyageurs'!AN466,"")</f>
        <v/>
      </c>
      <c r="AA476" s="58">
        <f t="shared" si="16"/>
        <v>0</v>
      </c>
    </row>
    <row r="477" spans="1:27" ht="16" customHeight="1" x14ac:dyDescent="0.2">
      <c r="A477" s="1" t="str">
        <f>IF('Infos voyageurs'!AA467="Cambodge",'Infos voyageurs'!B467,"")</f>
        <v/>
      </c>
      <c r="B477" s="61">
        <f t="shared" si="15"/>
        <v>0</v>
      </c>
      <c r="C477" s="24" t="str">
        <f>IF(AND('Infos voyageurs'!AA467="Cambodge",'Infos voyageurs'!AC467="janvier"),'Infos voyageurs'!AG467,"")</f>
        <v/>
      </c>
      <c r="D477" s="24" t="str">
        <f>IF(AND('Infos voyageurs'!AA467="Cambodge",'Infos voyageurs'!AC467="février"),'Infos voyageurs'!AG467,"")</f>
        <v/>
      </c>
      <c r="E477" s="24" t="str">
        <f>IF(AND('Infos voyageurs'!AA467="Cambodge",'Infos voyageurs'!AC467="mars"),'Infos voyageurs'!AG467,"")</f>
        <v/>
      </c>
      <c r="F477" s="54" t="str">
        <f>IF(AND('Infos voyageurs'!AA467="Cambodge",'Infos voyageurs'!AC467="avril"),'Infos voyageurs'!AG467,"")</f>
        <v/>
      </c>
      <c r="G477" s="54" t="str">
        <f>IF(AND('Infos voyageurs'!AA467="Cambodge",'Infos voyageurs'!AC467="mai"),'Infos voyageurs'!AG467,"")</f>
        <v/>
      </c>
      <c r="H477" s="54" t="str">
        <f>IF(AND('Infos voyageurs'!AA468="Cambodge",'Infos voyageurs'!AC468="juin"),'Infos voyageurs'!AG468,"")</f>
        <v/>
      </c>
      <c r="I477" s="56" t="str">
        <f>IF(AND('Infos voyageurs'!AA467="Cambodge",'Infos voyageurs'!AC467="juillet"),'Infos voyageurs'!AG467,"")</f>
        <v/>
      </c>
      <c r="J477" s="56" t="str">
        <f>IF(AND('Infos voyageurs'!AA467="Cambodge",'Infos voyageurs'!AC467="août"),'Infos voyageurs'!AG467,"")</f>
        <v/>
      </c>
      <c r="K477" s="56" t="str">
        <f>IF(AND('Infos voyageurs'!AA467="Cambodge",'Infos voyageurs'!AC467="septembre"),'Infos voyageurs'!AG467,"")</f>
        <v/>
      </c>
      <c r="L477" s="58" t="str">
        <f>IF(AND('Infos voyageurs'!AA467="Cambodge",'Infos voyageurs'!AC467="octobre"),'Infos voyageurs'!AG467,"")</f>
        <v/>
      </c>
      <c r="M477" s="58" t="str">
        <f>IF(AND('Infos voyageurs'!AA467="Cambodge",'Infos voyageurs'!AC467="novembre"),'Infos voyageurs'!AG467,"")</f>
        <v/>
      </c>
      <c r="N477" s="58" t="str">
        <f>IF(AND('Infos voyageurs'!AA467="Cambodge",'Infos voyageurs'!AC467="décembre"),'Infos voyageurs'!AG467,"")</f>
        <v/>
      </c>
      <c r="R477" s="24" t="str">
        <f>IF('Infos voyageurs'!AA467="Cambodge",'Infos voyageurs'!AI467,"")</f>
        <v/>
      </c>
      <c r="U477" s="54" t="str">
        <f>IF('Infos voyageurs'!AE467="Cambodge",'Infos voyageurs'!AL467,"")</f>
        <v/>
      </c>
      <c r="X477" s="56" t="str">
        <f>IF('Infos voyageurs'!AA467="Cambodge",'Infos voyageurs'!AN467,"")</f>
        <v/>
      </c>
      <c r="AA477" s="58">
        <f t="shared" si="16"/>
        <v>0</v>
      </c>
    </row>
    <row r="478" spans="1:27" ht="16" customHeight="1" x14ac:dyDescent="0.2">
      <c r="A478" s="1" t="str">
        <f>IF('Infos voyageurs'!AA468="Cambodge",'Infos voyageurs'!B468,"")</f>
        <v/>
      </c>
      <c r="B478" s="61">
        <f t="shared" si="15"/>
        <v>0</v>
      </c>
      <c r="C478" s="24" t="str">
        <f>IF(AND('Infos voyageurs'!AA468="Cambodge",'Infos voyageurs'!AC468="janvier"),'Infos voyageurs'!AG468,"")</f>
        <v/>
      </c>
      <c r="D478" s="24" t="str">
        <f>IF(AND('Infos voyageurs'!AA468="Cambodge",'Infos voyageurs'!AC468="février"),'Infos voyageurs'!AG468,"")</f>
        <v/>
      </c>
      <c r="E478" s="24" t="str">
        <f>IF(AND('Infos voyageurs'!AA468="Cambodge",'Infos voyageurs'!AC468="mars"),'Infos voyageurs'!AG468,"")</f>
        <v/>
      </c>
      <c r="F478" s="54" t="str">
        <f>IF(AND('Infos voyageurs'!AA468="Cambodge",'Infos voyageurs'!AC468="avril"),'Infos voyageurs'!AG468,"")</f>
        <v/>
      </c>
      <c r="G478" s="54" t="str">
        <f>IF(AND('Infos voyageurs'!AA468="Cambodge",'Infos voyageurs'!AC468="mai"),'Infos voyageurs'!AG468,"")</f>
        <v/>
      </c>
      <c r="H478" s="54" t="str">
        <f>IF(AND('Infos voyageurs'!AA469="Cambodge",'Infos voyageurs'!AC469="juin"),'Infos voyageurs'!AG469,"")</f>
        <v/>
      </c>
      <c r="I478" s="56" t="str">
        <f>IF(AND('Infos voyageurs'!AA468="Cambodge",'Infos voyageurs'!AC468="juillet"),'Infos voyageurs'!AG468,"")</f>
        <v/>
      </c>
      <c r="J478" s="56" t="str">
        <f>IF(AND('Infos voyageurs'!AA468="Cambodge",'Infos voyageurs'!AC468="août"),'Infos voyageurs'!AG468,"")</f>
        <v/>
      </c>
      <c r="K478" s="56" t="str">
        <f>IF(AND('Infos voyageurs'!AA468="Cambodge",'Infos voyageurs'!AC468="septembre"),'Infos voyageurs'!AG468,"")</f>
        <v/>
      </c>
      <c r="L478" s="58" t="str">
        <f>IF(AND('Infos voyageurs'!AA468="Cambodge",'Infos voyageurs'!AC468="octobre"),'Infos voyageurs'!AG468,"")</f>
        <v/>
      </c>
      <c r="M478" s="58" t="str">
        <f>IF(AND('Infos voyageurs'!AA468="Cambodge",'Infos voyageurs'!AC468="novembre"),'Infos voyageurs'!AG468,"")</f>
        <v/>
      </c>
      <c r="N478" s="58" t="str">
        <f>IF(AND('Infos voyageurs'!AA468="Cambodge",'Infos voyageurs'!AC468="décembre"),'Infos voyageurs'!AG468,"")</f>
        <v/>
      </c>
      <c r="R478" s="24" t="str">
        <f>IF('Infos voyageurs'!AA468="Cambodge",'Infos voyageurs'!AI468,"")</f>
        <v/>
      </c>
      <c r="U478" s="54" t="str">
        <f>IF('Infos voyageurs'!AE468="Cambodge",'Infos voyageurs'!AL468,"")</f>
        <v/>
      </c>
      <c r="X478" s="56" t="str">
        <f>IF('Infos voyageurs'!AA468="Cambodge",'Infos voyageurs'!AN468,"")</f>
        <v/>
      </c>
      <c r="AA478" s="58">
        <f t="shared" si="16"/>
        <v>0</v>
      </c>
    </row>
    <row r="479" spans="1:27" ht="16" customHeight="1" x14ac:dyDescent="0.2">
      <c r="A479" s="1" t="str">
        <f>IF('Infos voyageurs'!AA469="Cambodge",'Infos voyageurs'!B469,"")</f>
        <v/>
      </c>
      <c r="B479" s="61">
        <f t="shared" si="15"/>
        <v>0</v>
      </c>
      <c r="C479" s="24" t="str">
        <f>IF(AND('Infos voyageurs'!AA469="Cambodge",'Infos voyageurs'!AC469="janvier"),'Infos voyageurs'!AG469,"")</f>
        <v/>
      </c>
      <c r="D479" s="24" t="str">
        <f>IF(AND('Infos voyageurs'!AA469="Cambodge",'Infos voyageurs'!AC469="février"),'Infos voyageurs'!AG469,"")</f>
        <v/>
      </c>
      <c r="E479" s="24" t="str">
        <f>IF(AND('Infos voyageurs'!AA469="Cambodge",'Infos voyageurs'!AC469="mars"),'Infos voyageurs'!AG469,"")</f>
        <v/>
      </c>
      <c r="F479" s="54" t="str">
        <f>IF(AND('Infos voyageurs'!AA469="Cambodge",'Infos voyageurs'!AC469="avril"),'Infos voyageurs'!AG469,"")</f>
        <v/>
      </c>
      <c r="G479" s="54" t="str">
        <f>IF(AND('Infos voyageurs'!AA469="Cambodge",'Infos voyageurs'!AC469="mai"),'Infos voyageurs'!AG469,"")</f>
        <v/>
      </c>
      <c r="H479" s="54" t="str">
        <f>IF(AND('Infos voyageurs'!AA470="Cambodge",'Infos voyageurs'!AC470="juin"),'Infos voyageurs'!AG470,"")</f>
        <v/>
      </c>
      <c r="I479" s="56" t="str">
        <f>IF(AND('Infos voyageurs'!AA469="Cambodge",'Infos voyageurs'!AC469="juillet"),'Infos voyageurs'!AG469,"")</f>
        <v/>
      </c>
      <c r="J479" s="56" t="str">
        <f>IF(AND('Infos voyageurs'!AA469="Cambodge",'Infos voyageurs'!AC469="août"),'Infos voyageurs'!AG469,"")</f>
        <v/>
      </c>
      <c r="K479" s="56" t="str">
        <f>IF(AND('Infos voyageurs'!AA469="Cambodge",'Infos voyageurs'!AC469="septembre"),'Infos voyageurs'!AG469,"")</f>
        <v/>
      </c>
      <c r="L479" s="58" t="str">
        <f>IF(AND('Infos voyageurs'!AA469="Cambodge",'Infos voyageurs'!AC469="octobre"),'Infos voyageurs'!AG469,"")</f>
        <v/>
      </c>
      <c r="M479" s="58" t="str">
        <f>IF(AND('Infos voyageurs'!AA469="Cambodge",'Infos voyageurs'!AC469="novembre"),'Infos voyageurs'!AG469,"")</f>
        <v/>
      </c>
      <c r="N479" s="58" t="str">
        <f>IF(AND('Infos voyageurs'!AA469="Cambodge",'Infos voyageurs'!AC469="décembre"),'Infos voyageurs'!AG469,"")</f>
        <v/>
      </c>
      <c r="R479" s="24" t="str">
        <f>IF('Infos voyageurs'!AA469="Cambodge",'Infos voyageurs'!AI469,"")</f>
        <v/>
      </c>
      <c r="U479" s="54" t="str">
        <f>IF('Infos voyageurs'!AE469="Cambodge",'Infos voyageurs'!AL469,"")</f>
        <v/>
      </c>
      <c r="X479" s="56" t="str">
        <f>IF('Infos voyageurs'!AA469="Cambodge",'Infos voyageurs'!AN469,"")</f>
        <v/>
      </c>
      <c r="AA479" s="58">
        <f t="shared" si="16"/>
        <v>0</v>
      </c>
    </row>
    <row r="480" spans="1:27" ht="16" customHeight="1" x14ac:dyDescent="0.2">
      <c r="A480" s="1" t="str">
        <f>IF('Infos voyageurs'!AA470="Cambodge",'Infos voyageurs'!B470,"")</f>
        <v/>
      </c>
      <c r="B480" s="61">
        <f t="shared" si="15"/>
        <v>0</v>
      </c>
      <c r="C480" s="24" t="str">
        <f>IF(AND('Infos voyageurs'!AA470="Cambodge",'Infos voyageurs'!AC470="janvier"),'Infos voyageurs'!AG470,"")</f>
        <v/>
      </c>
      <c r="D480" s="24" t="str">
        <f>IF(AND('Infos voyageurs'!AA470="Cambodge",'Infos voyageurs'!AC470="février"),'Infos voyageurs'!AG470,"")</f>
        <v/>
      </c>
      <c r="E480" s="24" t="str">
        <f>IF(AND('Infos voyageurs'!AA470="Cambodge",'Infos voyageurs'!AC470="mars"),'Infos voyageurs'!AG470,"")</f>
        <v/>
      </c>
      <c r="F480" s="54" t="str">
        <f>IF(AND('Infos voyageurs'!AA470="Cambodge",'Infos voyageurs'!AC470="avril"),'Infos voyageurs'!AG470,"")</f>
        <v/>
      </c>
      <c r="G480" s="54" t="str">
        <f>IF(AND('Infos voyageurs'!AA470="Cambodge",'Infos voyageurs'!AC470="mai"),'Infos voyageurs'!AG470,"")</f>
        <v/>
      </c>
      <c r="H480" s="54" t="str">
        <f>IF(AND('Infos voyageurs'!AA471="Cambodge",'Infos voyageurs'!AC471="juin"),'Infos voyageurs'!AG471,"")</f>
        <v/>
      </c>
      <c r="I480" s="56" t="str">
        <f>IF(AND('Infos voyageurs'!AA470="Cambodge",'Infos voyageurs'!AC470="juillet"),'Infos voyageurs'!AG470,"")</f>
        <v/>
      </c>
      <c r="J480" s="56" t="str">
        <f>IF(AND('Infos voyageurs'!AA470="Cambodge",'Infos voyageurs'!AC470="août"),'Infos voyageurs'!AG470,"")</f>
        <v/>
      </c>
      <c r="K480" s="56" t="str">
        <f>IF(AND('Infos voyageurs'!AA470="Cambodge",'Infos voyageurs'!AC470="septembre"),'Infos voyageurs'!AG470,"")</f>
        <v/>
      </c>
      <c r="L480" s="58" t="str">
        <f>IF(AND('Infos voyageurs'!AA470="Cambodge",'Infos voyageurs'!AC470="octobre"),'Infos voyageurs'!AG470,"")</f>
        <v/>
      </c>
      <c r="M480" s="58" t="str">
        <f>IF(AND('Infos voyageurs'!AA470="Cambodge",'Infos voyageurs'!AC470="novembre"),'Infos voyageurs'!AG470,"")</f>
        <v/>
      </c>
      <c r="N480" s="58" t="str">
        <f>IF(AND('Infos voyageurs'!AA470="Cambodge",'Infos voyageurs'!AC470="décembre"),'Infos voyageurs'!AG470,"")</f>
        <v/>
      </c>
      <c r="R480" s="24" t="str">
        <f>IF('Infos voyageurs'!AA470="Cambodge",'Infos voyageurs'!AI470,"")</f>
        <v/>
      </c>
      <c r="U480" s="54" t="str">
        <f>IF('Infos voyageurs'!AE470="Cambodge",'Infos voyageurs'!AL470,"")</f>
        <v/>
      </c>
      <c r="X480" s="56" t="str">
        <f>IF('Infos voyageurs'!AA470="Cambodge",'Infos voyageurs'!AN470,"")</f>
        <v/>
      </c>
      <c r="AA480" s="58">
        <f t="shared" si="16"/>
        <v>0</v>
      </c>
    </row>
    <row r="481" spans="1:27" ht="16" customHeight="1" x14ac:dyDescent="0.2">
      <c r="A481" s="1" t="str">
        <f>IF('Infos voyageurs'!AA471="Cambodge",'Infos voyageurs'!B471,"")</f>
        <v/>
      </c>
      <c r="B481" s="61">
        <f t="shared" si="15"/>
        <v>0</v>
      </c>
      <c r="C481" s="24" t="str">
        <f>IF(AND('Infos voyageurs'!AA471="Cambodge",'Infos voyageurs'!AC471="janvier"),'Infos voyageurs'!AG471,"")</f>
        <v/>
      </c>
      <c r="D481" s="24" t="str">
        <f>IF(AND('Infos voyageurs'!AA471="Cambodge",'Infos voyageurs'!AC471="février"),'Infos voyageurs'!AG471,"")</f>
        <v/>
      </c>
      <c r="E481" s="24" t="str">
        <f>IF(AND('Infos voyageurs'!AA471="Cambodge",'Infos voyageurs'!AC471="mars"),'Infos voyageurs'!AG471,"")</f>
        <v/>
      </c>
      <c r="F481" s="54" t="str">
        <f>IF(AND('Infos voyageurs'!AA471="Cambodge",'Infos voyageurs'!AC471="avril"),'Infos voyageurs'!AG471,"")</f>
        <v/>
      </c>
      <c r="G481" s="54" t="str">
        <f>IF(AND('Infos voyageurs'!AA471="Cambodge",'Infos voyageurs'!AC471="mai"),'Infos voyageurs'!AG471,"")</f>
        <v/>
      </c>
      <c r="H481" s="54" t="str">
        <f>IF(AND('Infos voyageurs'!AA472="Cambodge",'Infos voyageurs'!AC472="juin"),'Infos voyageurs'!AG472,"")</f>
        <v/>
      </c>
      <c r="I481" s="56" t="str">
        <f>IF(AND('Infos voyageurs'!AA471="Cambodge",'Infos voyageurs'!AC471="juillet"),'Infos voyageurs'!AG471,"")</f>
        <v/>
      </c>
      <c r="J481" s="56" t="str">
        <f>IF(AND('Infos voyageurs'!AA471="Cambodge",'Infos voyageurs'!AC471="août"),'Infos voyageurs'!AG471,"")</f>
        <v/>
      </c>
      <c r="K481" s="56" t="str">
        <f>IF(AND('Infos voyageurs'!AA471="Cambodge",'Infos voyageurs'!AC471="septembre"),'Infos voyageurs'!AG471,"")</f>
        <v/>
      </c>
      <c r="L481" s="58" t="str">
        <f>IF(AND('Infos voyageurs'!AA471="Cambodge",'Infos voyageurs'!AC471="octobre"),'Infos voyageurs'!AG471,"")</f>
        <v/>
      </c>
      <c r="M481" s="58" t="str">
        <f>IF(AND('Infos voyageurs'!AA471="Cambodge",'Infos voyageurs'!AC471="novembre"),'Infos voyageurs'!AG471,"")</f>
        <v/>
      </c>
      <c r="N481" s="58" t="str">
        <f>IF(AND('Infos voyageurs'!AA471="Cambodge",'Infos voyageurs'!AC471="décembre"),'Infos voyageurs'!AG471,"")</f>
        <v/>
      </c>
      <c r="R481" s="24" t="str">
        <f>IF('Infos voyageurs'!AA471="Cambodge",'Infos voyageurs'!AI471,"")</f>
        <v/>
      </c>
      <c r="U481" s="54" t="str">
        <f>IF('Infos voyageurs'!AE471="Cambodge",'Infos voyageurs'!AL471,"")</f>
        <v/>
      </c>
      <c r="X481" s="56" t="str">
        <f>IF('Infos voyageurs'!AA471="Cambodge",'Infos voyageurs'!AN471,"")</f>
        <v/>
      </c>
      <c r="AA481" s="58">
        <f t="shared" si="16"/>
        <v>0</v>
      </c>
    </row>
    <row r="482" spans="1:27" ht="16" customHeight="1" x14ac:dyDescent="0.2">
      <c r="A482" s="1" t="str">
        <f>IF('Infos voyageurs'!AA472="Cambodge",'Infos voyageurs'!B472,"")</f>
        <v/>
      </c>
      <c r="B482" s="61">
        <f t="shared" si="15"/>
        <v>0</v>
      </c>
      <c r="C482" s="24" t="str">
        <f>IF(AND('Infos voyageurs'!AA472="Cambodge",'Infos voyageurs'!AC472="janvier"),'Infos voyageurs'!AG472,"")</f>
        <v/>
      </c>
      <c r="D482" s="24" t="str">
        <f>IF(AND('Infos voyageurs'!AA472="Cambodge",'Infos voyageurs'!AC472="février"),'Infos voyageurs'!AG472,"")</f>
        <v/>
      </c>
      <c r="E482" s="24" t="str">
        <f>IF(AND('Infos voyageurs'!AA472="Cambodge",'Infos voyageurs'!AC472="mars"),'Infos voyageurs'!AG472,"")</f>
        <v/>
      </c>
      <c r="F482" s="54" t="str">
        <f>IF(AND('Infos voyageurs'!AA472="Cambodge",'Infos voyageurs'!AC472="avril"),'Infos voyageurs'!AG472,"")</f>
        <v/>
      </c>
      <c r="G482" s="54" t="str">
        <f>IF(AND('Infos voyageurs'!AA472="Cambodge",'Infos voyageurs'!AC472="mai"),'Infos voyageurs'!AG472,"")</f>
        <v/>
      </c>
      <c r="H482" s="54" t="str">
        <f>IF(AND('Infos voyageurs'!AA473="Cambodge",'Infos voyageurs'!AC473="juin"),'Infos voyageurs'!AG473,"")</f>
        <v/>
      </c>
      <c r="I482" s="56" t="str">
        <f>IF(AND('Infos voyageurs'!AA472="Cambodge",'Infos voyageurs'!AC472="juillet"),'Infos voyageurs'!AG472,"")</f>
        <v/>
      </c>
      <c r="J482" s="56" t="str">
        <f>IF(AND('Infos voyageurs'!AA472="Cambodge",'Infos voyageurs'!AC472="août"),'Infos voyageurs'!AG472,"")</f>
        <v/>
      </c>
      <c r="K482" s="56" t="str">
        <f>IF(AND('Infos voyageurs'!AA472="Cambodge",'Infos voyageurs'!AC472="septembre"),'Infos voyageurs'!AG472,"")</f>
        <v/>
      </c>
      <c r="L482" s="58" t="str">
        <f>IF(AND('Infos voyageurs'!AA472="Cambodge",'Infos voyageurs'!AC472="octobre"),'Infos voyageurs'!AG472,"")</f>
        <v/>
      </c>
      <c r="M482" s="58" t="str">
        <f>IF(AND('Infos voyageurs'!AA472="Cambodge",'Infos voyageurs'!AC472="novembre"),'Infos voyageurs'!AG472,"")</f>
        <v/>
      </c>
      <c r="N482" s="58" t="str">
        <f>IF(AND('Infos voyageurs'!AA472="Cambodge",'Infos voyageurs'!AC472="décembre"),'Infos voyageurs'!AG472,"")</f>
        <v/>
      </c>
      <c r="R482" s="24" t="str">
        <f>IF('Infos voyageurs'!AA472="Cambodge",'Infos voyageurs'!AI472,"")</f>
        <v/>
      </c>
      <c r="U482" s="54" t="str">
        <f>IF('Infos voyageurs'!AE472="Cambodge",'Infos voyageurs'!AL472,"")</f>
        <v/>
      </c>
      <c r="X482" s="56" t="str">
        <f>IF('Infos voyageurs'!AA472="Cambodge",'Infos voyageurs'!AN472,"")</f>
        <v/>
      </c>
      <c r="AA482" s="58">
        <f t="shared" si="16"/>
        <v>0</v>
      </c>
    </row>
    <row r="483" spans="1:27" ht="16" customHeight="1" x14ac:dyDescent="0.2">
      <c r="A483" s="1" t="str">
        <f>IF('Infos voyageurs'!AA473="Cambodge",'Infos voyageurs'!B473,"")</f>
        <v/>
      </c>
      <c r="B483" s="61">
        <f t="shared" si="15"/>
        <v>0</v>
      </c>
      <c r="C483" s="24" t="str">
        <f>IF(AND('Infos voyageurs'!AA473="Cambodge",'Infos voyageurs'!AC473="janvier"),'Infos voyageurs'!AG473,"")</f>
        <v/>
      </c>
      <c r="D483" s="24" t="str">
        <f>IF(AND('Infos voyageurs'!AA473="Cambodge",'Infos voyageurs'!AC473="février"),'Infos voyageurs'!AG473,"")</f>
        <v/>
      </c>
      <c r="E483" s="24" t="str">
        <f>IF(AND('Infos voyageurs'!AA473="Cambodge",'Infos voyageurs'!AC473="mars"),'Infos voyageurs'!AG473,"")</f>
        <v/>
      </c>
      <c r="F483" s="54" t="str">
        <f>IF(AND('Infos voyageurs'!AA473="Cambodge",'Infos voyageurs'!AC473="avril"),'Infos voyageurs'!AG473,"")</f>
        <v/>
      </c>
      <c r="G483" s="54" t="str">
        <f>IF(AND('Infos voyageurs'!AA473="Cambodge",'Infos voyageurs'!AC473="mai"),'Infos voyageurs'!AG473,"")</f>
        <v/>
      </c>
      <c r="H483" s="54" t="str">
        <f>IF(AND('Infos voyageurs'!AA474="Cambodge",'Infos voyageurs'!AC474="juin"),'Infos voyageurs'!AG474,"")</f>
        <v/>
      </c>
      <c r="I483" s="56" t="str">
        <f>IF(AND('Infos voyageurs'!AA473="Cambodge",'Infos voyageurs'!AC473="juillet"),'Infos voyageurs'!AG473,"")</f>
        <v/>
      </c>
      <c r="J483" s="56" t="str">
        <f>IF(AND('Infos voyageurs'!AA473="Cambodge",'Infos voyageurs'!AC473="août"),'Infos voyageurs'!AG473,"")</f>
        <v/>
      </c>
      <c r="K483" s="56" t="str">
        <f>IF(AND('Infos voyageurs'!AA473="Cambodge",'Infos voyageurs'!AC473="septembre"),'Infos voyageurs'!AG473,"")</f>
        <v/>
      </c>
      <c r="L483" s="58" t="str">
        <f>IF(AND('Infos voyageurs'!AA473="Cambodge",'Infos voyageurs'!AC473="octobre"),'Infos voyageurs'!AG473,"")</f>
        <v/>
      </c>
      <c r="M483" s="58" t="str">
        <f>IF(AND('Infos voyageurs'!AA473="Cambodge",'Infos voyageurs'!AC473="novembre"),'Infos voyageurs'!AG473,"")</f>
        <v/>
      </c>
      <c r="N483" s="58" t="str">
        <f>IF(AND('Infos voyageurs'!AA473="Cambodge",'Infos voyageurs'!AC473="décembre"),'Infos voyageurs'!AG473,"")</f>
        <v/>
      </c>
      <c r="R483" s="24" t="str">
        <f>IF('Infos voyageurs'!AA473="Cambodge",'Infos voyageurs'!AI473,"")</f>
        <v/>
      </c>
      <c r="U483" s="54" t="str">
        <f>IF('Infos voyageurs'!AE473="Cambodge",'Infos voyageurs'!AL473,"")</f>
        <v/>
      </c>
      <c r="X483" s="56" t="str">
        <f>IF('Infos voyageurs'!AA473="Cambodge",'Infos voyageurs'!AN473,"")</f>
        <v/>
      </c>
      <c r="AA483" s="58">
        <f t="shared" si="16"/>
        <v>0</v>
      </c>
    </row>
    <row r="484" spans="1:27" ht="16" customHeight="1" x14ac:dyDescent="0.2">
      <c r="A484" s="1" t="str">
        <f>IF('Infos voyageurs'!AA474="Cambodge",'Infos voyageurs'!B474,"")</f>
        <v/>
      </c>
      <c r="B484" s="61">
        <f t="shared" si="15"/>
        <v>0</v>
      </c>
      <c r="C484" s="24" t="str">
        <f>IF(AND('Infos voyageurs'!AA474="Cambodge",'Infos voyageurs'!AC474="janvier"),'Infos voyageurs'!AG474,"")</f>
        <v/>
      </c>
      <c r="D484" s="24" t="str">
        <f>IF(AND('Infos voyageurs'!AA474="Cambodge",'Infos voyageurs'!AC474="février"),'Infos voyageurs'!AG474,"")</f>
        <v/>
      </c>
      <c r="E484" s="24" t="str">
        <f>IF(AND('Infos voyageurs'!AA474="Cambodge",'Infos voyageurs'!AC474="mars"),'Infos voyageurs'!AG474,"")</f>
        <v/>
      </c>
      <c r="F484" s="54" t="str">
        <f>IF(AND('Infos voyageurs'!AA474="Cambodge",'Infos voyageurs'!AC474="avril"),'Infos voyageurs'!AG474,"")</f>
        <v/>
      </c>
      <c r="G484" s="54" t="str">
        <f>IF(AND('Infos voyageurs'!AA474="Cambodge",'Infos voyageurs'!AC474="mai"),'Infos voyageurs'!AG474,"")</f>
        <v/>
      </c>
      <c r="H484" s="54" t="str">
        <f>IF(AND('Infos voyageurs'!AA475="Cambodge",'Infos voyageurs'!AC475="juin"),'Infos voyageurs'!AG475,"")</f>
        <v/>
      </c>
      <c r="I484" s="56" t="str">
        <f>IF(AND('Infos voyageurs'!AA474="Cambodge",'Infos voyageurs'!AC474="juillet"),'Infos voyageurs'!AG474,"")</f>
        <v/>
      </c>
      <c r="J484" s="56" t="str">
        <f>IF(AND('Infos voyageurs'!AA474="Cambodge",'Infos voyageurs'!AC474="août"),'Infos voyageurs'!AG474,"")</f>
        <v/>
      </c>
      <c r="K484" s="56" t="str">
        <f>IF(AND('Infos voyageurs'!AA474="Cambodge",'Infos voyageurs'!AC474="septembre"),'Infos voyageurs'!AG474,"")</f>
        <v/>
      </c>
      <c r="L484" s="58" t="str">
        <f>IF(AND('Infos voyageurs'!AA474="Cambodge",'Infos voyageurs'!AC474="octobre"),'Infos voyageurs'!AG474,"")</f>
        <v/>
      </c>
      <c r="M484" s="58" t="str">
        <f>IF(AND('Infos voyageurs'!AA474="Cambodge",'Infos voyageurs'!AC474="novembre"),'Infos voyageurs'!AG474,"")</f>
        <v/>
      </c>
      <c r="N484" s="58" t="str">
        <f>IF(AND('Infos voyageurs'!AA474="Cambodge",'Infos voyageurs'!AC474="décembre"),'Infos voyageurs'!AG474,"")</f>
        <v/>
      </c>
      <c r="R484" s="24" t="str">
        <f>IF('Infos voyageurs'!AA474="Cambodge",'Infos voyageurs'!AI474,"")</f>
        <v/>
      </c>
      <c r="U484" s="54" t="str">
        <f>IF('Infos voyageurs'!AE474="Cambodge",'Infos voyageurs'!AL474,"")</f>
        <v/>
      </c>
      <c r="X484" s="56" t="str">
        <f>IF('Infos voyageurs'!AA474="Cambodge",'Infos voyageurs'!AN474,"")</f>
        <v/>
      </c>
      <c r="AA484" s="58">
        <f t="shared" si="16"/>
        <v>0</v>
      </c>
    </row>
    <row r="485" spans="1:27" ht="16" customHeight="1" x14ac:dyDescent="0.2">
      <c r="A485" s="1" t="str">
        <f>IF('Infos voyageurs'!AA475="Cambodge",'Infos voyageurs'!B475,"")</f>
        <v/>
      </c>
      <c r="B485" s="61">
        <f t="shared" si="15"/>
        <v>0</v>
      </c>
      <c r="C485" s="24" t="str">
        <f>IF(AND('Infos voyageurs'!AA475="Cambodge",'Infos voyageurs'!AC475="janvier"),'Infos voyageurs'!AG475,"")</f>
        <v/>
      </c>
      <c r="D485" s="24" t="str">
        <f>IF(AND('Infos voyageurs'!AA475="Cambodge",'Infos voyageurs'!AC475="février"),'Infos voyageurs'!AG475,"")</f>
        <v/>
      </c>
      <c r="E485" s="24" t="str">
        <f>IF(AND('Infos voyageurs'!AA475="Cambodge",'Infos voyageurs'!AC475="mars"),'Infos voyageurs'!AG475,"")</f>
        <v/>
      </c>
      <c r="F485" s="54" t="str">
        <f>IF(AND('Infos voyageurs'!AA475="Cambodge",'Infos voyageurs'!AC475="avril"),'Infos voyageurs'!AG475,"")</f>
        <v/>
      </c>
      <c r="G485" s="54" t="str">
        <f>IF(AND('Infos voyageurs'!AA475="Cambodge",'Infos voyageurs'!AC475="mai"),'Infos voyageurs'!AG475,"")</f>
        <v/>
      </c>
      <c r="H485" s="54" t="str">
        <f>IF(AND('Infos voyageurs'!AA476="Cambodge",'Infos voyageurs'!AC476="juin"),'Infos voyageurs'!AG476,"")</f>
        <v/>
      </c>
      <c r="I485" s="56" t="str">
        <f>IF(AND('Infos voyageurs'!AA475="Cambodge",'Infos voyageurs'!AC475="juillet"),'Infos voyageurs'!AG475,"")</f>
        <v/>
      </c>
      <c r="J485" s="56" t="str">
        <f>IF(AND('Infos voyageurs'!AA475="Cambodge",'Infos voyageurs'!AC475="août"),'Infos voyageurs'!AG475,"")</f>
        <v/>
      </c>
      <c r="K485" s="56" t="str">
        <f>IF(AND('Infos voyageurs'!AA475="Cambodge",'Infos voyageurs'!AC475="septembre"),'Infos voyageurs'!AG475,"")</f>
        <v/>
      </c>
      <c r="L485" s="58" t="str">
        <f>IF(AND('Infos voyageurs'!AA475="Cambodge",'Infos voyageurs'!AC475="octobre"),'Infos voyageurs'!AG475,"")</f>
        <v/>
      </c>
      <c r="M485" s="58" t="str">
        <f>IF(AND('Infos voyageurs'!AA475="Cambodge",'Infos voyageurs'!AC475="novembre"),'Infos voyageurs'!AG475,"")</f>
        <v/>
      </c>
      <c r="N485" s="58" t="str">
        <f>IF(AND('Infos voyageurs'!AA475="Cambodge",'Infos voyageurs'!AC475="décembre"),'Infos voyageurs'!AG475,"")</f>
        <v/>
      </c>
      <c r="R485" s="24" t="str">
        <f>IF('Infos voyageurs'!AA475="Cambodge",'Infos voyageurs'!AI475,"")</f>
        <v/>
      </c>
      <c r="U485" s="54" t="str">
        <f>IF('Infos voyageurs'!AE475="Cambodge",'Infos voyageurs'!AL475,"")</f>
        <v/>
      </c>
      <c r="X485" s="56" t="str">
        <f>IF('Infos voyageurs'!AA475="Cambodge",'Infos voyageurs'!AN475,"")</f>
        <v/>
      </c>
      <c r="AA485" s="58">
        <f t="shared" si="16"/>
        <v>0</v>
      </c>
    </row>
    <row r="486" spans="1:27" ht="16" customHeight="1" x14ac:dyDescent="0.2">
      <c r="A486" s="1" t="str">
        <f>IF('Infos voyageurs'!AA476="Cambodge",'Infos voyageurs'!B476,"")</f>
        <v/>
      </c>
      <c r="B486" s="61">
        <f t="shared" si="15"/>
        <v>0</v>
      </c>
      <c r="C486" s="24" t="str">
        <f>IF(AND('Infos voyageurs'!AA476="Cambodge",'Infos voyageurs'!AC476="janvier"),'Infos voyageurs'!AG476,"")</f>
        <v/>
      </c>
      <c r="D486" s="24" t="str">
        <f>IF(AND('Infos voyageurs'!AA476="Cambodge",'Infos voyageurs'!AC476="février"),'Infos voyageurs'!AG476,"")</f>
        <v/>
      </c>
      <c r="E486" s="24" t="str">
        <f>IF(AND('Infos voyageurs'!AA476="Cambodge",'Infos voyageurs'!AC476="mars"),'Infos voyageurs'!AG476,"")</f>
        <v/>
      </c>
      <c r="F486" s="54" t="str">
        <f>IF(AND('Infos voyageurs'!AA476="Cambodge",'Infos voyageurs'!AC476="avril"),'Infos voyageurs'!AG476,"")</f>
        <v/>
      </c>
      <c r="G486" s="54" t="str">
        <f>IF(AND('Infos voyageurs'!AA476="Cambodge",'Infos voyageurs'!AC476="mai"),'Infos voyageurs'!AG476,"")</f>
        <v/>
      </c>
      <c r="H486" s="54" t="str">
        <f>IF(AND('Infos voyageurs'!AA477="Cambodge",'Infos voyageurs'!AC477="juin"),'Infos voyageurs'!AG477,"")</f>
        <v/>
      </c>
      <c r="I486" s="56" t="str">
        <f>IF(AND('Infos voyageurs'!AA476="Cambodge",'Infos voyageurs'!AC476="juillet"),'Infos voyageurs'!AG476,"")</f>
        <v/>
      </c>
      <c r="J486" s="56" t="str">
        <f>IF(AND('Infos voyageurs'!AA476="Cambodge",'Infos voyageurs'!AC476="août"),'Infos voyageurs'!AG476,"")</f>
        <v/>
      </c>
      <c r="K486" s="56" t="str">
        <f>IF(AND('Infos voyageurs'!AA476="Cambodge",'Infos voyageurs'!AC476="septembre"),'Infos voyageurs'!AG476,"")</f>
        <v/>
      </c>
      <c r="L486" s="58" t="str">
        <f>IF(AND('Infos voyageurs'!AA476="Cambodge",'Infos voyageurs'!AC476="octobre"),'Infos voyageurs'!AG476,"")</f>
        <v/>
      </c>
      <c r="M486" s="58" t="str">
        <f>IF(AND('Infos voyageurs'!AA476="Cambodge",'Infos voyageurs'!AC476="novembre"),'Infos voyageurs'!AG476,"")</f>
        <v/>
      </c>
      <c r="N486" s="58" t="str">
        <f>IF(AND('Infos voyageurs'!AA476="Cambodge",'Infos voyageurs'!AC476="décembre"),'Infos voyageurs'!AG476,"")</f>
        <v/>
      </c>
      <c r="R486" s="24" t="str">
        <f>IF('Infos voyageurs'!AA476="Cambodge",'Infos voyageurs'!AI476,"")</f>
        <v/>
      </c>
      <c r="U486" s="54" t="str">
        <f>IF('Infos voyageurs'!AE476="Cambodge",'Infos voyageurs'!AL476,"")</f>
        <v/>
      </c>
      <c r="X486" s="56" t="str">
        <f>IF('Infos voyageurs'!AA476="Cambodge",'Infos voyageurs'!AN476,"")</f>
        <v/>
      </c>
      <c r="AA486" s="58">
        <f t="shared" si="16"/>
        <v>0</v>
      </c>
    </row>
    <row r="487" spans="1:27" ht="16" customHeight="1" x14ac:dyDescent="0.2">
      <c r="A487" s="1" t="str">
        <f>IF('Infos voyageurs'!AA477="Cambodge",'Infos voyageurs'!B477,"")</f>
        <v/>
      </c>
      <c r="B487" s="61">
        <f t="shared" si="15"/>
        <v>0</v>
      </c>
      <c r="C487" s="24" t="str">
        <f>IF(AND('Infos voyageurs'!AA477="Cambodge",'Infos voyageurs'!AC477="janvier"),'Infos voyageurs'!AG477,"")</f>
        <v/>
      </c>
      <c r="D487" s="24" t="str">
        <f>IF(AND('Infos voyageurs'!AA477="Cambodge",'Infos voyageurs'!AC477="février"),'Infos voyageurs'!AG477,"")</f>
        <v/>
      </c>
      <c r="E487" s="24" t="str">
        <f>IF(AND('Infos voyageurs'!AA477="Cambodge",'Infos voyageurs'!AC477="mars"),'Infos voyageurs'!AG477,"")</f>
        <v/>
      </c>
      <c r="F487" s="54" t="str">
        <f>IF(AND('Infos voyageurs'!AA477="Cambodge",'Infos voyageurs'!AC477="avril"),'Infos voyageurs'!AG477,"")</f>
        <v/>
      </c>
      <c r="G487" s="54" t="str">
        <f>IF(AND('Infos voyageurs'!AA477="Cambodge",'Infos voyageurs'!AC477="mai"),'Infos voyageurs'!AG477,"")</f>
        <v/>
      </c>
      <c r="H487" s="54" t="str">
        <f>IF(AND('Infos voyageurs'!AA478="Cambodge",'Infos voyageurs'!AC478="juin"),'Infos voyageurs'!AG478,"")</f>
        <v/>
      </c>
      <c r="I487" s="56" t="str">
        <f>IF(AND('Infos voyageurs'!AA477="Cambodge",'Infos voyageurs'!AC477="juillet"),'Infos voyageurs'!AG477,"")</f>
        <v/>
      </c>
      <c r="J487" s="56" t="str">
        <f>IF(AND('Infos voyageurs'!AA477="Cambodge",'Infos voyageurs'!AC477="août"),'Infos voyageurs'!AG477,"")</f>
        <v/>
      </c>
      <c r="K487" s="56" t="str">
        <f>IF(AND('Infos voyageurs'!AA477="Cambodge",'Infos voyageurs'!AC477="septembre"),'Infos voyageurs'!AG477,"")</f>
        <v/>
      </c>
      <c r="L487" s="58" t="str">
        <f>IF(AND('Infos voyageurs'!AA477="Cambodge",'Infos voyageurs'!AC477="octobre"),'Infos voyageurs'!AG477,"")</f>
        <v/>
      </c>
      <c r="M487" s="58" t="str">
        <f>IF(AND('Infos voyageurs'!AA477="Cambodge",'Infos voyageurs'!AC477="novembre"),'Infos voyageurs'!AG477,"")</f>
        <v/>
      </c>
      <c r="N487" s="58" t="str">
        <f>IF(AND('Infos voyageurs'!AA477="Cambodge",'Infos voyageurs'!AC477="décembre"),'Infos voyageurs'!AG477,"")</f>
        <v/>
      </c>
      <c r="R487" s="24" t="str">
        <f>IF('Infos voyageurs'!AA477="Cambodge",'Infos voyageurs'!AI477,"")</f>
        <v/>
      </c>
      <c r="U487" s="54" t="str">
        <f>IF('Infos voyageurs'!AE477="Cambodge",'Infos voyageurs'!AL477,"")</f>
        <v/>
      </c>
      <c r="X487" s="56" t="str">
        <f>IF('Infos voyageurs'!AA477="Cambodge",'Infos voyageurs'!AN477,"")</f>
        <v/>
      </c>
      <c r="AA487" s="58">
        <f t="shared" si="16"/>
        <v>0</v>
      </c>
    </row>
    <row r="488" spans="1:27" ht="16" customHeight="1" x14ac:dyDescent="0.2">
      <c r="A488" s="1" t="str">
        <f>IF('Infos voyageurs'!AA478="Cambodge",'Infos voyageurs'!B478,"")</f>
        <v/>
      </c>
      <c r="B488" s="61">
        <f t="shared" si="15"/>
        <v>0</v>
      </c>
      <c r="C488" s="24" t="str">
        <f>IF(AND('Infos voyageurs'!AA478="Cambodge",'Infos voyageurs'!AC478="janvier"),'Infos voyageurs'!AG478,"")</f>
        <v/>
      </c>
      <c r="D488" s="24" t="str">
        <f>IF(AND('Infos voyageurs'!AA478="Cambodge",'Infos voyageurs'!AC478="février"),'Infos voyageurs'!AG478,"")</f>
        <v/>
      </c>
      <c r="E488" s="24" t="str">
        <f>IF(AND('Infos voyageurs'!AA478="Cambodge",'Infos voyageurs'!AC478="mars"),'Infos voyageurs'!AG478,"")</f>
        <v/>
      </c>
      <c r="F488" s="54" t="str">
        <f>IF(AND('Infos voyageurs'!AA478="Cambodge",'Infos voyageurs'!AC478="avril"),'Infos voyageurs'!AG478,"")</f>
        <v/>
      </c>
      <c r="G488" s="54" t="str">
        <f>IF(AND('Infos voyageurs'!AA478="Cambodge",'Infos voyageurs'!AC478="mai"),'Infos voyageurs'!AG478,"")</f>
        <v/>
      </c>
      <c r="H488" s="54" t="str">
        <f>IF(AND('Infos voyageurs'!AA479="Cambodge",'Infos voyageurs'!AC479="juin"),'Infos voyageurs'!AG479,"")</f>
        <v/>
      </c>
      <c r="I488" s="56" t="str">
        <f>IF(AND('Infos voyageurs'!AA478="Cambodge",'Infos voyageurs'!AC478="juillet"),'Infos voyageurs'!AG478,"")</f>
        <v/>
      </c>
      <c r="J488" s="56" t="str">
        <f>IF(AND('Infos voyageurs'!AA478="Cambodge",'Infos voyageurs'!AC478="août"),'Infos voyageurs'!AG478,"")</f>
        <v/>
      </c>
      <c r="K488" s="56" t="str">
        <f>IF(AND('Infos voyageurs'!AA478="Cambodge",'Infos voyageurs'!AC478="septembre"),'Infos voyageurs'!AG478,"")</f>
        <v/>
      </c>
      <c r="L488" s="58" t="str">
        <f>IF(AND('Infos voyageurs'!AA478="Cambodge",'Infos voyageurs'!AC478="octobre"),'Infos voyageurs'!AG478,"")</f>
        <v/>
      </c>
      <c r="M488" s="58" t="str">
        <f>IF(AND('Infos voyageurs'!AA478="Cambodge",'Infos voyageurs'!AC478="novembre"),'Infos voyageurs'!AG478,"")</f>
        <v/>
      </c>
      <c r="N488" s="58" t="str">
        <f>IF(AND('Infos voyageurs'!AA478="Cambodge",'Infos voyageurs'!AC478="décembre"),'Infos voyageurs'!AG478,"")</f>
        <v/>
      </c>
      <c r="R488" s="24" t="str">
        <f>IF('Infos voyageurs'!AA478="Cambodge",'Infos voyageurs'!AI478,"")</f>
        <v/>
      </c>
      <c r="U488" s="54" t="str">
        <f>IF('Infos voyageurs'!AE478="Cambodge",'Infos voyageurs'!AL478,"")</f>
        <v/>
      </c>
      <c r="X488" s="56" t="str">
        <f>IF('Infos voyageurs'!AA478="Cambodge",'Infos voyageurs'!AN478,"")</f>
        <v/>
      </c>
      <c r="AA488" s="58">
        <f t="shared" si="16"/>
        <v>0</v>
      </c>
    </row>
    <row r="489" spans="1:27" ht="16" customHeight="1" x14ac:dyDescent="0.2">
      <c r="A489" s="1" t="str">
        <f>IF('Infos voyageurs'!AA479="Cambodge",'Infos voyageurs'!B479,"")</f>
        <v/>
      </c>
      <c r="B489" s="61">
        <f t="shared" si="15"/>
        <v>0</v>
      </c>
      <c r="C489" s="24" t="str">
        <f>IF(AND('Infos voyageurs'!AA479="Cambodge",'Infos voyageurs'!AC479="janvier"),'Infos voyageurs'!AG479,"")</f>
        <v/>
      </c>
      <c r="D489" s="24" t="str">
        <f>IF(AND('Infos voyageurs'!AA479="Cambodge",'Infos voyageurs'!AC479="février"),'Infos voyageurs'!AG479,"")</f>
        <v/>
      </c>
      <c r="E489" s="24" t="str">
        <f>IF(AND('Infos voyageurs'!AA479="Cambodge",'Infos voyageurs'!AC479="mars"),'Infos voyageurs'!AG479,"")</f>
        <v/>
      </c>
      <c r="F489" s="54" t="str">
        <f>IF(AND('Infos voyageurs'!AA479="Cambodge",'Infos voyageurs'!AC479="avril"),'Infos voyageurs'!AG479,"")</f>
        <v/>
      </c>
      <c r="G489" s="54" t="str">
        <f>IF(AND('Infos voyageurs'!AA479="Cambodge",'Infos voyageurs'!AC479="mai"),'Infos voyageurs'!AG479,"")</f>
        <v/>
      </c>
      <c r="H489" s="54" t="str">
        <f>IF(AND('Infos voyageurs'!AA480="Cambodge",'Infos voyageurs'!AC480="juin"),'Infos voyageurs'!AG480,"")</f>
        <v/>
      </c>
      <c r="I489" s="56" t="str">
        <f>IF(AND('Infos voyageurs'!AA479="Cambodge",'Infos voyageurs'!AC479="juillet"),'Infos voyageurs'!AG479,"")</f>
        <v/>
      </c>
      <c r="J489" s="56" t="str">
        <f>IF(AND('Infos voyageurs'!AA479="Cambodge",'Infos voyageurs'!AC479="août"),'Infos voyageurs'!AG479,"")</f>
        <v/>
      </c>
      <c r="K489" s="56" t="str">
        <f>IF(AND('Infos voyageurs'!AA479="Cambodge",'Infos voyageurs'!AC479="septembre"),'Infos voyageurs'!AG479,"")</f>
        <v/>
      </c>
      <c r="L489" s="58" t="str">
        <f>IF(AND('Infos voyageurs'!AA479="Cambodge",'Infos voyageurs'!AC479="octobre"),'Infos voyageurs'!AG479,"")</f>
        <v/>
      </c>
      <c r="M489" s="58" t="str">
        <f>IF(AND('Infos voyageurs'!AA479="Cambodge",'Infos voyageurs'!AC479="novembre"),'Infos voyageurs'!AG479,"")</f>
        <v/>
      </c>
      <c r="N489" s="58" t="str">
        <f>IF(AND('Infos voyageurs'!AA479="Cambodge",'Infos voyageurs'!AC479="décembre"),'Infos voyageurs'!AG479,"")</f>
        <v/>
      </c>
      <c r="R489" s="24" t="str">
        <f>IF('Infos voyageurs'!AA479="Cambodge",'Infos voyageurs'!AI479,"")</f>
        <v/>
      </c>
      <c r="U489" s="54" t="str">
        <f>IF('Infos voyageurs'!AE479="Cambodge",'Infos voyageurs'!AL479,"")</f>
        <v/>
      </c>
      <c r="X489" s="56" t="str">
        <f>IF('Infos voyageurs'!AA479="Cambodge",'Infos voyageurs'!AN479,"")</f>
        <v/>
      </c>
      <c r="AA489" s="58">
        <f t="shared" si="16"/>
        <v>0</v>
      </c>
    </row>
    <row r="490" spans="1:27" ht="16" customHeight="1" x14ac:dyDescent="0.2">
      <c r="A490" s="1" t="str">
        <f>IF('Infos voyageurs'!AA480="Cambodge",'Infos voyageurs'!B480,"")</f>
        <v/>
      </c>
      <c r="B490" s="61">
        <f t="shared" si="15"/>
        <v>0</v>
      </c>
      <c r="C490" s="24" t="str">
        <f>IF(AND('Infos voyageurs'!AA480="Cambodge",'Infos voyageurs'!AC480="janvier"),'Infos voyageurs'!AG480,"")</f>
        <v/>
      </c>
      <c r="D490" s="24" t="str">
        <f>IF(AND('Infos voyageurs'!AA480="Cambodge",'Infos voyageurs'!AC480="février"),'Infos voyageurs'!AG480,"")</f>
        <v/>
      </c>
      <c r="E490" s="24" t="str">
        <f>IF(AND('Infos voyageurs'!AA480="Cambodge",'Infos voyageurs'!AC480="mars"),'Infos voyageurs'!AG480,"")</f>
        <v/>
      </c>
      <c r="F490" s="54" t="str">
        <f>IF(AND('Infos voyageurs'!AA480="Cambodge",'Infos voyageurs'!AC480="avril"),'Infos voyageurs'!AG480,"")</f>
        <v/>
      </c>
      <c r="G490" s="54" t="str">
        <f>IF(AND('Infos voyageurs'!AA480="Cambodge",'Infos voyageurs'!AC480="mai"),'Infos voyageurs'!AG480,"")</f>
        <v/>
      </c>
      <c r="H490" s="54" t="str">
        <f>IF(AND('Infos voyageurs'!AA481="Cambodge",'Infos voyageurs'!AC481="juin"),'Infos voyageurs'!AG481,"")</f>
        <v/>
      </c>
      <c r="I490" s="56" t="str">
        <f>IF(AND('Infos voyageurs'!AA480="Cambodge",'Infos voyageurs'!AC480="juillet"),'Infos voyageurs'!AG480,"")</f>
        <v/>
      </c>
      <c r="J490" s="56" t="str">
        <f>IF(AND('Infos voyageurs'!AA480="Cambodge",'Infos voyageurs'!AC480="août"),'Infos voyageurs'!AG480,"")</f>
        <v/>
      </c>
      <c r="K490" s="56" t="str">
        <f>IF(AND('Infos voyageurs'!AA480="Cambodge",'Infos voyageurs'!AC480="septembre"),'Infos voyageurs'!AG480,"")</f>
        <v/>
      </c>
      <c r="L490" s="58" t="str">
        <f>IF(AND('Infos voyageurs'!AA480="Cambodge",'Infos voyageurs'!AC480="octobre"),'Infos voyageurs'!AG480,"")</f>
        <v/>
      </c>
      <c r="M490" s="58" t="str">
        <f>IF(AND('Infos voyageurs'!AA480="Cambodge",'Infos voyageurs'!AC480="novembre"),'Infos voyageurs'!AG480,"")</f>
        <v/>
      </c>
      <c r="N490" s="58" t="str">
        <f>IF(AND('Infos voyageurs'!AA480="Cambodge",'Infos voyageurs'!AC480="décembre"),'Infos voyageurs'!AG480,"")</f>
        <v/>
      </c>
      <c r="R490" s="24" t="str">
        <f>IF('Infos voyageurs'!AA480="Cambodge",'Infos voyageurs'!AI480,"")</f>
        <v/>
      </c>
      <c r="U490" s="54" t="str">
        <f>IF('Infos voyageurs'!AE480="Cambodge",'Infos voyageurs'!AL480,"")</f>
        <v/>
      </c>
      <c r="X490" s="56" t="str">
        <f>IF('Infos voyageurs'!AA480="Cambodge",'Infos voyageurs'!AN480,"")</f>
        <v/>
      </c>
      <c r="AA490" s="58">
        <f t="shared" si="16"/>
        <v>0</v>
      </c>
    </row>
    <row r="491" spans="1:27" ht="16" customHeight="1" x14ac:dyDescent="0.2">
      <c r="A491" s="1" t="str">
        <f>IF('Infos voyageurs'!AA481="Cambodge",'Infos voyageurs'!B481,"")</f>
        <v/>
      </c>
      <c r="B491" s="61">
        <f t="shared" si="15"/>
        <v>0</v>
      </c>
      <c r="C491" s="24" t="str">
        <f>IF(AND('Infos voyageurs'!AA481="Cambodge",'Infos voyageurs'!AC481="janvier"),'Infos voyageurs'!AG481,"")</f>
        <v/>
      </c>
      <c r="D491" s="24" t="str">
        <f>IF(AND('Infos voyageurs'!AA481="Cambodge",'Infos voyageurs'!AC481="février"),'Infos voyageurs'!AG481,"")</f>
        <v/>
      </c>
      <c r="E491" s="24" t="str">
        <f>IF(AND('Infos voyageurs'!AA481="Cambodge",'Infos voyageurs'!AC481="mars"),'Infos voyageurs'!AG481,"")</f>
        <v/>
      </c>
      <c r="F491" s="54" t="str">
        <f>IF(AND('Infos voyageurs'!AA481="Cambodge",'Infos voyageurs'!AC481="avril"),'Infos voyageurs'!AG481,"")</f>
        <v/>
      </c>
      <c r="G491" s="54" t="str">
        <f>IF(AND('Infos voyageurs'!AA481="Cambodge",'Infos voyageurs'!AC481="mai"),'Infos voyageurs'!AG481,"")</f>
        <v/>
      </c>
      <c r="H491" s="54" t="str">
        <f>IF(AND('Infos voyageurs'!AA482="Cambodge",'Infos voyageurs'!AC482="juin"),'Infos voyageurs'!AG482,"")</f>
        <v/>
      </c>
      <c r="I491" s="56" t="str">
        <f>IF(AND('Infos voyageurs'!AA481="Cambodge",'Infos voyageurs'!AC481="juillet"),'Infos voyageurs'!AG481,"")</f>
        <v/>
      </c>
      <c r="J491" s="56" t="str">
        <f>IF(AND('Infos voyageurs'!AA481="Cambodge",'Infos voyageurs'!AC481="août"),'Infos voyageurs'!AG481,"")</f>
        <v/>
      </c>
      <c r="K491" s="56" t="str">
        <f>IF(AND('Infos voyageurs'!AA481="Cambodge",'Infos voyageurs'!AC481="septembre"),'Infos voyageurs'!AG481,"")</f>
        <v/>
      </c>
      <c r="L491" s="58" t="str">
        <f>IF(AND('Infos voyageurs'!AA481="Cambodge",'Infos voyageurs'!AC481="octobre"),'Infos voyageurs'!AG481,"")</f>
        <v/>
      </c>
      <c r="M491" s="58" t="str">
        <f>IF(AND('Infos voyageurs'!AA481="Cambodge",'Infos voyageurs'!AC481="novembre"),'Infos voyageurs'!AG481,"")</f>
        <v/>
      </c>
      <c r="N491" s="58" t="str">
        <f>IF(AND('Infos voyageurs'!AA481="Cambodge",'Infos voyageurs'!AC481="décembre"),'Infos voyageurs'!AG481,"")</f>
        <v/>
      </c>
      <c r="R491" s="24" t="str">
        <f>IF('Infos voyageurs'!AA481="Cambodge",'Infos voyageurs'!AI481,"")</f>
        <v/>
      </c>
      <c r="U491" s="54" t="str">
        <f>IF('Infos voyageurs'!AE481="Cambodge",'Infos voyageurs'!AL481,"")</f>
        <v/>
      </c>
      <c r="X491" s="56" t="str">
        <f>IF('Infos voyageurs'!AA481="Cambodge",'Infos voyageurs'!AN481,"")</f>
        <v/>
      </c>
      <c r="AA491" s="58">
        <f t="shared" si="16"/>
        <v>0</v>
      </c>
    </row>
    <row r="492" spans="1:27" ht="16" customHeight="1" x14ac:dyDescent="0.2">
      <c r="A492" s="1" t="str">
        <f>IF('Infos voyageurs'!AA482="Cambodge",'Infos voyageurs'!B482,"")</f>
        <v/>
      </c>
      <c r="B492" s="61">
        <f t="shared" si="15"/>
        <v>0</v>
      </c>
      <c r="C492" s="24" t="str">
        <f>IF(AND('Infos voyageurs'!AA482="Cambodge",'Infos voyageurs'!AC482="janvier"),'Infos voyageurs'!AG482,"")</f>
        <v/>
      </c>
      <c r="D492" s="24" t="str">
        <f>IF(AND('Infos voyageurs'!AA482="Cambodge",'Infos voyageurs'!AC482="février"),'Infos voyageurs'!AG482,"")</f>
        <v/>
      </c>
      <c r="E492" s="24" t="str">
        <f>IF(AND('Infos voyageurs'!AA482="Cambodge",'Infos voyageurs'!AC482="mars"),'Infos voyageurs'!AG482,"")</f>
        <v/>
      </c>
      <c r="F492" s="54" t="str">
        <f>IF(AND('Infos voyageurs'!AA482="Cambodge",'Infos voyageurs'!AC482="avril"),'Infos voyageurs'!AG482,"")</f>
        <v/>
      </c>
      <c r="G492" s="54" t="str">
        <f>IF(AND('Infos voyageurs'!AA482="Cambodge",'Infos voyageurs'!AC482="mai"),'Infos voyageurs'!AG482,"")</f>
        <v/>
      </c>
      <c r="H492" s="54" t="str">
        <f>IF(AND('Infos voyageurs'!AA483="Cambodge",'Infos voyageurs'!AC483="juin"),'Infos voyageurs'!AG483,"")</f>
        <v/>
      </c>
      <c r="I492" s="56" t="str">
        <f>IF(AND('Infos voyageurs'!AA482="Cambodge",'Infos voyageurs'!AC482="juillet"),'Infos voyageurs'!AG482,"")</f>
        <v/>
      </c>
      <c r="J492" s="56" t="str">
        <f>IF(AND('Infos voyageurs'!AA482="Cambodge",'Infos voyageurs'!AC482="août"),'Infos voyageurs'!AG482,"")</f>
        <v/>
      </c>
      <c r="K492" s="56" t="str">
        <f>IF(AND('Infos voyageurs'!AA482="Cambodge",'Infos voyageurs'!AC482="septembre"),'Infos voyageurs'!AG482,"")</f>
        <v/>
      </c>
      <c r="L492" s="58" t="str">
        <f>IF(AND('Infos voyageurs'!AA482="Cambodge",'Infos voyageurs'!AC482="octobre"),'Infos voyageurs'!AG482,"")</f>
        <v/>
      </c>
      <c r="M492" s="58" t="str">
        <f>IF(AND('Infos voyageurs'!AA482="Cambodge",'Infos voyageurs'!AC482="novembre"),'Infos voyageurs'!AG482,"")</f>
        <v/>
      </c>
      <c r="N492" s="58" t="str">
        <f>IF(AND('Infos voyageurs'!AA482="Cambodge",'Infos voyageurs'!AC482="décembre"),'Infos voyageurs'!AG482,"")</f>
        <v/>
      </c>
      <c r="R492" s="24" t="str">
        <f>IF('Infos voyageurs'!AA482="Cambodge",'Infos voyageurs'!AI482,"")</f>
        <v/>
      </c>
      <c r="U492" s="54" t="str">
        <f>IF('Infos voyageurs'!AE482="Cambodge",'Infos voyageurs'!AL482,"")</f>
        <v/>
      </c>
      <c r="X492" s="56" t="str">
        <f>IF('Infos voyageurs'!AA482="Cambodge",'Infos voyageurs'!AN482,"")</f>
        <v/>
      </c>
      <c r="AA492" s="58">
        <f t="shared" si="16"/>
        <v>0</v>
      </c>
    </row>
    <row r="493" spans="1:27" ht="16" customHeight="1" x14ac:dyDescent="0.2">
      <c r="A493" s="1" t="str">
        <f>IF('Infos voyageurs'!AA483="Cambodge",'Infos voyageurs'!B483,"")</f>
        <v/>
      </c>
      <c r="B493" s="61">
        <f t="shared" si="15"/>
        <v>0</v>
      </c>
      <c r="C493" s="24" t="str">
        <f>IF(AND('Infos voyageurs'!AA483="Cambodge",'Infos voyageurs'!AC483="janvier"),'Infos voyageurs'!AG483,"")</f>
        <v/>
      </c>
      <c r="D493" s="24" t="str">
        <f>IF(AND('Infos voyageurs'!AA483="Cambodge",'Infos voyageurs'!AC483="février"),'Infos voyageurs'!AG483,"")</f>
        <v/>
      </c>
      <c r="E493" s="24" t="str">
        <f>IF(AND('Infos voyageurs'!AA483="Cambodge",'Infos voyageurs'!AC483="mars"),'Infos voyageurs'!AG483,"")</f>
        <v/>
      </c>
      <c r="F493" s="54" t="str">
        <f>IF(AND('Infos voyageurs'!AA483="Cambodge",'Infos voyageurs'!AC483="avril"),'Infos voyageurs'!AG483,"")</f>
        <v/>
      </c>
      <c r="G493" s="54" t="str">
        <f>IF(AND('Infos voyageurs'!AA483="Cambodge",'Infos voyageurs'!AC483="mai"),'Infos voyageurs'!AG483,"")</f>
        <v/>
      </c>
      <c r="H493" s="54" t="str">
        <f>IF(AND('Infos voyageurs'!AA484="Cambodge",'Infos voyageurs'!AC484="juin"),'Infos voyageurs'!AG484,"")</f>
        <v/>
      </c>
      <c r="I493" s="56" t="str">
        <f>IF(AND('Infos voyageurs'!AA483="Cambodge",'Infos voyageurs'!AC483="juillet"),'Infos voyageurs'!AG483,"")</f>
        <v/>
      </c>
      <c r="J493" s="56" t="str">
        <f>IF(AND('Infos voyageurs'!AA483="Cambodge",'Infos voyageurs'!AC483="août"),'Infos voyageurs'!AG483,"")</f>
        <v/>
      </c>
      <c r="K493" s="56" t="str">
        <f>IF(AND('Infos voyageurs'!AA483="Cambodge",'Infos voyageurs'!AC483="septembre"),'Infos voyageurs'!AG483,"")</f>
        <v/>
      </c>
      <c r="L493" s="58" t="str">
        <f>IF(AND('Infos voyageurs'!AA483="Cambodge",'Infos voyageurs'!AC483="octobre"),'Infos voyageurs'!AG483,"")</f>
        <v/>
      </c>
      <c r="M493" s="58" t="str">
        <f>IF(AND('Infos voyageurs'!AA483="Cambodge",'Infos voyageurs'!AC483="novembre"),'Infos voyageurs'!AG483,"")</f>
        <v/>
      </c>
      <c r="N493" s="58" t="str">
        <f>IF(AND('Infos voyageurs'!AA483="Cambodge",'Infos voyageurs'!AC483="décembre"),'Infos voyageurs'!AG483,"")</f>
        <v/>
      </c>
      <c r="R493" s="24" t="str">
        <f>IF('Infos voyageurs'!AA483="Cambodge",'Infos voyageurs'!AI483,"")</f>
        <v/>
      </c>
      <c r="U493" s="54" t="str">
        <f>IF('Infos voyageurs'!AE483="Cambodge",'Infos voyageurs'!AL483,"")</f>
        <v/>
      </c>
      <c r="X493" s="56" t="str">
        <f>IF('Infos voyageurs'!AA483="Cambodge",'Infos voyageurs'!AN483,"")</f>
        <v/>
      </c>
      <c r="AA493" s="58">
        <f t="shared" si="16"/>
        <v>0</v>
      </c>
    </row>
    <row r="494" spans="1:27" ht="16" customHeight="1" x14ac:dyDescent="0.2">
      <c r="A494" s="1" t="str">
        <f>IF('Infos voyageurs'!AA484="Cambodge",'Infos voyageurs'!B484,"")</f>
        <v/>
      </c>
      <c r="B494" s="61">
        <f t="shared" si="15"/>
        <v>0</v>
      </c>
      <c r="C494" s="24" t="str">
        <f>IF(AND('Infos voyageurs'!AA484="Cambodge",'Infos voyageurs'!AC484="janvier"),'Infos voyageurs'!AG484,"")</f>
        <v/>
      </c>
      <c r="D494" s="24" t="str">
        <f>IF(AND('Infos voyageurs'!AA484="Cambodge",'Infos voyageurs'!AC484="février"),'Infos voyageurs'!AG484,"")</f>
        <v/>
      </c>
      <c r="E494" s="24" t="str">
        <f>IF(AND('Infos voyageurs'!AA484="Cambodge",'Infos voyageurs'!AC484="mars"),'Infos voyageurs'!AG484,"")</f>
        <v/>
      </c>
      <c r="F494" s="54" t="str">
        <f>IF(AND('Infos voyageurs'!AA484="Cambodge",'Infos voyageurs'!AC484="avril"),'Infos voyageurs'!AG484,"")</f>
        <v/>
      </c>
      <c r="G494" s="54" t="str">
        <f>IF(AND('Infos voyageurs'!AA484="Cambodge",'Infos voyageurs'!AC484="mai"),'Infos voyageurs'!AG484,"")</f>
        <v/>
      </c>
      <c r="H494" s="54" t="str">
        <f>IF(AND('Infos voyageurs'!AA485="Cambodge",'Infos voyageurs'!AC485="juin"),'Infos voyageurs'!AG485,"")</f>
        <v/>
      </c>
      <c r="I494" s="56" t="str">
        <f>IF(AND('Infos voyageurs'!AA484="Cambodge",'Infos voyageurs'!AC484="juillet"),'Infos voyageurs'!AG484,"")</f>
        <v/>
      </c>
      <c r="J494" s="56" t="str">
        <f>IF(AND('Infos voyageurs'!AA484="Cambodge",'Infos voyageurs'!AC484="août"),'Infos voyageurs'!AG484,"")</f>
        <v/>
      </c>
      <c r="K494" s="56" t="str">
        <f>IF(AND('Infos voyageurs'!AA484="Cambodge",'Infos voyageurs'!AC484="septembre"),'Infos voyageurs'!AG484,"")</f>
        <v/>
      </c>
      <c r="L494" s="58" t="str">
        <f>IF(AND('Infos voyageurs'!AA484="Cambodge",'Infos voyageurs'!AC484="octobre"),'Infos voyageurs'!AG484,"")</f>
        <v/>
      </c>
      <c r="M494" s="58" t="str">
        <f>IF(AND('Infos voyageurs'!AA484="Cambodge",'Infos voyageurs'!AC484="novembre"),'Infos voyageurs'!AG484,"")</f>
        <v/>
      </c>
      <c r="N494" s="58" t="str">
        <f>IF(AND('Infos voyageurs'!AA484="Cambodge",'Infos voyageurs'!AC484="décembre"),'Infos voyageurs'!AG484,"")</f>
        <v/>
      </c>
      <c r="R494" s="24" t="str">
        <f>IF('Infos voyageurs'!AA484="Cambodge",'Infos voyageurs'!AI484,"")</f>
        <v/>
      </c>
      <c r="U494" s="54" t="str">
        <f>IF('Infos voyageurs'!AE484="Cambodge",'Infos voyageurs'!AL484,"")</f>
        <v/>
      </c>
      <c r="X494" s="56" t="str">
        <f>IF('Infos voyageurs'!AA484="Cambodge",'Infos voyageurs'!AN484,"")</f>
        <v/>
      </c>
      <c r="AA494" s="58">
        <f t="shared" si="16"/>
        <v>0</v>
      </c>
    </row>
    <row r="495" spans="1:27" ht="16" customHeight="1" x14ac:dyDescent="0.2">
      <c r="A495" s="1" t="str">
        <f>IF('Infos voyageurs'!AA485="Cambodge",'Infos voyageurs'!B485,"")</f>
        <v/>
      </c>
      <c r="B495" s="61">
        <f t="shared" si="15"/>
        <v>0</v>
      </c>
      <c r="C495" s="24" t="str">
        <f>IF(AND('Infos voyageurs'!AA485="Cambodge",'Infos voyageurs'!AC485="janvier"),'Infos voyageurs'!AG485,"")</f>
        <v/>
      </c>
      <c r="D495" s="24" t="str">
        <f>IF(AND('Infos voyageurs'!AA485="Cambodge",'Infos voyageurs'!AC485="février"),'Infos voyageurs'!AG485,"")</f>
        <v/>
      </c>
      <c r="E495" s="24" t="str">
        <f>IF(AND('Infos voyageurs'!AA485="Cambodge",'Infos voyageurs'!AC485="mars"),'Infos voyageurs'!AG485,"")</f>
        <v/>
      </c>
      <c r="F495" s="54" t="str">
        <f>IF(AND('Infos voyageurs'!AA485="Cambodge",'Infos voyageurs'!AC485="avril"),'Infos voyageurs'!AG485,"")</f>
        <v/>
      </c>
      <c r="G495" s="54" t="str">
        <f>IF(AND('Infos voyageurs'!AA485="Cambodge",'Infos voyageurs'!AC485="mai"),'Infos voyageurs'!AG485,"")</f>
        <v/>
      </c>
      <c r="H495" s="54" t="str">
        <f>IF(AND('Infos voyageurs'!AA486="Cambodge",'Infos voyageurs'!AC486="juin"),'Infos voyageurs'!AG486,"")</f>
        <v/>
      </c>
      <c r="I495" s="56" t="str">
        <f>IF(AND('Infos voyageurs'!AA485="Cambodge",'Infos voyageurs'!AC485="juillet"),'Infos voyageurs'!AG485,"")</f>
        <v/>
      </c>
      <c r="J495" s="56" t="str">
        <f>IF(AND('Infos voyageurs'!AA485="Cambodge",'Infos voyageurs'!AC485="août"),'Infos voyageurs'!AG485,"")</f>
        <v/>
      </c>
      <c r="K495" s="56" t="str">
        <f>IF(AND('Infos voyageurs'!AA485="Cambodge",'Infos voyageurs'!AC485="septembre"),'Infos voyageurs'!AG485,"")</f>
        <v/>
      </c>
      <c r="L495" s="58" t="str">
        <f>IF(AND('Infos voyageurs'!AA485="Cambodge",'Infos voyageurs'!AC485="octobre"),'Infos voyageurs'!AG485,"")</f>
        <v/>
      </c>
      <c r="M495" s="58" t="str">
        <f>IF(AND('Infos voyageurs'!AA485="Cambodge",'Infos voyageurs'!AC485="novembre"),'Infos voyageurs'!AG485,"")</f>
        <v/>
      </c>
      <c r="N495" s="58" t="str">
        <f>IF(AND('Infos voyageurs'!AA485="Cambodge",'Infos voyageurs'!AC485="décembre"),'Infos voyageurs'!AG485,"")</f>
        <v/>
      </c>
      <c r="R495" s="24" t="str">
        <f>IF('Infos voyageurs'!AA485="Cambodge",'Infos voyageurs'!AI485,"")</f>
        <v/>
      </c>
      <c r="U495" s="54" t="str">
        <f>IF('Infos voyageurs'!AE485="Cambodge",'Infos voyageurs'!AL485,"")</f>
        <v/>
      </c>
      <c r="X495" s="56" t="str">
        <f>IF('Infos voyageurs'!AA485="Cambodge",'Infos voyageurs'!AN485,"")</f>
        <v/>
      </c>
      <c r="AA495" s="58">
        <f t="shared" si="16"/>
        <v>0</v>
      </c>
    </row>
    <row r="496" spans="1:27" ht="16" customHeight="1" x14ac:dyDescent="0.2">
      <c r="A496" s="1" t="str">
        <f>IF('Infos voyageurs'!AA486="Cambodge",'Infos voyageurs'!B486,"")</f>
        <v/>
      </c>
      <c r="B496" s="61">
        <f t="shared" si="15"/>
        <v>0</v>
      </c>
      <c r="C496" s="24" t="str">
        <f>IF(AND('Infos voyageurs'!AA486="Cambodge",'Infos voyageurs'!AC486="janvier"),'Infos voyageurs'!AG486,"")</f>
        <v/>
      </c>
      <c r="D496" s="24" t="str">
        <f>IF(AND('Infos voyageurs'!AA486="Cambodge",'Infos voyageurs'!AC486="février"),'Infos voyageurs'!AG486,"")</f>
        <v/>
      </c>
      <c r="E496" s="24" t="str">
        <f>IF(AND('Infos voyageurs'!AA486="Cambodge",'Infos voyageurs'!AC486="mars"),'Infos voyageurs'!AG486,"")</f>
        <v/>
      </c>
      <c r="F496" s="54" t="str">
        <f>IF(AND('Infos voyageurs'!AA486="Cambodge",'Infos voyageurs'!AC486="avril"),'Infos voyageurs'!AG486,"")</f>
        <v/>
      </c>
      <c r="G496" s="54" t="str">
        <f>IF(AND('Infos voyageurs'!AA486="Cambodge",'Infos voyageurs'!AC486="mai"),'Infos voyageurs'!AG486,"")</f>
        <v/>
      </c>
      <c r="H496" s="54" t="str">
        <f>IF(AND('Infos voyageurs'!AA487="Cambodge",'Infos voyageurs'!AC487="juin"),'Infos voyageurs'!AG487,"")</f>
        <v/>
      </c>
      <c r="I496" s="56" t="str">
        <f>IF(AND('Infos voyageurs'!AA486="Cambodge",'Infos voyageurs'!AC486="juillet"),'Infos voyageurs'!AG486,"")</f>
        <v/>
      </c>
      <c r="J496" s="56" t="str">
        <f>IF(AND('Infos voyageurs'!AA486="Cambodge",'Infos voyageurs'!AC486="août"),'Infos voyageurs'!AG486,"")</f>
        <v/>
      </c>
      <c r="K496" s="56" t="str">
        <f>IF(AND('Infos voyageurs'!AA486="Cambodge",'Infos voyageurs'!AC486="septembre"),'Infos voyageurs'!AG486,"")</f>
        <v/>
      </c>
      <c r="L496" s="58" t="str">
        <f>IF(AND('Infos voyageurs'!AA486="Cambodge",'Infos voyageurs'!AC486="octobre"),'Infos voyageurs'!AG486,"")</f>
        <v/>
      </c>
      <c r="M496" s="58" t="str">
        <f>IF(AND('Infos voyageurs'!AA486="Cambodge",'Infos voyageurs'!AC486="novembre"),'Infos voyageurs'!AG486,"")</f>
        <v/>
      </c>
      <c r="N496" s="58" t="str">
        <f>IF(AND('Infos voyageurs'!AA486="Cambodge",'Infos voyageurs'!AC486="décembre"),'Infos voyageurs'!AG486,"")</f>
        <v/>
      </c>
      <c r="R496" s="24" t="str">
        <f>IF('Infos voyageurs'!AA486="Cambodge",'Infos voyageurs'!AI486,"")</f>
        <v/>
      </c>
      <c r="U496" s="54" t="str">
        <f>IF('Infos voyageurs'!AE486="Cambodge",'Infos voyageurs'!AL486,"")</f>
        <v/>
      </c>
      <c r="X496" s="56" t="str">
        <f>IF('Infos voyageurs'!AA486="Cambodge",'Infos voyageurs'!AN486,"")</f>
        <v/>
      </c>
      <c r="AA496" s="58">
        <f t="shared" si="16"/>
        <v>0</v>
      </c>
    </row>
    <row r="497" spans="1:27" ht="16" customHeight="1" x14ac:dyDescent="0.2">
      <c r="A497" s="1" t="str">
        <f>IF('Infos voyageurs'!AA487="Cambodge",'Infos voyageurs'!B487,"")</f>
        <v/>
      </c>
      <c r="B497" s="61">
        <f t="shared" si="15"/>
        <v>0</v>
      </c>
      <c r="C497" s="24" t="str">
        <f>IF(AND('Infos voyageurs'!AA487="Cambodge",'Infos voyageurs'!AC487="janvier"),'Infos voyageurs'!AG487,"")</f>
        <v/>
      </c>
      <c r="D497" s="24" t="str">
        <f>IF(AND('Infos voyageurs'!AA487="Cambodge",'Infos voyageurs'!AC487="février"),'Infos voyageurs'!AG487,"")</f>
        <v/>
      </c>
      <c r="E497" s="24" t="str">
        <f>IF(AND('Infos voyageurs'!AA487="Cambodge",'Infos voyageurs'!AC487="mars"),'Infos voyageurs'!AG487,"")</f>
        <v/>
      </c>
      <c r="F497" s="54" t="str">
        <f>IF(AND('Infos voyageurs'!AA487="Cambodge",'Infos voyageurs'!AC487="avril"),'Infos voyageurs'!AG487,"")</f>
        <v/>
      </c>
      <c r="G497" s="54" t="str">
        <f>IF(AND('Infos voyageurs'!AA487="Cambodge",'Infos voyageurs'!AC487="mai"),'Infos voyageurs'!AG487,"")</f>
        <v/>
      </c>
      <c r="H497" s="54" t="str">
        <f>IF(AND('Infos voyageurs'!AA488="Cambodge",'Infos voyageurs'!AC488="juin"),'Infos voyageurs'!AG488,"")</f>
        <v/>
      </c>
      <c r="I497" s="56" t="str">
        <f>IF(AND('Infos voyageurs'!AA487="Cambodge",'Infos voyageurs'!AC487="juillet"),'Infos voyageurs'!AG487,"")</f>
        <v/>
      </c>
      <c r="J497" s="56" t="str">
        <f>IF(AND('Infos voyageurs'!AA487="Cambodge",'Infos voyageurs'!AC487="août"),'Infos voyageurs'!AG487,"")</f>
        <v/>
      </c>
      <c r="K497" s="56" t="str">
        <f>IF(AND('Infos voyageurs'!AA487="Cambodge",'Infos voyageurs'!AC487="septembre"),'Infos voyageurs'!AG487,"")</f>
        <v/>
      </c>
      <c r="L497" s="58" t="str">
        <f>IF(AND('Infos voyageurs'!AA487="Cambodge",'Infos voyageurs'!AC487="octobre"),'Infos voyageurs'!AG487,"")</f>
        <v/>
      </c>
      <c r="M497" s="58" t="str">
        <f>IF(AND('Infos voyageurs'!AA487="Cambodge",'Infos voyageurs'!AC487="novembre"),'Infos voyageurs'!AG487,"")</f>
        <v/>
      </c>
      <c r="N497" s="58" t="str">
        <f>IF(AND('Infos voyageurs'!AA487="Cambodge",'Infos voyageurs'!AC487="décembre"),'Infos voyageurs'!AG487,"")</f>
        <v/>
      </c>
      <c r="R497" s="24" t="str">
        <f>IF('Infos voyageurs'!AA487="Cambodge",'Infos voyageurs'!AI487,"")</f>
        <v/>
      </c>
      <c r="U497" s="54" t="str">
        <f>IF('Infos voyageurs'!AE487="Cambodge",'Infos voyageurs'!AL487,"")</f>
        <v/>
      </c>
      <c r="X497" s="56" t="str">
        <f>IF('Infos voyageurs'!AA487="Cambodge",'Infos voyageurs'!AN487,"")</f>
        <v/>
      </c>
      <c r="AA497" s="58">
        <f t="shared" si="16"/>
        <v>0</v>
      </c>
    </row>
    <row r="498" spans="1:27" ht="16" customHeight="1" x14ac:dyDescent="0.2">
      <c r="A498" s="1" t="str">
        <f>IF('Infos voyageurs'!AA488="Cambodge",'Infos voyageurs'!B488,"")</f>
        <v/>
      </c>
      <c r="B498" s="61">
        <f t="shared" si="15"/>
        <v>0</v>
      </c>
      <c r="C498" s="24" t="str">
        <f>IF(AND('Infos voyageurs'!AA488="Cambodge",'Infos voyageurs'!AC488="janvier"),'Infos voyageurs'!AG488,"")</f>
        <v/>
      </c>
      <c r="D498" s="24" t="str">
        <f>IF(AND('Infos voyageurs'!AA488="Cambodge",'Infos voyageurs'!AC488="février"),'Infos voyageurs'!AG488,"")</f>
        <v/>
      </c>
      <c r="E498" s="24" t="str">
        <f>IF(AND('Infos voyageurs'!AA488="Cambodge",'Infos voyageurs'!AC488="mars"),'Infos voyageurs'!AG488,"")</f>
        <v/>
      </c>
      <c r="F498" s="54" t="str">
        <f>IF(AND('Infos voyageurs'!AA488="Cambodge",'Infos voyageurs'!AC488="avril"),'Infos voyageurs'!AG488,"")</f>
        <v/>
      </c>
      <c r="G498" s="54" t="str">
        <f>IF(AND('Infos voyageurs'!AA488="Cambodge",'Infos voyageurs'!AC488="mai"),'Infos voyageurs'!AG488,"")</f>
        <v/>
      </c>
      <c r="H498" s="54" t="str">
        <f>IF(AND('Infos voyageurs'!AA489="Cambodge",'Infos voyageurs'!AC489="juin"),'Infos voyageurs'!AG489,"")</f>
        <v/>
      </c>
      <c r="I498" s="56" t="str">
        <f>IF(AND('Infos voyageurs'!AA488="Cambodge",'Infos voyageurs'!AC488="juillet"),'Infos voyageurs'!AG488,"")</f>
        <v/>
      </c>
      <c r="J498" s="56" t="str">
        <f>IF(AND('Infos voyageurs'!AA488="Cambodge",'Infos voyageurs'!AC488="août"),'Infos voyageurs'!AG488,"")</f>
        <v/>
      </c>
      <c r="K498" s="56" t="str">
        <f>IF(AND('Infos voyageurs'!AA488="Cambodge",'Infos voyageurs'!AC488="septembre"),'Infos voyageurs'!AG488,"")</f>
        <v/>
      </c>
      <c r="L498" s="58" t="str">
        <f>IF(AND('Infos voyageurs'!AA488="Cambodge",'Infos voyageurs'!AC488="octobre"),'Infos voyageurs'!AG488,"")</f>
        <v/>
      </c>
      <c r="M498" s="58" t="str">
        <f>IF(AND('Infos voyageurs'!AA488="Cambodge",'Infos voyageurs'!AC488="novembre"),'Infos voyageurs'!AG488,"")</f>
        <v/>
      </c>
      <c r="N498" s="58" t="str">
        <f>IF(AND('Infos voyageurs'!AA488="Cambodge",'Infos voyageurs'!AC488="décembre"),'Infos voyageurs'!AG488,"")</f>
        <v/>
      </c>
      <c r="R498" s="24" t="str">
        <f>IF('Infos voyageurs'!AA488="Cambodge",'Infos voyageurs'!AI488,"")</f>
        <v/>
      </c>
      <c r="U498" s="54" t="str">
        <f>IF('Infos voyageurs'!AE488="Cambodge",'Infos voyageurs'!AL488,"")</f>
        <v/>
      </c>
      <c r="X498" s="56" t="str">
        <f>IF('Infos voyageurs'!AA488="Cambodge",'Infos voyageurs'!AN488,"")</f>
        <v/>
      </c>
      <c r="AA498" s="58">
        <f t="shared" si="16"/>
        <v>0</v>
      </c>
    </row>
    <row r="499" spans="1:27" ht="16" customHeight="1" x14ac:dyDescent="0.2">
      <c r="A499" s="1" t="str">
        <f>IF('Infos voyageurs'!AA489="Cambodge",'Infos voyageurs'!B489,"")</f>
        <v/>
      </c>
      <c r="B499" s="61">
        <f t="shared" si="15"/>
        <v>0</v>
      </c>
      <c r="C499" s="24" t="str">
        <f>IF(AND('Infos voyageurs'!AA489="Cambodge",'Infos voyageurs'!AC489="janvier"),'Infos voyageurs'!AG489,"")</f>
        <v/>
      </c>
      <c r="D499" s="24" t="str">
        <f>IF(AND('Infos voyageurs'!AA489="Cambodge",'Infos voyageurs'!AC489="février"),'Infos voyageurs'!AG489,"")</f>
        <v/>
      </c>
      <c r="E499" s="24" t="str">
        <f>IF(AND('Infos voyageurs'!AA489="Cambodge",'Infos voyageurs'!AC489="mars"),'Infos voyageurs'!AG489,"")</f>
        <v/>
      </c>
      <c r="F499" s="54" t="str">
        <f>IF(AND('Infos voyageurs'!AA489="Cambodge",'Infos voyageurs'!AC489="avril"),'Infos voyageurs'!AG489,"")</f>
        <v/>
      </c>
      <c r="G499" s="54" t="str">
        <f>IF(AND('Infos voyageurs'!AA489="Cambodge",'Infos voyageurs'!AC489="mai"),'Infos voyageurs'!AG489,"")</f>
        <v/>
      </c>
      <c r="H499" s="54" t="str">
        <f>IF(AND('Infos voyageurs'!AA490="Cambodge",'Infos voyageurs'!AC490="juin"),'Infos voyageurs'!AG490,"")</f>
        <v/>
      </c>
      <c r="I499" s="56" t="str">
        <f>IF(AND('Infos voyageurs'!AA489="Cambodge",'Infos voyageurs'!AC489="juillet"),'Infos voyageurs'!AG489,"")</f>
        <v/>
      </c>
      <c r="J499" s="56" t="str">
        <f>IF(AND('Infos voyageurs'!AA489="Cambodge",'Infos voyageurs'!AC489="août"),'Infos voyageurs'!AG489,"")</f>
        <v/>
      </c>
      <c r="K499" s="56" t="str">
        <f>IF(AND('Infos voyageurs'!AA489="Cambodge",'Infos voyageurs'!AC489="septembre"),'Infos voyageurs'!AG489,"")</f>
        <v/>
      </c>
      <c r="L499" s="58" t="str">
        <f>IF(AND('Infos voyageurs'!AA489="Cambodge",'Infos voyageurs'!AC489="octobre"),'Infos voyageurs'!AG489,"")</f>
        <v/>
      </c>
      <c r="M499" s="58" t="str">
        <f>IF(AND('Infos voyageurs'!AA489="Cambodge",'Infos voyageurs'!AC489="novembre"),'Infos voyageurs'!AG489,"")</f>
        <v/>
      </c>
      <c r="N499" s="58" t="str">
        <f>IF(AND('Infos voyageurs'!AA489="Cambodge",'Infos voyageurs'!AC489="décembre"),'Infos voyageurs'!AG489,"")</f>
        <v/>
      </c>
      <c r="R499" s="24" t="str">
        <f>IF('Infos voyageurs'!AA489="Cambodge",'Infos voyageurs'!AI489,"")</f>
        <v/>
      </c>
      <c r="U499" s="54" t="str">
        <f>IF('Infos voyageurs'!AE489="Cambodge",'Infos voyageurs'!AL489,"")</f>
        <v/>
      </c>
      <c r="X499" s="56" t="str">
        <f>IF('Infos voyageurs'!AA489="Cambodge",'Infos voyageurs'!AN489,"")</f>
        <v/>
      </c>
      <c r="AA499" s="58">
        <f t="shared" si="16"/>
        <v>0</v>
      </c>
    </row>
    <row r="500" spans="1:27" ht="16" customHeight="1" x14ac:dyDescent="0.2">
      <c r="A500" s="1" t="str">
        <f>IF('Infos voyageurs'!AA490="Cambodge",'Infos voyageurs'!B490,"")</f>
        <v/>
      </c>
      <c r="B500" s="61">
        <f t="shared" si="15"/>
        <v>0</v>
      </c>
      <c r="C500" s="24" t="str">
        <f>IF(AND('Infos voyageurs'!AA490="Cambodge",'Infos voyageurs'!AC490="janvier"),'Infos voyageurs'!AG490,"")</f>
        <v/>
      </c>
      <c r="D500" s="24" t="str">
        <f>IF(AND('Infos voyageurs'!AA490="Cambodge",'Infos voyageurs'!AC490="février"),'Infos voyageurs'!AG490,"")</f>
        <v/>
      </c>
      <c r="E500" s="24" t="str">
        <f>IF(AND('Infos voyageurs'!AA490="Cambodge",'Infos voyageurs'!AC490="mars"),'Infos voyageurs'!AG490,"")</f>
        <v/>
      </c>
      <c r="F500" s="54" t="str">
        <f>IF(AND('Infos voyageurs'!AA490="Cambodge",'Infos voyageurs'!AC490="avril"),'Infos voyageurs'!AG490,"")</f>
        <v/>
      </c>
      <c r="G500" s="54" t="str">
        <f>IF(AND('Infos voyageurs'!AA490="Cambodge",'Infos voyageurs'!AC490="mai"),'Infos voyageurs'!AG490,"")</f>
        <v/>
      </c>
      <c r="H500" s="54" t="str">
        <f>IF(AND('Infos voyageurs'!AA491="Cambodge",'Infos voyageurs'!AC491="juin"),'Infos voyageurs'!AG491,"")</f>
        <v/>
      </c>
      <c r="I500" s="56" t="str">
        <f>IF(AND('Infos voyageurs'!AA490="Cambodge",'Infos voyageurs'!AC490="juillet"),'Infos voyageurs'!AG490,"")</f>
        <v/>
      </c>
      <c r="J500" s="56" t="str">
        <f>IF(AND('Infos voyageurs'!AA490="Cambodge",'Infos voyageurs'!AC490="août"),'Infos voyageurs'!AG490,"")</f>
        <v/>
      </c>
      <c r="K500" s="56" t="str">
        <f>IF(AND('Infos voyageurs'!AA490="Cambodge",'Infos voyageurs'!AC490="septembre"),'Infos voyageurs'!AG490,"")</f>
        <v/>
      </c>
      <c r="L500" s="58" t="str">
        <f>IF(AND('Infos voyageurs'!AA490="Cambodge",'Infos voyageurs'!AC490="octobre"),'Infos voyageurs'!AG490,"")</f>
        <v/>
      </c>
      <c r="M500" s="58" t="str">
        <f>IF(AND('Infos voyageurs'!AA490="Cambodge",'Infos voyageurs'!AC490="novembre"),'Infos voyageurs'!AG490,"")</f>
        <v/>
      </c>
      <c r="N500" s="58" t="str">
        <f>IF(AND('Infos voyageurs'!AA490="Cambodge",'Infos voyageurs'!AC490="décembre"),'Infos voyageurs'!AG490,"")</f>
        <v/>
      </c>
      <c r="R500" s="24" t="str">
        <f>IF('Infos voyageurs'!AA490="Cambodge",'Infos voyageurs'!AI490,"")</f>
        <v/>
      </c>
      <c r="U500" s="54" t="str">
        <f>IF('Infos voyageurs'!AE490="Cambodge",'Infos voyageurs'!AL490,"")</f>
        <v/>
      </c>
      <c r="X500" s="56" t="str">
        <f>IF('Infos voyageurs'!AA490="Cambodge",'Infos voyageurs'!AN490,"")</f>
        <v/>
      </c>
      <c r="AA500" s="58">
        <f t="shared" si="16"/>
        <v>0</v>
      </c>
    </row>
    <row r="501" spans="1:27" s="1" customFormat="1" ht="16" customHeight="1" x14ac:dyDescent="0.2"/>
    <row r="502" spans="1:27" s="1" customFormat="1" ht="16" customHeight="1" x14ac:dyDescent="0.2"/>
    <row r="503" spans="1:27" s="1" customFormat="1" ht="16" customHeight="1" x14ac:dyDescent="0.2"/>
    <row r="504" spans="1:27" s="1" customFormat="1" ht="16" customHeight="1" x14ac:dyDescent="0.2"/>
    <row r="505" spans="1:27" s="1" customFormat="1" ht="16" customHeight="1" x14ac:dyDescent="0.2"/>
    <row r="506" spans="1:27" s="1" customFormat="1" ht="16" customHeight="1" x14ac:dyDescent="0.2"/>
    <row r="507" spans="1:27" s="1" customFormat="1" ht="16" customHeight="1" x14ac:dyDescent="0.2"/>
    <row r="508" spans="1:27" s="1" customFormat="1" ht="16" customHeight="1" x14ac:dyDescent="0.2"/>
    <row r="509" spans="1:27" s="1" customFormat="1" ht="16" customHeight="1" x14ac:dyDescent="0.2"/>
    <row r="510" spans="1:27" s="1" customFormat="1" ht="16" customHeight="1" x14ac:dyDescent="0.2"/>
    <row r="511" spans="1:27" s="1" customFormat="1" ht="16" customHeight="1" x14ac:dyDescent="0.2"/>
    <row r="512" spans="1:27" s="1" customFormat="1" ht="16" customHeight="1" x14ac:dyDescent="0.2"/>
    <row r="513" s="1" customFormat="1" ht="16" customHeight="1" x14ac:dyDescent="0.2"/>
    <row r="514" s="1" customFormat="1" ht="16" customHeight="1" x14ac:dyDescent="0.2"/>
    <row r="515" s="1" customFormat="1" ht="16" customHeight="1" x14ac:dyDescent="0.2"/>
    <row r="516" s="1" customFormat="1" ht="16" customHeight="1" x14ac:dyDescent="0.2"/>
    <row r="517" s="1" customFormat="1" ht="16" customHeight="1" x14ac:dyDescent="0.2"/>
    <row r="518" s="1" customFormat="1" ht="16" customHeight="1" x14ac:dyDescent="0.2"/>
    <row r="519" s="1" customFormat="1" ht="16" customHeight="1" x14ac:dyDescent="0.2"/>
    <row r="520" s="1" customFormat="1" ht="16" customHeight="1" x14ac:dyDescent="0.2"/>
    <row r="521" s="1" customFormat="1" ht="16" customHeight="1" x14ac:dyDescent="0.2"/>
    <row r="522" s="1" customFormat="1" ht="16" customHeight="1" x14ac:dyDescent="0.2"/>
    <row r="523" s="1" customFormat="1" ht="16" customHeight="1" x14ac:dyDescent="0.2"/>
    <row r="524" s="1" customFormat="1" ht="16" customHeight="1" x14ac:dyDescent="0.2"/>
    <row r="525" s="1" customFormat="1" ht="16" customHeight="1" x14ac:dyDescent="0.2"/>
    <row r="526" s="1" customFormat="1" ht="16" customHeight="1" x14ac:dyDescent="0.2"/>
    <row r="527" s="1" customFormat="1" ht="16" customHeight="1" x14ac:dyDescent="0.2"/>
    <row r="528" s="1" customFormat="1" ht="16" customHeight="1" x14ac:dyDescent="0.2"/>
    <row r="529" s="1" customFormat="1" ht="16" customHeight="1" x14ac:dyDescent="0.2"/>
    <row r="530" s="1" customFormat="1" ht="16" customHeight="1" x14ac:dyDescent="0.2"/>
    <row r="531" s="1" customFormat="1" ht="16" customHeight="1" x14ac:dyDescent="0.2"/>
    <row r="532" s="1" customFormat="1" ht="16" customHeight="1" x14ac:dyDescent="0.2"/>
    <row r="533" s="1" customFormat="1" ht="16" customHeight="1" x14ac:dyDescent="0.2"/>
    <row r="534" s="1" customFormat="1" ht="16" customHeight="1" x14ac:dyDescent="0.2"/>
    <row r="535" s="1" customFormat="1" ht="16" customHeight="1" x14ac:dyDescent="0.2"/>
    <row r="536" s="1" customFormat="1" ht="16" customHeight="1" x14ac:dyDescent="0.2"/>
    <row r="537" s="1" customFormat="1" ht="16" customHeight="1" x14ac:dyDescent="0.2"/>
    <row r="538" s="1" customFormat="1" ht="16" customHeight="1" x14ac:dyDescent="0.2"/>
    <row r="539" s="1" customFormat="1" ht="16" customHeight="1" x14ac:dyDescent="0.2"/>
    <row r="540" s="1" customFormat="1" ht="16" customHeight="1" x14ac:dyDescent="0.2"/>
    <row r="541" s="1" customFormat="1" ht="16" customHeight="1" x14ac:dyDescent="0.2"/>
    <row r="542" s="1" customFormat="1" ht="16" customHeight="1" x14ac:dyDescent="0.2"/>
    <row r="543" s="1" customFormat="1" ht="16" customHeight="1" x14ac:dyDescent="0.2"/>
    <row r="544" s="1" customFormat="1" ht="16" customHeight="1" x14ac:dyDescent="0.2"/>
    <row r="545" s="1" customFormat="1" ht="16" customHeight="1" x14ac:dyDescent="0.2"/>
    <row r="546" s="1" customFormat="1" ht="16" customHeight="1" x14ac:dyDescent="0.2"/>
    <row r="547" s="1" customFormat="1" ht="16" customHeight="1" x14ac:dyDescent="0.2"/>
    <row r="548" s="1" customFormat="1" ht="16" customHeight="1" x14ac:dyDescent="0.2"/>
    <row r="549" s="1" customFormat="1" ht="16" customHeight="1" x14ac:dyDescent="0.2"/>
    <row r="550" s="1" customFormat="1" ht="16" customHeight="1" x14ac:dyDescent="0.2"/>
    <row r="551" s="1" customFormat="1" ht="16" customHeight="1" x14ac:dyDescent="0.2"/>
    <row r="552" s="1" customFormat="1" ht="16" customHeight="1" x14ac:dyDescent="0.2"/>
    <row r="553" s="1" customFormat="1" ht="16" customHeight="1" x14ac:dyDescent="0.2"/>
    <row r="554" s="1" customFormat="1" ht="16" customHeight="1" x14ac:dyDescent="0.2"/>
    <row r="555" s="1" customFormat="1" ht="16" customHeight="1" x14ac:dyDescent="0.2"/>
    <row r="556" s="1" customFormat="1" ht="16" customHeight="1" x14ac:dyDescent="0.2"/>
    <row r="557" s="1" customFormat="1" ht="16" customHeight="1" x14ac:dyDescent="0.2"/>
    <row r="558" s="1" customFormat="1" ht="16" customHeight="1" x14ac:dyDescent="0.2"/>
    <row r="559" s="1" customFormat="1" ht="16" customHeight="1" x14ac:dyDescent="0.2"/>
    <row r="560" s="1" customFormat="1" ht="16" customHeight="1" x14ac:dyDescent="0.2"/>
    <row r="561" s="1" customFormat="1" ht="16" customHeight="1" x14ac:dyDescent="0.2"/>
    <row r="562" s="1" customFormat="1" ht="16" customHeight="1" x14ac:dyDescent="0.2"/>
    <row r="563" s="1" customFormat="1" ht="16" customHeight="1" x14ac:dyDescent="0.2"/>
    <row r="564" s="1" customFormat="1" ht="16" customHeight="1" x14ac:dyDescent="0.2"/>
    <row r="565" s="1" customFormat="1" ht="16" customHeight="1" x14ac:dyDescent="0.2"/>
    <row r="566" s="1" customFormat="1" ht="16" customHeight="1" x14ac:dyDescent="0.2"/>
    <row r="567" s="1" customFormat="1" ht="16" customHeight="1" x14ac:dyDescent="0.2"/>
    <row r="568" s="1" customFormat="1" ht="16" customHeight="1" x14ac:dyDescent="0.2"/>
    <row r="569" s="1" customFormat="1" ht="16" customHeight="1" x14ac:dyDescent="0.2"/>
    <row r="570" s="1" customFormat="1" ht="16" customHeight="1" x14ac:dyDescent="0.2"/>
    <row r="571" s="1" customFormat="1" ht="16" customHeight="1" x14ac:dyDescent="0.2"/>
    <row r="572" s="1" customFormat="1" ht="16" customHeight="1" x14ac:dyDescent="0.2"/>
    <row r="573" s="1" customFormat="1" ht="16" customHeight="1" x14ac:dyDescent="0.2"/>
    <row r="574" s="1" customFormat="1" ht="16" customHeight="1" x14ac:dyDescent="0.2"/>
    <row r="575" s="1" customFormat="1" ht="16" customHeight="1" x14ac:dyDescent="0.2"/>
    <row r="576" s="1" customFormat="1" ht="16" customHeight="1" x14ac:dyDescent="0.2"/>
    <row r="577" s="1" customFormat="1" ht="16" customHeight="1" x14ac:dyDescent="0.2"/>
    <row r="578" s="1" customFormat="1" ht="16" customHeight="1" x14ac:dyDescent="0.2"/>
    <row r="579" s="1" customFormat="1" ht="16" customHeight="1" x14ac:dyDescent="0.2"/>
    <row r="580" s="1" customFormat="1" ht="16" customHeight="1" x14ac:dyDescent="0.2"/>
    <row r="581" s="1" customFormat="1" ht="16" customHeight="1" x14ac:dyDescent="0.2"/>
    <row r="582" s="1" customFormat="1" ht="16" customHeight="1" x14ac:dyDescent="0.2"/>
    <row r="583" s="1" customFormat="1" ht="16" customHeight="1" x14ac:dyDescent="0.2"/>
    <row r="584" s="1" customFormat="1" ht="16" customHeight="1" x14ac:dyDescent="0.2"/>
    <row r="585" s="1" customFormat="1" ht="16" customHeight="1" x14ac:dyDescent="0.2"/>
    <row r="586" s="1" customFormat="1" ht="16" customHeight="1" x14ac:dyDescent="0.2"/>
    <row r="587" s="1" customFormat="1" ht="16" customHeight="1" x14ac:dyDescent="0.2"/>
    <row r="588" s="1" customFormat="1" ht="16" customHeight="1" x14ac:dyDescent="0.2"/>
    <row r="589" s="1" customFormat="1" ht="16" customHeight="1" x14ac:dyDescent="0.2"/>
    <row r="590" s="1" customFormat="1" ht="16" customHeight="1" x14ac:dyDescent="0.2"/>
    <row r="591" s="1" customFormat="1" ht="16" customHeight="1" x14ac:dyDescent="0.2"/>
    <row r="592" s="1" customFormat="1" ht="16" customHeight="1" x14ac:dyDescent="0.2"/>
    <row r="593" s="1" customFormat="1" ht="16" customHeight="1" x14ac:dyDescent="0.2"/>
    <row r="594" s="1" customFormat="1" ht="16" customHeight="1" x14ac:dyDescent="0.2"/>
    <row r="595" s="1" customFormat="1" ht="16" customHeight="1" x14ac:dyDescent="0.2"/>
    <row r="596" s="1" customFormat="1" ht="16" customHeight="1" x14ac:dyDescent="0.2"/>
    <row r="597" s="1" customFormat="1" ht="16" customHeight="1" x14ac:dyDescent="0.2"/>
    <row r="598" s="1" customFormat="1" ht="16" customHeight="1" x14ac:dyDescent="0.2"/>
    <row r="599" s="1" customFormat="1" ht="16" customHeight="1" x14ac:dyDescent="0.2"/>
    <row r="600" s="1" customFormat="1" ht="16" customHeight="1" x14ac:dyDescent="0.2"/>
    <row r="601" s="1" customFormat="1" ht="16" customHeight="1" x14ac:dyDescent="0.2"/>
    <row r="602" s="1" customFormat="1" ht="16" customHeight="1" x14ac:dyDescent="0.2"/>
    <row r="603" s="1" customFormat="1" ht="16" customHeight="1" x14ac:dyDescent="0.2"/>
    <row r="604" s="1" customFormat="1" ht="16" customHeight="1" x14ac:dyDescent="0.2"/>
    <row r="605" s="1" customFormat="1" ht="16" customHeight="1" x14ac:dyDescent="0.2"/>
    <row r="606" s="1" customFormat="1" ht="16" customHeight="1" x14ac:dyDescent="0.2"/>
    <row r="607" s="1" customFormat="1" ht="16" customHeight="1" x14ac:dyDescent="0.2"/>
    <row r="608" s="1" customFormat="1" ht="16" customHeight="1" x14ac:dyDescent="0.2"/>
    <row r="609" s="1" customFormat="1" ht="16" customHeight="1" x14ac:dyDescent="0.2"/>
    <row r="610" s="1" customFormat="1" ht="16" customHeight="1" x14ac:dyDescent="0.2"/>
    <row r="611" s="1" customFormat="1" ht="16" customHeight="1" x14ac:dyDescent="0.2"/>
    <row r="612" s="1" customFormat="1" ht="16" customHeight="1" x14ac:dyDescent="0.2"/>
    <row r="613" s="1" customFormat="1" ht="16" customHeight="1" x14ac:dyDescent="0.2"/>
    <row r="614" s="1" customFormat="1" ht="16" customHeight="1" x14ac:dyDescent="0.2"/>
    <row r="615" s="1" customFormat="1" ht="16" customHeight="1" x14ac:dyDescent="0.2"/>
    <row r="616" s="1" customFormat="1" ht="16" customHeight="1" x14ac:dyDescent="0.2"/>
    <row r="617" s="1" customFormat="1" ht="16" customHeight="1" x14ac:dyDescent="0.2"/>
    <row r="618" s="1" customFormat="1" ht="16" customHeight="1" x14ac:dyDescent="0.2"/>
    <row r="619" s="1" customFormat="1" ht="16" customHeight="1" x14ac:dyDescent="0.2"/>
    <row r="620" s="1" customFormat="1" ht="16" customHeight="1" x14ac:dyDescent="0.2"/>
    <row r="621" s="1" customFormat="1" ht="16" customHeight="1" x14ac:dyDescent="0.2"/>
    <row r="622" s="1" customFormat="1" ht="16" customHeight="1" x14ac:dyDescent="0.2"/>
    <row r="623" s="1" customFormat="1" ht="16" customHeight="1" x14ac:dyDescent="0.2"/>
    <row r="624" s="1" customFormat="1" ht="16" customHeight="1" x14ac:dyDescent="0.2"/>
    <row r="625" s="1" customFormat="1" ht="16" customHeight="1" x14ac:dyDescent="0.2"/>
    <row r="626" s="1" customFormat="1" ht="16" customHeight="1" x14ac:dyDescent="0.2"/>
    <row r="627" s="1" customFormat="1" ht="16" customHeight="1" x14ac:dyDescent="0.2"/>
    <row r="628" s="1" customFormat="1" ht="16" customHeight="1" x14ac:dyDescent="0.2"/>
    <row r="629" s="1" customFormat="1" ht="16" customHeight="1" x14ac:dyDescent="0.2"/>
    <row r="630" s="1" customFormat="1" ht="16" customHeight="1" x14ac:dyDescent="0.2"/>
    <row r="631" s="1" customFormat="1" ht="16" customHeight="1" x14ac:dyDescent="0.2"/>
    <row r="632" s="1" customFormat="1" ht="16" customHeight="1" x14ac:dyDescent="0.2"/>
    <row r="633" s="1" customFormat="1" ht="16" customHeight="1" x14ac:dyDescent="0.2"/>
    <row r="634" s="1" customFormat="1" ht="16" customHeight="1" x14ac:dyDescent="0.2"/>
    <row r="635" s="1" customFormat="1" ht="16" customHeight="1" x14ac:dyDescent="0.2"/>
    <row r="636" s="1" customFormat="1" ht="16" customHeight="1" x14ac:dyDescent="0.2"/>
    <row r="637" s="1" customFormat="1" ht="16" customHeight="1" x14ac:dyDescent="0.2"/>
    <row r="638" s="1" customFormat="1" ht="16" customHeight="1" x14ac:dyDescent="0.2"/>
    <row r="639" s="1" customFormat="1" ht="16" customHeight="1" x14ac:dyDescent="0.2"/>
    <row r="640" s="1" customFormat="1" ht="16" customHeight="1" x14ac:dyDescent="0.2"/>
    <row r="641" s="1" customFormat="1" ht="16" customHeight="1" x14ac:dyDescent="0.2"/>
    <row r="642" s="1" customFormat="1" ht="16" customHeight="1" x14ac:dyDescent="0.2"/>
    <row r="643" s="1" customFormat="1" ht="16" customHeight="1" x14ac:dyDescent="0.2"/>
    <row r="644" s="1" customFormat="1" ht="16" customHeight="1" x14ac:dyDescent="0.2"/>
    <row r="645" s="1" customFormat="1" ht="16" customHeight="1" x14ac:dyDescent="0.2"/>
    <row r="646" s="1" customFormat="1" ht="16" customHeight="1" x14ac:dyDescent="0.2"/>
    <row r="647" s="1" customFormat="1" ht="16" customHeight="1" x14ac:dyDescent="0.2"/>
    <row r="648" s="1" customFormat="1" ht="16" customHeight="1" x14ac:dyDescent="0.2"/>
    <row r="649" s="1" customFormat="1" ht="16" customHeight="1" x14ac:dyDescent="0.2"/>
    <row r="650" s="1" customFormat="1" ht="16" customHeight="1" x14ac:dyDescent="0.2"/>
    <row r="651" s="1" customFormat="1" ht="16" customHeight="1" x14ac:dyDescent="0.2"/>
    <row r="652" s="1" customFormat="1" ht="16" customHeight="1" x14ac:dyDescent="0.2"/>
    <row r="653" s="1" customFormat="1" ht="16" customHeight="1" x14ac:dyDescent="0.2"/>
    <row r="654" s="1" customFormat="1" ht="16" customHeight="1" x14ac:dyDescent="0.2"/>
    <row r="655" s="1" customFormat="1" ht="16" customHeight="1" x14ac:dyDescent="0.2"/>
    <row r="656" s="1" customFormat="1" ht="16" customHeight="1" x14ac:dyDescent="0.2"/>
    <row r="657" s="1" customFormat="1" ht="16" customHeight="1" x14ac:dyDescent="0.2"/>
    <row r="658" s="1" customFormat="1" ht="16" customHeight="1" x14ac:dyDescent="0.2"/>
    <row r="659" s="1" customFormat="1" ht="16" customHeight="1" x14ac:dyDescent="0.2"/>
    <row r="660" s="1" customFormat="1" ht="16" customHeight="1" x14ac:dyDescent="0.2"/>
    <row r="661" s="1" customFormat="1" ht="16" customHeight="1" x14ac:dyDescent="0.2"/>
    <row r="662" s="1" customFormat="1" ht="16" customHeight="1" x14ac:dyDescent="0.2"/>
    <row r="663" s="1" customFormat="1" ht="16" customHeight="1" x14ac:dyDescent="0.2"/>
    <row r="664" s="1" customFormat="1" ht="16" customHeight="1" x14ac:dyDescent="0.2"/>
    <row r="665" s="1" customFormat="1" ht="16" customHeight="1" x14ac:dyDescent="0.2"/>
    <row r="666" s="1" customFormat="1" ht="16" customHeight="1" x14ac:dyDescent="0.2"/>
    <row r="667" s="1" customFormat="1" ht="16" customHeight="1" x14ac:dyDescent="0.2"/>
    <row r="668" s="1" customFormat="1" ht="16" customHeight="1" x14ac:dyDescent="0.2"/>
    <row r="669" s="1" customFormat="1" ht="16" customHeight="1" x14ac:dyDescent="0.2"/>
    <row r="670" s="1" customFormat="1" ht="16" customHeight="1" x14ac:dyDescent="0.2"/>
    <row r="671" s="1" customFormat="1" ht="16" customHeight="1" x14ac:dyDescent="0.2"/>
    <row r="672" s="1" customFormat="1" ht="16" customHeight="1" x14ac:dyDescent="0.2"/>
    <row r="673" s="1" customFormat="1" ht="16" customHeight="1" x14ac:dyDescent="0.2"/>
    <row r="674" s="1" customFormat="1" ht="16" customHeight="1" x14ac:dyDescent="0.2"/>
    <row r="675" s="1" customFormat="1" ht="16" customHeight="1" x14ac:dyDescent="0.2"/>
    <row r="676" s="1" customFormat="1" ht="16" customHeight="1" x14ac:dyDescent="0.2"/>
    <row r="677" s="1" customFormat="1" ht="16" customHeight="1" x14ac:dyDescent="0.2"/>
    <row r="678" s="1" customFormat="1" ht="16" customHeight="1" x14ac:dyDescent="0.2"/>
    <row r="679" s="1" customFormat="1" ht="16" customHeight="1" x14ac:dyDescent="0.2"/>
    <row r="680" s="1" customFormat="1" ht="16" customHeight="1" x14ac:dyDescent="0.2"/>
    <row r="681" s="1" customFormat="1" ht="16" customHeight="1" x14ac:dyDescent="0.2"/>
    <row r="682" s="1" customFormat="1" ht="16" customHeight="1" x14ac:dyDescent="0.2"/>
    <row r="683" s="1" customFormat="1" ht="16" customHeight="1" x14ac:dyDescent="0.2"/>
    <row r="684" s="1" customFormat="1" ht="16" customHeight="1" x14ac:dyDescent="0.2"/>
    <row r="685" s="1" customFormat="1" ht="16" customHeight="1" x14ac:dyDescent="0.2"/>
    <row r="686" s="1" customFormat="1" ht="16" customHeight="1" x14ac:dyDescent="0.2"/>
    <row r="687" s="1" customFormat="1" ht="16" customHeight="1" x14ac:dyDescent="0.2"/>
    <row r="688" s="1" customFormat="1" ht="16" customHeight="1" x14ac:dyDescent="0.2"/>
    <row r="689" s="1" customFormat="1" ht="16" customHeight="1" x14ac:dyDescent="0.2"/>
    <row r="690" s="1" customFormat="1" ht="16" customHeight="1" x14ac:dyDescent="0.2"/>
    <row r="691" s="1" customFormat="1" ht="16" customHeight="1" x14ac:dyDescent="0.2"/>
    <row r="692" s="1" customFormat="1" ht="16" customHeight="1" x14ac:dyDescent="0.2"/>
    <row r="693" s="1" customFormat="1" ht="16" customHeight="1" x14ac:dyDescent="0.2"/>
    <row r="694" s="1" customFormat="1" ht="16" customHeight="1" x14ac:dyDescent="0.2"/>
    <row r="695" s="1" customFormat="1" ht="16" customHeight="1" x14ac:dyDescent="0.2"/>
    <row r="696" s="1" customFormat="1" ht="16" customHeight="1" x14ac:dyDescent="0.2"/>
    <row r="697" s="1" customFormat="1" ht="16" customHeight="1" x14ac:dyDescent="0.2"/>
    <row r="698" s="1" customFormat="1" ht="16" customHeight="1" x14ac:dyDescent="0.2"/>
    <row r="699" s="1" customFormat="1" ht="16" customHeight="1" x14ac:dyDescent="0.2"/>
    <row r="700" s="1" customFormat="1" ht="16" customHeight="1" x14ac:dyDescent="0.2"/>
    <row r="701" s="1" customFormat="1" ht="16" customHeight="1" x14ac:dyDescent="0.2"/>
    <row r="702" s="1" customFormat="1" ht="16" customHeight="1" x14ac:dyDescent="0.2"/>
    <row r="703" s="1" customFormat="1" ht="16" customHeight="1" x14ac:dyDescent="0.2"/>
    <row r="704" s="1" customFormat="1" ht="16" customHeight="1" x14ac:dyDescent="0.2"/>
    <row r="705" s="1" customFormat="1" ht="16" customHeight="1" x14ac:dyDescent="0.2"/>
    <row r="706" s="1" customFormat="1" ht="16" customHeight="1" x14ac:dyDescent="0.2"/>
    <row r="707" s="1" customFormat="1" ht="16" customHeight="1" x14ac:dyDescent="0.2"/>
    <row r="708" s="1" customFormat="1" ht="16" customHeight="1" x14ac:dyDescent="0.2"/>
    <row r="709" s="1" customFormat="1" ht="16" customHeight="1" x14ac:dyDescent="0.2"/>
    <row r="710" s="1" customFormat="1" ht="16" customHeight="1" x14ac:dyDescent="0.2"/>
    <row r="711" s="1" customFormat="1" ht="16" customHeight="1" x14ac:dyDescent="0.2"/>
    <row r="712" s="1" customFormat="1" ht="16" customHeight="1" x14ac:dyDescent="0.2"/>
    <row r="713" s="1" customFormat="1" ht="16" customHeight="1" x14ac:dyDescent="0.2"/>
    <row r="714" s="1" customFormat="1" ht="16" customHeight="1" x14ac:dyDescent="0.2"/>
    <row r="715" s="1" customFormat="1" ht="16" customHeight="1" x14ac:dyDescent="0.2"/>
    <row r="716" s="1" customFormat="1" ht="16" customHeight="1" x14ac:dyDescent="0.2"/>
    <row r="717" s="1" customFormat="1" ht="16" customHeight="1" x14ac:dyDescent="0.2"/>
    <row r="718" s="1" customFormat="1" ht="16" customHeight="1" x14ac:dyDescent="0.2"/>
    <row r="719" s="1" customFormat="1" ht="16" customHeight="1" x14ac:dyDescent="0.2"/>
    <row r="720" s="1" customFormat="1" ht="16" customHeight="1" x14ac:dyDescent="0.2"/>
    <row r="721" s="1" customFormat="1" ht="16" customHeight="1" x14ac:dyDescent="0.2"/>
    <row r="722" s="1" customFormat="1" ht="16" customHeight="1" x14ac:dyDescent="0.2"/>
    <row r="723" s="1" customFormat="1" ht="16" customHeight="1" x14ac:dyDescent="0.2"/>
    <row r="724" s="1" customFormat="1" ht="16" customHeight="1" x14ac:dyDescent="0.2"/>
    <row r="725" s="1" customFormat="1" ht="16" customHeight="1" x14ac:dyDescent="0.2"/>
    <row r="726" s="1" customFormat="1" ht="16" customHeight="1" x14ac:dyDescent="0.2"/>
    <row r="727" s="1" customFormat="1" ht="16" customHeight="1" x14ac:dyDescent="0.2"/>
    <row r="728" s="1" customFormat="1" ht="16" customHeight="1" x14ac:dyDescent="0.2"/>
    <row r="729" s="1" customFormat="1" ht="16" customHeight="1" x14ac:dyDescent="0.2"/>
    <row r="730" s="1" customFormat="1" ht="16" customHeight="1" x14ac:dyDescent="0.2"/>
    <row r="731" s="1" customFormat="1" ht="16" customHeight="1" x14ac:dyDescent="0.2"/>
    <row r="732" s="1" customFormat="1" ht="16" customHeight="1" x14ac:dyDescent="0.2"/>
    <row r="733" s="1" customFormat="1" ht="16" customHeight="1" x14ac:dyDescent="0.2"/>
    <row r="734" s="1" customFormat="1" ht="16" customHeight="1" x14ac:dyDescent="0.2"/>
    <row r="735" s="1" customFormat="1" ht="16" customHeight="1" x14ac:dyDescent="0.2"/>
    <row r="736" s="1" customFormat="1" ht="16" customHeight="1" x14ac:dyDescent="0.2"/>
    <row r="737" s="1" customFormat="1" ht="16" customHeight="1" x14ac:dyDescent="0.2"/>
    <row r="738" s="1" customFormat="1" ht="16" customHeight="1" x14ac:dyDescent="0.2"/>
    <row r="739" s="1" customFormat="1" ht="16" customHeight="1" x14ac:dyDescent="0.2"/>
    <row r="740" s="1" customFormat="1" ht="16" customHeight="1" x14ac:dyDescent="0.2"/>
    <row r="741" s="1" customFormat="1" ht="16" customHeight="1" x14ac:dyDescent="0.2"/>
    <row r="742" s="1" customFormat="1" ht="16" customHeight="1" x14ac:dyDescent="0.2"/>
    <row r="743" s="1" customFormat="1" ht="16" customHeight="1" x14ac:dyDescent="0.2"/>
    <row r="744" s="1" customFormat="1" ht="16" customHeight="1" x14ac:dyDescent="0.2"/>
    <row r="745" s="1" customFormat="1" ht="16" customHeight="1" x14ac:dyDescent="0.2"/>
    <row r="746" s="1" customFormat="1" ht="16" customHeight="1" x14ac:dyDescent="0.2"/>
    <row r="747" s="1" customFormat="1" ht="16" customHeight="1" x14ac:dyDescent="0.2"/>
    <row r="748" s="1" customFormat="1" ht="16" customHeight="1" x14ac:dyDescent="0.2"/>
    <row r="749" s="1" customFormat="1" ht="16" customHeight="1" x14ac:dyDescent="0.2"/>
    <row r="750" s="1" customFormat="1" ht="16" customHeight="1" x14ac:dyDescent="0.2"/>
    <row r="751" s="1" customFormat="1" ht="16" customHeight="1" x14ac:dyDescent="0.2"/>
    <row r="752" s="1" customFormat="1" ht="16" customHeight="1" x14ac:dyDescent="0.2"/>
    <row r="753" s="1" customFormat="1" ht="16" customHeight="1" x14ac:dyDescent="0.2"/>
    <row r="754" s="1" customFormat="1" ht="16" customHeight="1" x14ac:dyDescent="0.2"/>
    <row r="755" s="1" customFormat="1" ht="16" customHeight="1" x14ac:dyDescent="0.2"/>
    <row r="756" s="1" customFormat="1" ht="16" customHeight="1" x14ac:dyDescent="0.2"/>
    <row r="757" s="1" customFormat="1" ht="16" customHeight="1" x14ac:dyDescent="0.2"/>
    <row r="758" s="1" customFormat="1" ht="16" customHeight="1" x14ac:dyDescent="0.2"/>
    <row r="759" s="1" customFormat="1" ht="16" customHeight="1" x14ac:dyDescent="0.2"/>
    <row r="760" s="1" customFormat="1" ht="16" customHeight="1" x14ac:dyDescent="0.2"/>
    <row r="761" s="1" customFormat="1" ht="16" customHeight="1" x14ac:dyDescent="0.2"/>
    <row r="762" s="1" customFormat="1" ht="16" customHeight="1" x14ac:dyDescent="0.2"/>
    <row r="763" s="1" customFormat="1" ht="16" customHeight="1" x14ac:dyDescent="0.2"/>
    <row r="764" s="1" customFormat="1" ht="16" customHeight="1" x14ac:dyDescent="0.2"/>
    <row r="765" s="1" customFormat="1" ht="16" customHeight="1" x14ac:dyDescent="0.2"/>
    <row r="766" s="1" customFormat="1" ht="16" customHeight="1" x14ac:dyDescent="0.2"/>
    <row r="767" s="1" customFormat="1" ht="16" customHeight="1" x14ac:dyDescent="0.2"/>
    <row r="768" s="1" customFormat="1" ht="16" customHeight="1" x14ac:dyDescent="0.2"/>
    <row r="769" spans="16:28" s="1" customFormat="1" ht="16" customHeight="1" x14ac:dyDescent="0.2"/>
    <row r="770" spans="16:28" s="1" customFormat="1" ht="16" customHeight="1" x14ac:dyDescent="0.2"/>
    <row r="771" spans="16:28" s="1" customFormat="1" ht="16" customHeight="1" x14ac:dyDescent="0.2"/>
    <row r="772" spans="16:28" s="1" customFormat="1" ht="16" customHeight="1" x14ac:dyDescent="0.2"/>
    <row r="773" spans="16:28" s="1" customFormat="1" ht="16" customHeight="1" x14ac:dyDescent="0.2"/>
    <row r="774" spans="16:28" s="1" customFormat="1" ht="16" customHeight="1" x14ac:dyDescent="0.2"/>
    <row r="775" spans="16:28" s="1" customFormat="1" ht="16" customHeight="1" x14ac:dyDescent="0.2"/>
    <row r="776" spans="16:28" s="1" customFormat="1" ht="16" customHeight="1" x14ac:dyDescent="0.2"/>
    <row r="777" spans="16:28" s="1" customFormat="1" ht="16" customHeight="1" x14ac:dyDescent="0.2"/>
    <row r="778" spans="16:28" s="1" customFormat="1" ht="16" customHeight="1" x14ac:dyDescent="0.2"/>
    <row r="779" spans="16:28" s="1" customFormat="1" ht="16" customHeight="1" x14ac:dyDescent="0.2"/>
    <row r="780" spans="16:28" s="1" customFormat="1" ht="16" customHeight="1" x14ac:dyDescent="0.2"/>
    <row r="781" spans="16:28" s="1" customFormat="1" ht="16" customHeight="1" x14ac:dyDescent="0.2"/>
    <row r="782" spans="16:28" s="1" customFormat="1" ht="16" customHeight="1" x14ac:dyDescent="0.2"/>
    <row r="783" spans="16:28" s="1" customFormat="1" ht="16" customHeight="1" x14ac:dyDescent="0.2"/>
    <row r="784" spans="16:28" ht="16" customHeight="1" x14ac:dyDescent="0.2"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6:28" ht="16" customHeight="1" x14ac:dyDescent="0.2"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6:28" ht="16" customHeight="1" x14ac:dyDescent="0.2"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6:28" ht="16" customHeight="1" x14ac:dyDescent="0.2"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6:28" ht="16" customHeight="1" x14ac:dyDescent="0.2"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6:28" ht="16" customHeight="1" x14ac:dyDescent="0.2"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6:28" ht="16" customHeight="1" x14ac:dyDescent="0.2"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6:28" ht="16" customHeight="1" x14ac:dyDescent="0.2"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6:28" ht="16" customHeight="1" x14ac:dyDescent="0.2"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6:28" ht="16" customHeight="1" x14ac:dyDescent="0.2"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6:28" ht="16" customHeight="1" x14ac:dyDescent="0.2"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6:28" ht="16" customHeight="1" x14ac:dyDescent="0.2"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6:28" ht="16" customHeight="1" x14ac:dyDescent="0.2"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6:28" ht="16" customHeight="1" x14ac:dyDescent="0.2"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6:28" ht="16" customHeight="1" x14ac:dyDescent="0.2"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6:28" ht="16" customHeight="1" x14ac:dyDescent="0.2"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6:28" ht="16" customHeight="1" x14ac:dyDescent="0.2"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6:28" ht="16" customHeight="1" x14ac:dyDescent="0.2"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6:28" ht="16" customHeight="1" x14ac:dyDescent="0.2"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6:28" ht="16" customHeight="1" x14ac:dyDescent="0.2"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6:28" ht="16" customHeight="1" x14ac:dyDescent="0.2"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6:28" ht="16" customHeight="1" x14ac:dyDescent="0.2"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6:28" ht="16" customHeight="1" x14ac:dyDescent="0.2"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6:28" ht="16" customHeight="1" x14ac:dyDescent="0.2"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6:28" ht="16" customHeight="1" x14ac:dyDescent="0.2"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6:28" ht="16" customHeight="1" x14ac:dyDescent="0.2"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6:28" ht="16" customHeight="1" x14ac:dyDescent="0.2"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6:28" ht="16" customHeight="1" x14ac:dyDescent="0.2"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6:28" ht="16" customHeight="1" x14ac:dyDescent="0.2"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6:28" ht="16" customHeight="1" x14ac:dyDescent="0.2"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6:28" ht="16" customHeight="1" x14ac:dyDescent="0.2"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6:28" ht="16" customHeight="1" x14ac:dyDescent="0.2"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6:28" ht="16" customHeight="1" x14ac:dyDescent="0.2"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6:28" ht="16" customHeight="1" x14ac:dyDescent="0.2"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6:28" ht="16" customHeight="1" x14ac:dyDescent="0.2"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6:28" ht="16" customHeight="1" x14ac:dyDescent="0.2"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6:28" ht="16" customHeight="1" x14ac:dyDescent="0.2"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6:28" ht="16" customHeight="1" x14ac:dyDescent="0.2"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6:28" ht="16" customHeight="1" x14ac:dyDescent="0.2"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6:28" ht="16" customHeight="1" x14ac:dyDescent="0.2"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6:28" ht="16" customHeight="1" x14ac:dyDescent="0.2"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6:28" ht="16" customHeight="1" x14ac:dyDescent="0.2"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6:28" ht="16" customHeight="1" x14ac:dyDescent="0.2"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6:28" ht="16" customHeight="1" x14ac:dyDescent="0.2"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6:28" ht="16" customHeight="1" x14ac:dyDescent="0.2"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6:28" ht="16" customHeight="1" x14ac:dyDescent="0.2"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6:28" ht="16" customHeight="1" x14ac:dyDescent="0.2"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6:28" ht="16" customHeight="1" x14ac:dyDescent="0.2"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6:28" ht="16" customHeight="1" x14ac:dyDescent="0.2"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6:28" ht="16" customHeight="1" x14ac:dyDescent="0.2"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6:28" ht="16" customHeight="1" x14ac:dyDescent="0.2"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6:28" ht="16" customHeight="1" x14ac:dyDescent="0.2"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6:28" ht="16" customHeight="1" x14ac:dyDescent="0.2"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6:28" ht="16" customHeight="1" x14ac:dyDescent="0.2"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6:28" ht="16" customHeight="1" x14ac:dyDescent="0.2"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6:28" ht="16" customHeight="1" x14ac:dyDescent="0.2"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6:28" ht="16" customHeight="1" x14ac:dyDescent="0.2"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6:28" ht="16" customHeight="1" x14ac:dyDescent="0.2"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6:28" ht="16" customHeight="1" x14ac:dyDescent="0.2"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6:28" ht="16" customHeight="1" x14ac:dyDescent="0.2"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6:28" ht="16" customHeight="1" x14ac:dyDescent="0.2"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6:28" ht="16" customHeight="1" x14ac:dyDescent="0.2"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6:28" ht="16" customHeight="1" x14ac:dyDescent="0.2"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6:28" ht="16" customHeight="1" x14ac:dyDescent="0.2"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6:28" ht="16" customHeight="1" x14ac:dyDescent="0.2"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6:28" ht="16" customHeight="1" x14ac:dyDescent="0.2"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6:28" ht="16" customHeight="1" x14ac:dyDescent="0.2"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6:28" ht="16" customHeight="1" x14ac:dyDescent="0.2"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6:28" ht="16" customHeight="1" x14ac:dyDescent="0.2"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6:28" ht="16" customHeight="1" x14ac:dyDescent="0.2"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6:28" ht="16" customHeight="1" x14ac:dyDescent="0.2"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6:28" ht="16" customHeight="1" x14ac:dyDescent="0.2"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6:28" ht="16" customHeight="1" x14ac:dyDescent="0.2"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6:28" ht="16" customHeight="1" x14ac:dyDescent="0.2"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6:28" ht="16" customHeight="1" x14ac:dyDescent="0.2"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6:28" ht="16" customHeight="1" x14ac:dyDescent="0.2"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6:28" ht="16" customHeight="1" x14ac:dyDescent="0.2"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6:28" ht="16" customHeight="1" x14ac:dyDescent="0.2"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6:28" ht="16" customHeight="1" x14ac:dyDescent="0.2"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6:28" ht="16" customHeight="1" x14ac:dyDescent="0.2"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6:28" ht="16" customHeight="1" x14ac:dyDescent="0.2"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6:28" ht="16" customHeight="1" x14ac:dyDescent="0.2"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6:28" ht="16" customHeight="1" x14ac:dyDescent="0.2"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6:28" ht="16" customHeight="1" x14ac:dyDescent="0.2"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6:28" ht="16" customHeight="1" x14ac:dyDescent="0.2"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6:28" ht="16" customHeight="1" x14ac:dyDescent="0.2"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6:28" ht="16" customHeight="1" x14ac:dyDescent="0.2"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6:28" ht="16" customHeight="1" x14ac:dyDescent="0.2"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6:28" ht="16" customHeight="1" x14ac:dyDescent="0.2"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6:28" ht="16" customHeight="1" x14ac:dyDescent="0.2"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6:28" ht="16" customHeight="1" x14ac:dyDescent="0.2"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6:28" ht="16" customHeight="1" x14ac:dyDescent="0.2"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6:28" ht="16" customHeight="1" x14ac:dyDescent="0.2"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6:28" ht="16" customHeight="1" x14ac:dyDescent="0.2"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6:28" ht="16" customHeight="1" x14ac:dyDescent="0.2"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6:28" ht="16" customHeight="1" x14ac:dyDescent="0.2"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6:28" ht="16" customHeight="1" x14ac:dyDescent="0.2"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6:28" ht="16" customHeight="1" x14ac:dyDescent="0.2"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6:28" ht="16" customHeight="1" x14ac:dyDescent="0.2"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6:28" ht="16" customHeight="1" x14ac:dyDescent="0.2"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6:28" ht="16" customHeight="1" x14ac:dyDescent="0.2"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6:28" ht="16" customHeight="1" x14ac:dyDescent="0.2"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6:28" ht="16" customHeight="1" x14ac:dyDescent="0.2"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6:28" ht="16" customHeight="1" x14ac:dyDescent="0.2"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6:28" ht="16" customHeight="1" x14ac:dyDescent="0.2"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6:28" ht="16" customHeight="1" x14ac:dyDescent="0.2"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6:28" ht="16" customHeight="1" x14ac:dyDescent="0.2"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6:28" ht="16" customHeight="1" x14ac:dyDescent="0.2"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6:28" ht="16" customHeight="1" x14ac:dyDescent="0.2"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6:28" ht="16" customHeight="1" x14ac:dyDescent="0.2"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6:28" ht="16" customHeight="1" x14ac:dyDescent="0.2"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6:28" ht="16" customHeight="1" x14ac:dyDescent="0.2"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6:28" ht="16" customHeight="1" x14ac:dyDescent="0.2"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6:28" ht="16" customHeight="1" x14ac:dyDescent="0.2"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6:28" ht="16" customHeight="1" x14ac:dyDescent="0.2"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6:28" ht="16" customHeight="1" x14ac:dyDescent="0.2"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6:28" ht="16" customHeight="1" x14ac:dyDescent="0.2"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6:28" ht="16" customHeight="1" x14ac:dyDescent="0.2"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6:28" ht="16" customHeight="1" x14ac:dyDescent="0.2"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6:28" ht="16" customHeight="1" x14ac:dyDescent="0.2"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6:28" ht="16" customHeight="1" x14ac:dyDescent="0.2"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6:28" ht="16" customHeight="1" x14ac:dyDescent="0.2"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6:28" ht="16" customHeight="1" x14ac:dyDescent="0.2"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6:28" ht="16" customHeight="1" x14ac:dyDescent="0.2"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6:28" ht="16" customHeight="1" x14ac:dyDescent="0.2"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6:28" ht="16" customHeight="1" x14ac:dyDescent="0.2"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6:28" ht="16" customHeight="1" x14ac:dyDescent="0.2"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6:28" ht="16" customHeight="1" x14ac:dyDescent="0.2"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6:28" ht="16" customHeight="1" x14ac:dyDescent="0.2"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6:28" ht="16" customHeight="1" x14ac:dyDescent="0.2"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6:28" ht="16" customHeight="1" x14ac:dyDescent="0.2"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6:28" ht="16" customHeight="1" x14ac:dyDescent="0.2"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6:28" ht="16" customHeight="1" x14ac:dyDescent="0.2"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6:28" ht="16" customHeight="1" x14ac:dyDescent="0.2"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6:28" ht="16" customHeight="1" x14ac:dyDescent="0.2"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6:28" ht="16" customHeight="1" x14ac:dyDescent="0.2"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6:28" ht="16" customHeight="1" x14ac:dyDescent="0.2"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6:28" ht="16" customHeight="1" x14ac:dyDescent="0.2"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6:28" ht="16" customHeight="1" x14ac:dyDescent="0.2"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6:28" ht="16" customHeight="1" x14ac:dyDescent="0.2"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6:28" ht="16" customHeight="1" x14ac:dyDescent="0.2"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6:28" ht="16" customHeight="1" x14ac:dyDescent="0.2"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6:28" ht="16" customHeight="1" x14ac:dyDescent="0.2"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6:28" ht="16" customHeight="1" x14ac:dyDescent="0.2"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6:28" ht="16" customHeight="1" x14ac:dyDescent="0.2"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6:28" ht="16" customHeight="1" x14ac:dyDescent="0.2"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6:28" ht="16" customHeight="1" x14ac:dyDescent="0.2"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6:28" ht="16" customHeight="1" x14ac:dyDescent="0.2"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6:28" ht="16" customHeight="1" x14ac:dyDescent="0.2"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6:28" ht="16" customHeight="1" x14ac:dyDescent="0.2"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6:28" ht="16" customHeight="1" x14ac:dyDescent="0.2"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6:28" ht="16" customHeight="1" x14ac:dyDescent="0.2"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6:28" ht="16" customHeight="1" x14ac:dyDescent="0.2"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6:28" ht="16" customHeight="1" x14ac:dyDescent="0.2"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6:28" ht="16" customHeight="1" x14ac:dyDescent="0.2"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6:28" ht="16" customHeight="1" x14ac:dyDescent="0.2"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6:28" ht="16" customHeight="1" x14ac:dyDescent="0.2"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6:28" ht="16" customHeight="1" x14ac:dyDescent="0.2"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6:28" ht="16" customHeight="1" x14ac:dyDescent="0.2"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6:28" ht="16" customHeight="1" x14ac:dyDescent="0.2"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6:28" ht="16" customHeight="1" x14ac:dyDescent="0.2"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6:28" ht="16" customHeight="1" x14ac:dyDescent="0.2"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6:28" ht="16" customHeight="1" x14ac:dyDescent="0.2"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6:28" ht="16" customHeight="1" x14ac:dyDescent="0.2"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6:28" ht="16" customHeight="1" x14ac:dyDescent="0.2"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6:28" ht="16" customHeight="1" x14ac:dyDescent="0.2"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6:28" ht="16" customHeight="1" x14ac:dyDescent="0.2"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6:28" ht="16" customHeight="1" x14ac:dyDescent="0.2"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6:28" ht="16" customHeight="1" x14ac:dyDescent="0.2"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6:28" ht="16" customHeight="1" x14ac:dyDescent="0.2"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6:28" ht="16" customHeight="1" x14ac:dyDescent="0.2"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6:28" ht="16" customHeight="1" x14ac:dyDescent="0.2"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6:28" ht="16" customHeight="1" x14ac:dyDescent="0.2"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6:28" ht="16" customHeight="1" x14ac:dyDescent="0.2"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6:28" ht="16" customHeight="1" x14ac:dyDescent="0.2"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6:28" ht="16" customHeight="1" x14ac:dyDescent="0.2"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6:28" ht="16" customHeight="1" x14ac:dyDescent="0.2"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6:28" ht="16" customHeight="1" x14ac:dyDescent="0.2"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6:28" ht="16" customHeight="1" x14ac:dyDescent="0.2"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6:28" ht="16" customHeight="1" x14ac:dyDescent="0.2"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6:28" ht="16" customHeight="1" x14ac:dyDescent="0.2"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6:28" ht="16" customHeight="1" x14ac:dyDescent="0.2"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6:28" ht="16" customHeight="1" x14ac:dyDescent="0.2"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6:28" ht="16" customHeight="1" x14ac:dyDescent="0.2"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6:28" ht="16" customHeight="1" x14ac:dyDescent="0.2"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6:28" ht="16" customHeight="1" x14ac:dyDescent="0.2"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6:28" ht="16" customHeight="1" x14ac:dyDescent="0.2"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6:28" ht="16" customHeight="1" x14ac:dyDescent="0.2"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6:28" ht="16" customHeight="1" x14ac:dyDescent="0.2"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6:28" ht="16" customHeight="1" x14ac:dyDescent="0.2"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6:28" ht="16" customHeight="1" x14ac:dyDescent="0.2"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6:28" ht="16" customHeight="1" x14ac:dyDescent="0.2"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6:28" ht="16" customHeight="1" x14ac:dyDescent="0.2"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6:28" ht="16" customHeight="1" x14ac:dyDescent="0.2"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6:28" ht="16" customHeight="1" x14ac:dyDescent="0.2"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6:28" ht="16" customHeight="1" x14ac:dyDescent="0.2"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6:28" ht="16" customHeight="1" x14ac:dyDescent="0.2"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6:28" ht="16" customHeight="1" x14ac:dyDescent="0.2"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6:28" ht="16" customHeight="1" x14ac:dyDescent="0.2"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6:28" ht="16" customHeight="1" x14ac:dyDescent="0.2"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6:28" ht="16" customHeight="1" x14ac:dyDescent="0.2"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6:28" ht="16" customHeight="1" x14ac:dyDescent="0.2"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6:28" ht="16" customHeight="1" x14ac:dyDescent="0.2"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6:28" ht="16" customHeight="1" x14ac:dyDescent="0.2"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6:28" ht="16" customHeight="1" x14ac:dyDescent="0.2"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6:28" ht="16" customHeight="1" x14ac:dyDescent="0.2"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6:28" ht="16" customHeight="1" x14ac:dyDescent="0.2"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6:28" ht="16" customHeight="1" x14ac:dyDescent="0.2"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</sheetData>
  <sheetProtection algorithmName="SHA-512" hashValue="/TzuTDQqKn5vJQM9k2e6INC7xnnLkGVKf3WO4MoFKWTCaWuK1rh/+7566iocSPumW8waehjuPZ4HcmBUQsohFA==" saltValue="WZZtOMDYF6yQJ1Qsg8cwq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37336-5F16-1145-A7C0-62B2FB21CE6E}">
  <sheetPr codeName="Feuil5"/>
  <dimension ref="A1:GC991"/>
  <sheetViews>
    <sheetView workbookViewId="0">
      <selection activeCell="C4" sqref="C4"/>
    </sheetView>
  </sheetViews>
  <sheetFormatPr baseColWidth="10" defaultRowHeight="16" x14ac:dyDescent="0.2"/>
  <cols>
    <col min="1" max="1" width="24" style="28" customWidth="1"/>
    <col min="2" max="2" width="10.83203125" style="61"/>
    <col min="3" max="4" width="10.83203125" style="24"/>
    <col min="5" max="5" width="13.83203125" style="53" customWidth="1"/>
    <col min="6" max="6" width="13.33203125" style="54" customWidth="1"/>
    <col min="7" max="7" width="11.1640625" style="54" customWidth="1"/>
    <col min="8" max="8" width="11.1640625" style="55" customWidth="1"/>
    <col min="9" max="10" width="11" style="56" bestFit="1" customWidth="1"/>
    <col min="11" max="11" width="11" style="57" bestFit="1" customWidth="1"/>
    <col min="12" max="14" width="11" style="58" bestFit="1" customWidth="1"/>
    <col min="15" max="15" width="10.83203125" style="4"/>
    <col min="16" max="16" width="10.83203125" style="29"/>
    <col min="17" max="17" width="10.83203125" style="64"/>
    <col min="18" max="18" width="10.83203125" style="24"/>
    <col min="19" max="19" width="14.6640625" style="41" customWidth="1"/>
    <col min="20" max="20" width="10.83203125" style="65"/>
    <col min="21" max="21" width="10.83203125" style="54"/>
    <col min="22" max="22" width="14.6640625" style="34" customWidth="1"/>
    <col min="23" max="23" width="10.83203125" style="66"/>
    <col min="24" max="24" width="10.83203125" style="56"/>
    <col min="25" max="25" width="11.83203125" style="66" customWidth="1"/>
    <col min="26" max="26" width="11.83203125" style="67" customWidth="1"/>
    <col min="27" max="27" width="10.83203125" style="67"/>
    <col min="28" max="28" width="12" style="40" customWidth="1"/>
    <col min="29" max="29" width="10.83203125" style="1"/>
    <col min="30" max="31" width="13.5" style="1" customWidth="1"/>
    <col min="32" max="33" width="14.6640625" style="1" customWidth="1"/>
    <col min="34" max="35" width="14" style="1" customWidth="1"/>
    <col min="36" max="37" width="13.33203125" style="1" customWidth="1"/>
    <col min="38" max="39" width="12.5" style="1" customWidth="1"/>
    <col min="40" max="54" width="10.83203125" style="1"/>
    <col min="55" max="56" width="13.5" style="1" customWidth="1"/>
    <col min="57" max="58" width="14.6640625" style="1" customWidth="1"/>
    <col min="59" max="60" width="14" style="1" customWidth="1"/>
    <col min="61" max="62" width="13.33203125" style="1" customWidth="1"/>
    <col min="63" max="64" width="12.5" style="1" customWidth="1"/>
    <col min="65" max="185" width="10.83203125" style="1"/>
    <col min="186" max="16384" width="10.83203125" style="29"/>
  </cols>
  <sheetData>
    <row r="1" spans="1:185" ht="17" thickBot="1" x14ac:dyDescent="0.25">
      <c r="B1" s="23"/>
      <c r="C1" s="23"/>
      <c r="D1" s="23"/>
      <c r="E1" s="44"/>
      <c r="F1" s="23"/>
      <c r="G1" s="23"/>
      <c r="H1" s="44"/>
      <c r="I1" s="23"/>
      <c r="J1" s="23"/>
      <c r="K1" s="44"/>
      <c r="L1" s="23"/>
      <c r="M1" s="23"/>
      <c r="N1" s="23"/>
      <c r="Q1" s="1"/>
      <c r="R1" s="1"/>
      <c r="S1" s="1"/>
      <c r="T1" s="1"/>
      <c r="U1" s="1"/>
      <c r="V1" s="1"/>
      <c r="W1" s="1"/>
      <c r="X1" s="4"/>
      <c r="Y1" s="1"/>
      <c r="Z1" s="1"/>
      <c r="AA1" s="1"/>
      <c r="AB1" s="1"/>
    </row>
    <row r="2" spans="1:185" ht="17" thickBot="1" x14ac:dyDescent="0.25">
      <c r="B2" s="59" t="s">
        <v>82</v>
      </c>
      <c r="C2" s="42" t="s">
        <v>65</v>
      </c>
      <c r="D2" s="42" t="s">
        <v>66</v>
      </c>
      <c r="E2" s="45" t="s">
        <v>67</v>
      </c>
      <c r="F2" s="42" t="s">
        <v>68</v>
      </c>
      <c r="G2" s="42" t="s">
        <v>69</v>
      </c>
      <c r="H2" s="45" t="s">
        <v>70</v>
      </c>
      <c r="I2" s="42" t="s">
        <v>71</v>
      </c>
      <c r="J2" s="42" t="s">
        <v>72</v>
      </c>
      <c r="K2" s="45" t="s">
        <v>73</v>
      </c>
      <c r="L2" s="42" t="s">
        <v>74</v>
      </c>
      <c r="M2" s="42" t="s">
        <v>75</v>
      </c>
      <c r="N2" s="42" t="s">
        <v>76</v>
      </c>
      <c r="O2" s="83">
        <v>2022</v>
      </c>
      <c r="Q2" s="1"/>
      <c r="R2" s="1"/>
      <c r="S2" s="1"/>
      <c r="T2" s="1"/>
      <c r="U2" s="1"/>
      <c r="V2" s="1"/>
      <c r="W2" s="1"/>
      <c r="X2" s="4"/>
      <c r="Y2" s="1"/>
      <c r="Z2" s="1"/>
      <c r="AA2" s="1"/>
      <c r="AB2" s="1"/>
    </row>
    <row r="3" spans="1:185" x14ac:dyDescent="0.2">
      <c r="A3" s="31" t="s">
        <v>77</v>
      </c>
      <c r="B3" s="61">
        <f>SUM(B12:B500)</f>
        <v>0</v>
      </c>
      <c r="C3" s="61">
        <f t="shared" ref="C3:N3" si="0">SUM(C12:C500)</f>
        <v>0</v>
      </c>
      <c r="D3" s="61">
        <f t="shared" si="0"/>
        <v>0</v>
      </c>
      <c r="E3" s="61">
        <f t="shared" si="0"/>
        <v>0</v>
      </c>
      <c r="F3" s="61">
        <f t="shared" si="0"/>
        <v>0</v>
      </c>
      <c r="G3" s="61">
        <f t="shared" si="0"/>
        <v>0</v>
      </c>
      <c r="H3" s="61">
        <f>SUM(H12:H500)</f>
        <v>0</v>
      </c>
      <c r="I3" s="61">
        <f t="shared" si="0"/>
        <v>0</v>
      </c>
      <c r="J3" s="61">
        <f t="shared" si="0"/>
        <v>0</v>
      </c>
      <c r="K3" s="61">
        <f t="shared" si="0"/>
        <v>0</v>
      </c>
      <c r="L3" s="61">
        <f t="shared" si="0"/>
        <v>0</v>
      </c>
      <c r="M3" s="61">
        <f t="shared" si="0"/>
        <v>0</v>
      </c>
      <c r="N3" s="61">
        <f t="shared" si="0"/>
        <v>0</v>
      </c>
      <c r="O3" s="61">
        <f>SUM(C3:N3)</f>
        <v>0</v>
      </c>
      <c r="Q3" s="1"/>
      <c r="R3" s="85"/>
      <c r="S3" s="1"/>
      <c r="T3" s="1"/>
      <c r="U3" s="1"/>
      <c r="V3" s="1"/>
      <c r="W3" s="1"/>
      <c r="X3" s="4"/>
      <c r="Y3" s="1"/>
      <c r="Z3" s="1"/>
      <c r="AA3" s="1"/>
      <c r="AB3" s="1"/>
    </row>
    <row r="4" spans="1:185" x14ac:dyDescent="0.2">
      <c r="A4" s="31" t="s">
        <v>83</v>
      </c>
      <c r="B4" s="89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1">
        <f>SUM(C4:N4)</f>
        <v>0</v>
      </c>
      <c r="Q4" s="1"/>
      <c r="R4" s="1"/>
      <c r="S4" s="1"/>
      <c r="T4" s="1"/>
      <c r="U4" s="1"/>
      <c r="V4" s="1"/>
      <c r="W4" s="1"/>
      <c r="X4" s="4"/>
      <c r="Y4" s="1"/>
      <c r="Z4" s="1"/>
      <c r="AA4" s="1"/>
      <c r="AB4" s="1"/>
    </row>
    <row r="5" spans="1:185" s="32" customFormat="1" x14ac:dyDescent="0.2">
      <c r="A5" s="31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"/>
      <c r="Q5" s="1"/>
      <c r="R5" s="1"/>
      <c r="S5" s="1"/>
      <c r="T5" s="1"/>
      <c r="U5" s="1"/>
      <c r="V5" s="1"/>
      <c r="W5" s="1"/>
      <c r="X5" s="4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</row>
    <row r="6" spans="1:185" s="33" customFormat="1" x14ac:dyDescent="0.2">
      <c r="A6" s="31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"/>
      <c r="Q6" s="1"/>
      <c r="R6" s="1"/>
      <c r="S6" s="1"/>
      <c r="T6" s="1"/>
      <c r="U6" s="1"/>
      <c r="V6" s="1"/>
      <c r="W6" s="1"/>
      <c r="X6" s="4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</row>
    <row r="7" spans="1:185" s="33" customFormat="1" x14ac:dyDescent="0.2">
      <c r="A7" s="28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"/>
      <c r="Q7" s="1"/>
      <c r="R7" s="1"/>
      <c r="S7" s="1"/>
      <c r="T7" s="1"/>
      <c r="U7" s="1"/>
      <c r="V7" s="1"/>
      <c r="W7" s="1"/>
      <c r="X7" s="4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</row>
    <row r="8" spans="1:185" ht="16" customHeight="1" x14ac:dyDescent="0.2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Q8" s="1"/>
      <c r="R8" s="1"/>
      <c r="S8" s="1"/>
      <c r="T8" s="1"/>
      <c r="U8" s="1"/>
      <c r="V8" s="1"/>
      <c r="W8" s="1"/>
      <c r="X8" s="4"/>
      <c r="Y8" s="1"/>
      <c r="Z8" s="1"/>
      <c r="AA8" s="1"/>
      <c r="AB8" s="1"/>
    </row>
    <row r="9" spans="1:185" x14ac:dyDescent="0.2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Q9" s="1"/>
      <c r="R9" s="1"/>
      <c r="S9" s="1"/>
      <c r="T9" s="1"/>
      <c r="U9" s="1"/>
      <c r="V9" s="1"/>
      <c r="W9" s="1"/>
      <c r="X9" s="4"/>
      <c r="Y9" s="1"/>
      <c r="Z9" s="1"/>
      <c r="AA9" s="1"/>
      <c r="AB9" s="1"/>
    </row>
    <row r="10" spans="1:185" ht="17" thickBot="1" x14ac:dyDescent="0.2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Q10" s="1"/>
      <c r="R10" s="1"/>
      <c r="S10" s="1"/>
      <c r="T10" s="1"/>
      <c r="U10" s="1"/>
      <c r="V10" s="1"/>
      <c r="W10" s="1"/>
      <c r="X10" s="4"/>
      <c r="Y10" s="1"/>
      <c r="Z10" s="1"/>
      <c r="AA10" s="1"/>
      <c r="AB10" s="1"/>
    </row>
    <row r="11" spans="1:185" ht="17" thickBot="1" x14ac:dyDescent="0.25">
      <c r="A11" s="31" t="s">
        <v>78</v>
      </c>
      <c r="B11" s="59" t="s">
        <v>82</v>
      </c>
      <c r="C11" s="42" t="s">
        <v>65</v>
      </c>
      <c r="D11" s="42" t="s">
        <v>66</v>
      </c>
      <c r="E11" s="45" t="s">
        <v>67</v>
      </c>
      <c r="F11" s="47" t="s">
        <v>68</v>
      </c>
      <c r="G11" s="47" t="s">
        <v>69</v>
      </c>
      <c r="H11" s="48" t="s">
        <v>70</v>
      </c>
      <c r="I11" s="49" t="s">
        <v>71</v>
      </c>
      <c r="J11" s="49" t="s">
        <v>72</v>
      </c>
      <c r="K11" s="50" t="s">
        <v>73</v>
      </c>
      <c r="L11" s="51" t="s">
        <v>74</v>
      </c>
      <c r="M11" s="51" t="s">
        <v>75</v>
      </c>
      <c r="N11" s="52" t="s">
        <v>76</v>
      </c>
      <c r="O11" s="84">
        <v>2022</v>
      </c>
      <c r="Q11" s="71" t="s">
        <v>79</v>
      </c>
      <c r="R11" s="72" t="s">
        <v>80</v>
      </c>
      <c r="S11" s="73" t="s">
        <v>87</v>
      </c>
      <c r="T11" s="74" t="s">
        <v>79</v>
      </c>
      <c r="U11" s="75" t="s">
        <v>88</v>
      </c>
      <c r="V11" s="76" t="s">
        <v>89</v>
      </c>
      <c r="W11" s="77" t="s">
        <v>79</v>
      </c>
      <c r="X11" s="78" t="s">
        <v>81</v>
      </c>
      <c r="Y11" s="77" t="s">
        <v>84</v>
      </c>
      <c r="Z11" s="79" t="s">
        <v>98</v>
      </c>
      <c r="AA11" s="79" t="s">
        <v>85</v>
      </c>
      <c r="AB11" s="80" t="s">
        <v>86</v>
      </c>
    </row>
    <row r="12" spans="1:185" x14ac:dyDescent="0.2">
      <c r="A12" s="1" t="str">
        <f>IF('Infos voyageurs'!AA2="Myanmar",'Infos voyageurs'!B2,"")</f>
        <v/>
      </c>
      <c r="B12" s="61">
        <f>SUM(C12:N12)</f>
        <v>0</v>
      </c>
      <c r="C12" s="24" t="str">
        <f>IF(AND('Infos voyageurs'!AA2="Myanmar",'Infos voyageurs'!AC2="janvier"),'Infos voyageurs'!AG2,"")</f>
        <v/>
      </c>
      <c r="D12" s="24" t="str">
        <f>IF(AND('Infos voyageurs'!AA2="Myanmar",'Infos voyageurs'!AC2="février"),'Infos voyageurs'!AG2,"")</f>
        <v/>
      </c>
      <c r="E12" s="24" t="str">
        <f>IF(AND('Infos voyageurs'!AA2="Myanmar",'Infos voyageurs'!AC2="mars"),'Infos voyageurs'!AG2,"")</f>
        <v/>
      </c>
      <c r="F12" s="54" t="str">
        <f>IF(AND('Infos voyageurs'!AA2="Myanmar",'Infos voyageurs'!AC2="avril"),'Infos voyageurs'!AG2,"")</f>
        <v/>
      </c>
      <c r="G12" s="54" t="str">
        <f>IF(AND('Infos voyageurs'!AA2="Myanmar",'Infos voyageurs'!AC2="mai"),'Infos voyageurs'!AG2,"")</f>
        <v/>
      </c>
      <c r="H12" s="54" t="str">
        <f>IF(AND('Infos voyageurs'!AA3="Myanmar",'Infos voyageurs'!AC3="juin"),'Infos voyageurs'!AG3,"")</f>
        <v/>
      </c>
      <c r="I12" s="56" t="str">
        <f>IF(AND('Infos voyageurs'!AA2="Myanmar",'Infos voyageurs'!AC2="juillet"),'Infos voyageurs'!AG2,"")</f>
        <v/>
      </c>
      <c r="J12" s="56" t="str">
        <f>IF(AND('Infos voyageurs'!AA2="Myanmar",'Infos voyageurs'!AC2="août"),'Infos voyageurs'!AG2,"")</f>
        <v/>
      </c>
      <c r="K12" s="56" t="str">
        <f>IF(AND('Infos voyageurs'!AA2="Myanmar",'Infos voyageurs'!AC2="septembre"),'Infos voyageurs'!AG2,"")</f>
        <v/>
      </c>
      <c r="L12" s="58" t="str">
        <f>IF(AND('Infos voyageurs'!AA2="Myanmar",'Infos voyageurs'!AC2="octobre"),'Infos voyageurs'!AG2,"")</f>
        <v/>
      </c>
      <c r="M12" s="58" t="str">
        <f>IF(AND('Infos voyageurs'!AA2="Myanmar",'Infos voyageurs'!AC2="novembre"),'Infos voyageurs'!AG2,"")</f>
        <v/>
      </c>
      <c r="N12" s="58" t="str">
        <f>IF(AND('Infos voyageurs'!AA2="Myanmar",'Infos voyageurs'!AC2="décembre"),'Infos voyageurs'!AG2,"")</f>
        <v/>
      </c>
      <c r="P12" s="1"/>
      <c r="Q12" s="14"/>
      <c r="R12" s="24" t="str">
        <f>IF('Infos voyageurs'!AA2="Myanmar",'Infos voyageurs'!AI2,"")</f>
        <v/>
      </c>
      <c r="S12" s="14"/>
      <c r="T12" s="68"/>
      <c r="U12" s="54" t="str">
        <f>IF('Infos voyageurs'!AE2="Myanmar",'Infos voyageurs'!AL2,"")</f>
        <v/>
      </c>
      <c r="V12" s="68"/>
      <c r="W12" s="69"/>
      <c r="X12" s="56" t="str">
        <f>IF('Infos voyageurs'!AA2="Myanmar",'Infos voyageurs'!AN2,"")</f>
        <v/>
      </c>
      <c r="Y12" s="69"/>
      <c r="Z12" s="70"/>
      <c r="AA12" s="58">
        <f>B12</f>
        <v>0</v>
      </c>
      <c r="AB12" s="70"/>
    </row>
    <row r="13" spans="1:185" x14ac:dyDescent="0.2">
      <c r="A13" s="1" t="str">
        <f>IF('Infos voyageurs'!AA3="Myanmar",'Infos voyageurs'!B3,"")</f>
        <v/>
      </c>
      <c r="B13" s="61">
        <f t="shared" ref="B13:B76" si="1">SUM(C13:N13)</f>
        <v>0</v>
      </c>
      <c r="C13" s="24" t="str">
        <f>IF(AND('Infos voyageurs'!AA3="Myanmar",'Infos voyageurs'!AC3="janvier"),'Infos voyageurs'!AG3,"")</f>
        <v/>
      </c>
      <c r="D13" s="24" t="str">
        <f>IF(AND('Infos voyageurs'!AA3="Myanmar",'Infos voyageurs'!AC3="février"),'Infos voyageurs'!AG3,"")</f>
        <v/>
      </c>
      <c r="E13" s="24" t="str">
        <f>IF(AND('Infos voyageurs'!AA3="Myanmar",'Infos voyageurs'!AC3="mars"),'Infos voyageurs'!AG3,"")</f>
        <v/>
      </c>
      <c r="F13" s="54" t="str">
        <f>IF(AND('Infos voyageurs'!AA3="Myanmar",'Infos voyageurs'!AC3="avril"),'Infos voyageurs'!AG3,"")</f>
        <v/>
      </c>
      <c r="G13" s="54" t="str">
        <f>IF(AND('Infos voyageurs'!AA3="Myanmar",'Infos voyageurs'!AC3="mai"),'Infos voyageurs'!AG3,"")</f>
        <v/>
      </c>
      <c r="H13" s="54" t="str">
        <f>IF(AND('Infos voyageurs'!AA4="Myanmar",'Infos voyageurs'!AC4="juin"),'Infos voyageurs'!AG4,"")</f>
        <v/>
      </c>
      <c r="I13" s="56" t="str">
        <f>IF(AND('Infos voyageurs'!AA3="Myanmar",'Infos voyageurs'!AC3="juillet"),'Infos voyageurs'!AG3,"")</f>
        <v/>
      </c>
      <c r="J13" s="56" t="str">
        <f>IF(AND('Infos voyageurs'!AA3="Myanmar",'Infos voyageurs'!AC3="août"),'Infos voyageurs'!AG3,"")</f>
        <v/>
      </c>
      <c r="K13" s="56" t="str">
        <f>IF(AND('Infos voyageurs'!AA3="Myanmar",'Infos voyageurs'!AC3="septembre"),'Infos voyageurs'!AG3,"")</f>
        <v/>
      </c>
      <c r="L13" s="58" t="str">
        <f>IF(AND('Infos voyageurs'!AA3="Myanmar",'Infos voyageurs'!AC3="octobre"),'Infos voyageurs'!AG3,"")</f>
        <v/>
      </c>
      <c r="M13" s="58" t="str">
        <f>IF(AND('Infos voyageurs'!AA3="Myanmar",'Infos voyageurs'!AC3="novembre"),'Infos voyageurs'!AG3,"")</f>
        <v/>
      </c>
      <c r="N13" s="58" t="str">
        <f>IF(AND('Infos voyageurs'!AA3="Myanmar",'Infos voyageurs'!AC3="décembre"),'Infos voyageurs'!AG3,"")</f>
        <v/>
      </c>
      <c r="P13" s="1"/>
      <c r="Q13" s="14"/>
      <c r="R13" s="24" t="str">
        <f>IF('Infos voyageurs'!AA3="Myanmar",'Infos voyageurs'!AI3,"")</f>
        <v/>
      </c>
      <c r="S13" s="14"/>
      <c r="T13" s="68"/>
      <c r="U13" s="54" t="str">
        <f>IF('Infos voyageurs'!AE3="Myanmar",'Infos voyageurs'!AL3,"")</f>
        <v/>
      </c>
      <c r="V13" s="68"/>
      <c r="W13" s="69"/>
      <c r="X13" s="56" t="str">
        <f>IF('Infos voyageurs'!AA3="Myanmar",'Infos voyageurs'!AN3,"")</f>
        <v/>
      </c>
      <c r="Y13" s="69"/>
      <c r="Z13" s="70"/>
      <c r="AA13" s="58">
        <f t="shared" ref="AA13:AA76" si="2">B13</f>
        <v>0</v>
      </c>
      <c r="AB13" s="70"/>
    </row>
    <row r="14" spans="1:185" x14ac:dyDescent="0.2">
      <c r="A14" s="1" t="str">
        <f>IF('Infos voyageurs'!AA4="Myanmar",'Infos voyageurs'!B4,"")</f>
        <v/>
      </c>
      <c r="B14" s="61">
        <f t="shared" si="1"/>
        <v>0</v>
      </c>
      <c r="C14" s="24" t="str">
        <f>IF(AND('Infos voyageurs'!AA4="Myanmar",'Infos voyageurs'!AC4="janvier"),'Infos voyageurs'!AG4,"")</f>
        <v/>
      </c>
      <c r="D14" s="24" t="str">
        <f>IF(AND('Infos voyageurs'!AA4="Myanmar",'Infos voyageurs'!AC4="février"),'Infos voyageurs'!AG4,"")</f>
        <v/>
      </c>
      <c r="E14" s="24" t="str">
        <f>IF(AND('Infos voyageurs'!AA4="Myanmar",'Infos voyageurs'!AC4="mars"),'Infos voyageurs'!AG4,"")</f>
        <v/>
      </c>
      <c r="F14" s="54" t="str">
        <f>IF(AND('Infos voyageurs'!AA4="Myanmar",'Infos voyageurs'!AC4="avril"),'Infos voyageurs'!AG4,"")</f>
        <v/>
      </c>
      <c r="G14" s="54" t="str">
        <f>IF(AND('Infos voyageurs'!AA4="Myanmar",'Infos voyageurs'!AC4="mai"),'Infos voyageurs'!AG4,"")</f>
        <v/>
      </c>
      <c r="H14" s="54" t="str">
        <f>IF(AND('Infos voyageurs'!AA5="Myanmar",'Infos voyageurs'!AC5="juin"),'Infos voyageurs'!AG5,"")</f>
        <v/>
      </c>
      <c r="I14" s="56" t="str">
        <f>IF(AND('Infos voyageurs'!AA4="Myanmar",'Infos voyageurs'!AC4="juillet"),'Infos voyageurs'!AG4,"")</f>
        <v/>
      </c>
      <c r="J14" s="56" t="str">
        <f>IF(AND('Infos voyageurs'!AA4="Myanmar",'Infos voyageurs'!AC4="août"),'Infos voyageurs'!AG4,"")</f>
        <v/>
      </c>
      <c r="K14" s="56" t="str">
        <f>IF(AND('Infos voyageurs'!AA4="Myanmar",'Infos voyageurs'!AC4="septembre"),'Infos voyageurs'!AG4,"")</f>
        <v/>
      </c>
      <c r="L14" s="58" t="str">
        <f>IF(AND('Infos voyageurs'!AA4="Myanmar",'Infos voyageurs'!AC4="octobre"),'Infos voyageurs'!AG4,"")</f>
        <v/>
      </c>
      <c r="M14" s="58" t="str">
        <f>IF(AND('Infos voyageurs'!AA4="Myanmar",'Infos voyageurs'!AC4="novembre"),'Infos voyageurs'!AG4,"")</f>
        <v/>
      </c>
      <c r="N14" s="58" t="str">
        <f>IF(AND('Infos voyageurs'!AA4="Myanmar",'Infos voyageurs'!AC4="décembre"),'Infos voyageurs'!AG4,"")</f>
        <v/>
      </c>
      <c r="P14" s="1"/>
      <c r="Q14" s="14"/>
      <c r="R14" s="24" t="str">
        <f>IF('Infos voyageurs'!AA4="Myanmar",'Infos voyageurs'!AI4,"")</f>
        <v/>
      </c>
      <c r="S14" s="14"/>
      <c r="T14" s="68"/>
      <c r="U14" s="54" t="str">
        <f>IF('Infos voyageurs'!AE4="Myanmar",'Infos voyageurs'!AL4,"")</f>
        <v/>
      </c>
      <c r="V14" s="68"/>
      <c r="W14" s="69"/>
      <c r="X14" s="56" t="str">
        <f>IF('Infos voyageurs'!AA4="Myanmar",'Infos voyageurs'!AN4,"")</f>
        <v/>
      </c>
      <c r="Y14" s="69"/>
      <c r="Z14" s="70"/>
      <c r="AA14" s="58">
        <f t="shared" si="2"/>
        <v>0</v>
      </c>
      <c r="AB14" s="70"/>
    </row>
    <row r="15" spans="1:185" x14ac:dyDescent="0.2">
      <c r="A15" s="1" t="str">
        <f>IF('Infos voyageurs'!AA5="Myanmar",'Infos voyageurs'!B5,"")</f>
        <v/>
      </c>
      <c r="B15" s="61">
        <f t="shared" si="1"/>
        <v>0</v>
      </c>
      <c r="C15" s="24" t="str">
        <f>IF(AND('Infos voyageurs'!AA5="Myanmar",'Infos voyageurs'!AC5="janvier"),'Infos voyageurs'!AG5,"")</f>
        <v/>
      </c>
      <c r="D15" s="24" t="str">
        <f>IF(AND('Infos voyageurs'!AA5="Myanmar",'Infos voyageurs'!AC5="février"),'Infos voyageurs'!AG5,"")</f>
        <v/>
      </c>
      <c r="E15" s="24" t="str">
        <f>IF(AND('Infos voyageurs'!AA5="Myanmar",'Infos voyageurs'!AC5="mars"),'Infos voyageurs'!AG5,"")</f>
        <v/>
      </c>
      <c r="F15" s="54" t="str">
        <f>IF(AND('Infos voyageurs'!AA5="Myanmar",'Infos voyageurs'!AC5="avril"),'Infos voyageurs'!AG5,"")</f>
        <v/>
      </c>
      <c r="G15" s="54" t="str">
        <f>IF(AND('Infos voyageurs'!AA5="Myanmar",'Infos voyageurs'!AC5="mai"),'Infos voyageurs'!AG5,"")</f>
        <v/>
      </c>
      <c r="H15" s="54" t="str">
        <f>IF(AND('Infos voyageurs'!AA6="Myanmar",'Infos voyageurs'!AC6="juin"),'Infos voyageurs'!AG6,"")</f>
        <v/>
      </c>
      <c r="I15" s="56" t="str">
        <f>IF(AND('Infos voyageurs'!AA5="Myanmar",'Infos voyageurs'!AC5="juillet"),'Infos voyageurs'!AG5,"")</f>
        <v/>
      </c>
      <c r="J15" s="56" t="str">
        <f>IF(AND('Infos voyageurs'!AA5="Myanmar",'Infos voyageurs'!AC5="août"),'Infos voyageurs'!AG5,"")</f>
        <v/>
      </c>
      <c r="K15" s="56" t="str">
        <f>IF(AND('Infos voyageurs'!AA5="Myanmar",'Infos voyageurs'!AC5="septembre"),'Infos voyageurs'!AG5,"")</f>
        <v/>
      </c>
      <c r="L15" s="58" t="str">
        <f>IF(AND('Infos voyageurs'!AA5="Myanmar",'Infos voyageurs'!AC5="octobre"),'Infos voyageurs'!AG5,"")</f>
        <v/>
      </c>
      <c r="M15" s="58" t="str">
        <f>IF(AND('Infos voyageurs'!AA5="Myanmar",'Infos voyageurs'!AC5="novembre"),'Infos voyageurs'!AG5,"")</f>
        <v/>
      </c>
      <c r="N15" s="58" t="str">
        <f>IF(AND('Infos voyageurs'!AA5="Myanmar",'Infos voyageurs'!AC5="décembre"),'Infos voyageurs'!AG5,"")</f>
        <v/>
      </c>
      <c r="P15" s="1"/>
      <c r="Q15" s="14"/>
      <c r="R15" s="24" t="str">
        <f>IF('Infos voyageurs'!AA5="Myanmar",'Infos voyageurs'!AI5,"")</f>
        <v/>
      </c>
      <c r="S15" s="14"/>
      <c r="T15" s="68"/>
      <c r="U15" s="54" t="str">
        <f>IF('Infos voyageurs'!AE5="Myanmar",'Infos voyageurs'!AL5,"")</f>
        <v/>
      </c>
      <c r="V15" s="68"/>
      <c r="W15" s="69"/>
      <c r="X15" s="56" t="str">
        <f>IF('Infos voyageurs'!AA5="Myanmar",'Infos voyageurs'!AN5,"")</f>
        <v/>
      </c>
      <c r="Y15" s="69"/>
      <c r="Z15" s="70"/>
      <c r="AA15" s="58">
        <f t="shared" si="2"/>
        <v>0</v>
      </c>
      <c r="AB15" s="70"/>
    </row>
    <row r="16" spans="1:185" ht="15" customHeight="1" x14ac:dyDescent="0.2">
      <c r="A16" s="1" t="str">
        <f>IF('Infos voyageurs'!AA6="Myanmar",'Infos voyageurs'!B6,"")</f>
        <v/>
      </c>
      <c r="B16" s="61">
        <f t="shared" si="1"/>
        <v>0</v>
      </c>
      <c r="C16" s="24" t="str">
        <f>IF(AND('Infos voyageurs'!AA6="Myanmar",'Infos voyageurs'!AC6="janvier"),'Infos voyageurs'!AG6,"")</f>
        <v/>
      </c>
      <c r="D16" s="24" t="str">
        <f>IF(AND('Infos voyageurs'!AA6="Myanmar",'Infos voyageurs'!AC6="février"),'Infos voyageurs'!AG6,"")</f>
        <v/>
      </c>
      <c r="E16" s="24" t="str">
        <f>IF(AND('Infos voyageurs'!AA6="Myanmar",'Infos voyageurs'!AC6="mars"),'Infos voyageurs'!AG6,"")</f>
        <v/>
      </c>
      <c r="F16" s="54" t="str">
        <f>IF(AND('Infos voyageurs'!AA6="Myanmar",'Infos voyageurs'!AC6="avril"),'Infos voyageurs'!AG6,"")</f>
        <v/>
      </c>
      <c r="G16" s="54" t="str">
        <f>IF(AND('Infos voyageurs'!AA6="Myanmar",'Infos voyageurs'!AC6="mai"),'Infos voyageurs'!AG6,"")</f>
        <v/>
      </c>
      <c r="H16" s="54" t="str">
        <f>IF(AND('Infos voyageurs'!AA7="Myanmar",'Infos voyageurs'!AC7="juin"),'Infos voyageurs'!AG7,"")</f>
        <v/>
      </c>
      <c r="I16" s="56" t="str">
        <f>IF(AND('Infos voyageurs'!AA6="Myanmar",'Infos voyageurs'!AC6="juillet"),'Infos voyageurs'!AG6,"")</f>
        <v/>
      </c>
      <c r="J16" s="56" t="str">
        <f>IF(AND('Infos voyageurs'!AA6="Myanmar",'Infos voyageurs'!AC6="août"),'Infos voyageurs'!AG6,"")</f>
        <v/>
      </c>
      <c r="K16" s="56" t="str">
        <f>IF(AND('Infos voyageurs'!AA6="Myanmar",'Infos voyageurs'!AC6="septembre"),'Infos voyageurs'!AG6,"")</f>
        <v/>
      </c>
      <c r="L16" s="58" t="str">
        <f>IF(AND('Infos voyageurs'!AA6="Myanmar",'Infos voyageurs'!AC6="octobre"),'Infos voyageurs'!AG6,"")</f>
        <v/>
      </c>
      <c r="M16" s="58" t="str">
        <f>IF(AND('Infos voyageurs'!AA6="Myanmar",'Infos voyageurs'!AC6="novembre"),'Infos voyageurs'!AG6,"")</f>
        <v/>
      </c>
      <c r="N16" s="58" t="str">
        <f>IF(AND('Infos voyageurs'!AA6="Myanmar",'Infos voyageurs'!AC6="décembre"),'Infos voyageurs'!AG6,"")</f>
        <v/>
      </c>
      <c r="P16" s="1"/>
      <c r="Q16" s="14"/>
      <c r="R16" s="24" t="str">
        <f>IF('Infos voyageurs'!AA6="Myanmar",'Infos voyageurs'!AI6,"")</f>
        <v/>
      </c>
      <c r="S16" s="14"/>
      <c r="T16" s="68"/>
      <c r="U16" s="54" t="str">
        <f>IF('Infos voyageurs'!AE6="Myanmar",'Infos voyageurs'!AL6,"")</f>
        <v/>
      </c>
      <c r="V16" s="68"/>
      <c r="W16" s="69"/>
      <c r="X16" s="56" t="str">
        <f>IF('Infos voyageurs'!AA6="Myanmar",'Infos voyageurs'!AN6,"")</f>
        <v/>
      </c>
      <c r="Y16" s="69"/>
      <c r="Z16" s="70"/>
      <c r="AA16" s="58">
        <f t="shared" si="2"/>
        <v>0</v>
      </c>
      <c r="AB16" s="70"/>
    </row>
    <row r="17" spans="1:185" x14ac:dyDescent="0.2">
      <c r="A17" s="1">
        <f>IF('Infos voyageurs'!AA7="Myanmar",'Infos voyageurs'!B7,"")</f>
        <v>0</v>
      </c>
      <c r="B17" s="61">
        <f t="shared" si="1"/>
        <v>0</v>
      </c>
      <c r="C17" s="24" t="str">
        <f>IF(AND('Infos voyageurs'!AA7="Myanmar",'Infos voyageurs'!AC7="janvier"),'Infos voyageurs'!AG7,"")</f>
        <v/>
      </c>
      <c r="D17" s="24" t="str">
        <f>IF(AND('Infos voyageurs'!AA7="Myanmar",'Infos voyageurs'!AC7="février"),'Infos voyageurs'!AG7,"")</f>
        <v/>
      </c>
      <c r="E17" s="24" t="str">
        <f>IF(AND('Infos voyageurs'!AA7="Myanmar",'Infos voyageurs'!AC7="mars"),'Infos voyageurs'!AG7,"")</f>
        <v/>
      </c>
      <c r="F17" s="54" t="str">
        <f>IF(AND('Infos voyageurs'!AA7="Myanmar",'Infos voyageurs'!AC7="avril"),'Infos voyageurs'!AG7,"")</f>
        <v/>
      </c>
      <c r="G17" s="54" t="str">
        <f>IF(AND('Infos voyageurs'!AA7="Myanmar",'Infos voyageurs'!AC7="mai"),'Infos voyageurs'!AG7,"")</f>
        <v/>
      </c>
      <c r="H17" s="54" t="str">
        <f>IF(AND('Infos voyageurs'!AA8="Myanmar",'Infos voyageurs'!AC8="juin"),'Infos voyageurs'!AG8,"")</f>
        <v/>
      </c>
      <c r="I17" s="56" t="str">
        <f>IF(AND('Infos voyageurs'!AA7="Myanmar",'Infos voyageurs'!AC7="juillet"),'Infos voyageurs'!AG7,"")</f>
        <v/>
      </c>
      <c r="J17" s="56" t="str">
        <f>IF(AND('Infos voyageurs'!AA7="Myanmar",'Infos voyageurs'!AC7="août"),'Infos voyageurs'!AG7,"")</f>
        <v/>
      </c>
      <c r="K17" s="56" t="str">
        <f>IF(AND('Infos voyageurs'!AA7="Myanmar",'Infos voyageurs'!AC7="septembre"),'Infos voyageurs'!AG7,"")</f>
        <v/>
      </c>
      <c r="L17" s="58" t="str">
        <f>IF(AND('Infos voyageurs'!AA7="Myanmar",'Infos voyageurs'!AC7="octobre"),'Infos voyageurs'!AG7,"")</f>
        <v/>
      </c>
      <c r="M17" s="58" t="str">
        <f>IF(AND('Infos voyageurs'!AA7="Myanmar",'Infos voyageurs'!AC7="novembre"),'Infos voyageurs'!AG7,"")</f>
        <v/>
      </c>
      <c r="N17" s="58" t="str">
        <f>IF(AND('Infos voyageurs'!AA7="Myanmar",'Infos voyageurs'!AC7="décembre"),'Infos voyageurs'!AG7,"")</f>
        <v/>
      </c>
      <c r="P17" s="1"/>
      <c r="Q17" s="14"/>
      <c r="R17" s="24" t="str">
        <f>IF('Infos voyageurs'!AA7="Myanmar",'Infos voyageurs'!AI7,"")</f>
        <v/>
      </c>
      <c r="S17" s="14"/>
      <c r="T17" s="68"/>
      <c r="U17" s="54" t="str">
        <f>IF('Infos voyageurs'!AE7="Myanmar",'Infos voyageurs'!AL7,"")</f>
        <v/>
      </c>
      <c r="V17" s="68"/>
      <c r="W17" s="69"/>
      <c r="X17" s="56">
        <f>IF('Infos voyageurs'!AA7="Myanmar",'Infos voyageurs'!AN7,"")</f>
        <v>0</v>
      </c>
      <c r="Y17" s="69"/>
      <c r="Z17" s="70"/>
      <c r="AA17" s="58">
        <f t="shared" si="2"/>
        <v>0</v>
      </c>
      <c r="AB17" s="70"/>
    </row>
    <row r="18" spans="1:185" x14ac:dyDescent="0.2">
      <c r="A18" s="1" t="str">
        <f>IF('Infos voyageurs'!AA8="Myanmar",'Infos voyageurs'!B8,"")</f>
        <v/>
      </c>
      <c r="B18" s="61">
        <f t="shared" si="1"/>
        <v>0</v>
      </c>
      <c r="C18" s="24" t="str">
        <f>IF(AND('Infos voyageurs'!AA8="Myanmar",'Infos voyageurs'!AC8="janvier"),'Infos voyageurs'!AG8,"")</f>
        <v/>
      </c>
      <c r="D18" s="24" t="str">
        <f>IF(AND('Infos voyageurs'!AA8="Myanmar",'Infos voyageurs'!AC8="février"),'Infos voyageurs'!AG8,"")</f>
        <v/>
      </c>
      <c r="E18" s="24" t="str">
        <f>IF(AND('Infos voyageurs'!AA8="Myanmar",'Infos voyageurs'!AC8="mars"),'Infos voyageurs'!AG8,"")</f>
        <v/>
      </c>
      <c r="F18" s="54" t="str">
        <f>IF(AND('Infos voyageurs'!AA8="Myanmar",'Infos voyageurs'!AC8="avril"),'Infos voyageurs'!AG8,"")</f>
        <v/>
      </c>
      <c r="G18" s="54" t="str">
        <f>IF(AND('Infos voyageurs'!AA8="Myanmar",'Infos voyageurs'!AC8="mai"),'Infos voyageurs'!AG8,"")</f>
        <v/>
      </c>
      <c r="H18" s="54" t="str">
        <f>IF(AND('Infos voyageurs'!AA9="Myanmar",'Infos voyageurs'!AC9="juin"),'Infos voyageurs'!AG9,"")</f>
        <v/>
      </c>
      <c r="I18" s="56" t="str">
        <f>IF(AND('Infos voyageurs'!AA8="Myanmar",'Infos voyageurs'!AC8="juillet"),'Infos voyageurs'!AG8,"")</f>
        <v/>
      </c>
      <c r="J18" s="56" t="str">
        <f>IF(AND('Infos voyageurs'!AA8="Myanmar",'Infos voyageurs'!AC8="août"),'Infos voyageurs'!AG8,"")</f>
        <v/>
      </c>
      <c r="K18" s="56" t="str">
        <f>IF(AND('Infos voyageurs'!AA8="Myanmar",'Infos voyageurs'!AC8="septembre"),'Infos voyageurs'!AG8,"")</f>
        <v/>
      </c>
      <c r="L18" s="58" t="str">
        <f>IF(AND('Infos voyageurs'!AA8="Myanmar",'Infos voyageurs'!AC8="octobre"),'Infos voyageurs'!AG8,"")</f>
        <v/>
      </c>
      <c r="M18" s="58" t="str">
        <f>IF(AND('Infos voyageurs'!AA8="Myanmar",'Infos voyageurs'!AC8="novembre"),'Infos voyageurs'!AG8,"")</f>
        <v/>
      </c>
      <c r="N18" s="58" t="str">
        <f>IF(AND('Infos voyageurs'!AA8="Myanmar",'Infos voyageurs'!AC8="décembre"),'Infos voyageurs'!AG8,"")</f>
        <v/>
      </c>
      <c r="P18" s="1"/>
      <c r="Q18" s="14"/>
      <c r="R18" s="24" t="str">
        <f>IF('Infos voyageurs'!AA8="Myanmar",'Infos voyageurs'!AI8,"")</f>
        <v/>
      </c>
      <c r="S18" s="14"/>
      <c r="T18" s="68"/>
      <c r="U18" s="54" t="str">
        <f>IF('Infos voyageurs'!AE8="Myanmar",'Infos voyageurs'!AL8,"")</f>
        <v/>
      </c>
      <c r="V18" s="68"/>
      <c r="W18" s="69"/>
      <c r="X18" s="56" t="str">
        <f>IF('Infos voyageurs'!AA8="Myanmar",'Infos voyageurs'!AN8,"")</f>
        <v/>
      </c>
      <c r="Y18" s="69"/>
      <c r="Z18" s="70"/>
      <c r="AA18" s="58">
        <f t="shared" si="2"/>
        <v>0</v>
      </c>
      <c r="AB18" s="70"/>
    </row>
    <row r="19" spans="1:185" s="35" customFormat="1" x14ac:dyDescent="0.2">
      <c r="A19" s="1" t="str">
        <f>IF('Infos voyageurs'!AA9="Myanmar",'Infos voyageurs'!B9,"")</f>
        <v/>
      </c>
      <c r="B19" s="61">
        <f t="shared" si="1"/>
        <v>0</v>
      </c>
      <c r="C19" s="24" t="str">
        <f>IF(AND('Infos voyageurs'!AA9="Myanmar",'Infos voyageurs'!AC9="janvier"),'Infos voyageurs'!AG9,"")</f>
        <v/>
      </c>
      <c r="D19" s="24" t="str">
        <f>IF(AND('Infos voyageurs'!AA9="Myanmar",'Infos voyageurs'!AC9="février"),'Infos voyageurs'!AG9,"")</f>
        <v/>
      </c>
      <c r="E19" s="24" t="str">
        <f>IF(AND('Infos voyageurs'!AA9="Myanmar",'Infos voyageurs'!AC9="mars"),'Infos voyageurs'!AG9,"")</f>
        <v/>
      </c>
      <c r="F19" s="54" t="str">
        <f>IF(AND('Infos voyageurs'!AA9="Myanmar",'Infos voyageurs'!AC9="avril"),'Infos voyageurs'!AG9,"")</f>
        <v/>
      </c>
      <c r="G19" s="54" t="str">
        <f>IF(AND('Infos voyageurs'!AA9="Myanmar",'Infos voyageurs'!AC9="mai"),'Infos voyageurs'!AG9,"")</f>
        <v/>
      </c>
      <c r="H19" s="54" t="str">
        <f>IF(AND('Infos voyageurs'!AA10="Myanmar",'Infos voyageurs'!AC10="juin"),'Infos voyageurs'!AG10,"")</f>
        <v/>
      </c>
      <c r="I19" s="56" t="str">
        <f>IF(AND('Infos voyageurs'!AA9="Myanmar",'Infos voyageurs'!AC9="juillet"),'Infos voyageurs'!AG9,"")</f>
        <v/>
      </c>
      <c r="J19" s="56" t="str">
        <f>IF(AND('Infos voyageurs'!AA9="Myanmar",'Infos voyageurs'!AC9="août"),'Infos voyageurs'!AG9,"")</f>
        <v/>
      </c>
      <c r="K19" s="56" t="str">
        <f>IF(AND('Infos voyageurs'!AA9="Myanmar",'Infos voyageurs'!AC9="septembre"),'Infos voyageurs'!AG9,"")</f>
        <v/>
      </c>
      <c r="L19" s="58" t="str">
        <f>IF(AND('Infos voyageurs'!AA9="Myanmar",'Infos voyageurs'!AC9="octobre"),'Infos voyageurs'!AG9,"")</f>
        <v/>
      </c>
      <c r="M19" s="58" t="str">
        <f>IF(AND('Infos voyageurs'!AA9="Myanmar",'Infos voyageurs'!AC9="novembre"),'Infos voyageurs'!AG9,"")</f>
        <v/>
      </c>
      <c r="N19" s="58" t="str">
        <f>IF(AND('Infos voyageurs'!AA9="Myanmar",'Infos voyageurs'!AC9="décembre"),'Infos voyageurs'!AG9,"")</f>
        <v/>
      </c>
      <c r="O19" s="4"/>
      <c r="P19" s="1"/>
      <c r="Q19" s="14"/>
      <c r="R19" s="24" t="str">
        <f>IF('Infos voyageurs'!AA9="Myanmar",'Infos voyageurs'!AI9,"")</f>
        <v/>
      </c>
      <c r="S19" s="14"/>
      <c r="T19" s="68"/>
      <c r="U19" s="54" t="str">
        <f>IF('Infos voyageurs'!AE9="Myanmar",'Infos voyageurs'!AL9,"")</f>
        <v/>
      </c>
      <c r="V19" s="68"/>
      <c r="W19" s="69"/>
      <c r="X19" s="56" t="str">
        <f>IF('Infos voyageurs'!AA9="Myanmar",'Infos voyageurs'!AN9,"")</f>
        <v/>
      </c>
      <c r="Y19" s="69"/>
      <c r="Z19" s="70"/>
      <c r="AA19" s="58">
        <f t="shared" si="2"/>
        <v>0</v>
      </c>
      <c r="AB19" s="70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</row>
    <row r="20" spans="1:185" x14ac:dyDescent="0.2">
      <c r="A20" s="1" t="str">
        <f>IF('Infos voyageurs'!AA10="Myanmar",'Infos voyageurs'!B10,"")</f>
        <v/>
      </c>
      <c r="B20" s="61">
        <f t="shared" si="1"/>
        <v>0</v>
      </c>
      <c r="C20" s="24" t="str">
        <f>IF(AND('Infos voyageurs'!AA10="Myanmar",'Infos voyageurs'!AC10="janvier"),'Infos voyageurs'!AG10,"")</f>
        <v/>
      </c>
      <c r="D20" s="24" t="str">
        <f>IF(AND('Infos voyageurs'!AA10="Myanmar",'Infos voyageurs'!AC10="février"),'Infos voyageurs'!AG10,"")</f>
        <v/>
      </c>
      <c r="E20" s="24" t="str">
        <f>IF(AND('Infos voyageurs'!AA10="Myanmar",'Infos voyageurs'!AC10="mars"),'Infos voyageurs'!AG10,"")</f>
        <v/>
      </c>
      <c r="F20" s="54" t="str">
        <f>IF(AND('Infos voyageurs'!AA10="Myanmar",'Infos voyageurs'!AC10="avril"),'Infos voyageurs'!AG10,"")</f>
        <v/>
      </c>
      <c r="G20" s="54" t="str">
        <f>IF(AND('Infos voyageurs'!AA10="Myanmar",'Infos voyageurs'!AC10="mai"),'Infos voyageurs'!AG10,"")</f>
        <v/>
      </c>
      <c r="H20" s="54" t="str">
        <f>IF(AND('Infos voyageurs'!AA11="Myanmar",'Infos voyageurs'!AC11="juin"),'Infos voyageurs'!AG11,"")</f>
        <v/>
      </c>
      <c r="I20" s="56" t="str">
        <f>IF(AND('Infos voyageurs'!AA10="Myanmar",'Infos voyageurs'!AC10="juillet"),'Infos voyageurs'!AG10,"")</f>
        <v/>
      </c>
      <c r="J20" s="56" t="str">
        <f>IF(AND('Infos voyageurs'!AA10="Myanmar",'Infos voyageurs'!AC10="août"),'Infos voyageurs'!AG10,"")</f>
        <v/>
      </c>
      <c r="K20" s="56" t="str">
        <f>IF(AND('Infos voyageurs'!AA10="Myanmar",'Infos voyageurs'!AC10="septembre"),'Infos voyageurs'!AG10,"")</f>
        <v/>
      </c>
      <c r="L20" s="58" t="str">
        <f>IF(AND('Infos voyageurs'!AA10="Myanmar",'Infos voyageurs'!AC10="octobre"),'Infos voyageurs'!AG10,"")</f>
        <v/>
      </c>
      <c r="M20" s="58" t="str">
        <f>IF(AND('Infos voyageurs'!AA10="Myanmar",'Infos voyageurs'!AC10="novembre"),'Infos voyageurs'!AG10,"")</f>
        <v/>
      </c>
      <c r="N20" s="58" t="str">
        <f>IF(AND('Infos voyageurs'!AA10="Myanmar",'Infos voyageurs'!AC10="décembre"),'Infos voyageurs'!AG10,"")</f>
        <v/>
      </c>
      <c r="P20" s="1"/>
      <c r="Q20" s="14"/>
      <c r="R20" s="24" t="str">
        <f>IF('Infos voyageurs'!AA10="Myanmar",'Infos voyageurs'!AI10,"")</f>
        <v/>
      </c>
      <c r="S20" s="14"/>
      <c r="T20" s="68"/>
      <c r="U20" s="54" t="str">
        <f>IF('Infos voyageurs'!AE10="Myanmar",'Infos voyageurs'!AL10,"")</f>
        <v/>
      </c>
      <c r="V20" s="68"/>
      <c r="W20" s="69"/>
      <c r="X20" s="56" t="str">
        <f>IF('Infos voyageurs'!AA10="Myanmar",'Infos voyageurs'!AN10,"")</f>
        <v/>
      </c>
      <c r="Y20" s="69"/>
      <c r="Z20" s="70"/>
      <c r="AA20" s="58">
        <f t="shared" si="2"/>
        <v>0</v>
      </c>
      <c r="AB20" s="70"/>
    </row>
    <row r="21" spans="1:185" x14ac:dyDescent="0.2">
      <c r="A21" s="1" t="str">
        <f>IF('Infos voyageurs'!AA11="Myanmar",'Infos voyageurs'!B11,"")</f>
        <v/>
      </c>
      <c r="B21" s="61">
        <f t="shared" si="1"/>
        <v>0</v>
      </c>
      <c r="C21" s="24" t="str">
        <f>IF(AND('Infos voyageurs'!AA11="Myanmar",'Infos voyageurs'!AC11="janvier"),'Infos voyageurs'!AG11,"")</f>
        <v/>
      </c>
      <c r="D21" s="24" t="str">
        <f>IF(AND('Infos voyageurs'!AA11="Myanmar",'Infos voyageurs'!AC11="février"),'Infos voyageurs'!AG11,"")</f>
        <v/>
      </c>
      <c r="E21" s="24" t="str">
        <f>IF(AND('Infos voyageurs'!AA11="Myanmar",'Infos voyageurs'!AC11="mars"),'Infos voyageurs'!AG11,"")</f>
        <v/>
      </c>
      <c r="F21" s="54" t="str">
        <f>IF(AND('Infos voyageurs'!AA11="Myanmar",'Infos voyageurs'!AC11="avril"),'Infos voyageurs'!AG11,"")</f>
        <v/>
      </c>
      <c r="G21" s="54" t="str">
        <f>IF(AND('Infos voyageurs'!AA11="Myanmar",'Infos voyageurs'!AC11="mai"),'Infos voyageurs'!AG11,"")</f>
        <v/>
      </c>
      <c r="H21" s="54" t="str">
        <f>IF(AND('Infos voyageurs'!AA12="Myanmar",'Infos voyageurs'!AC12="juin"),'Infos voyageurs'!AG12,"")</f>
        <v/>
      </c>
      <c r="I21" s="56" t="str">
        <f>IF(AND('Infos voyageurs'!AA11="Myanmar",'Infos voyageurs'!AC11="juillet"),'Infos voyageurs'!AG11,"")</f>
        <v/>
      </c>
      <c r="J21" s="56" t="str">
        <f>IF(AND('Infos voyageurs'!AA11="Myanmar",'Infos voyageurs'!AC11="août"),'Infos voyageurs'!AG11,"")</f>
        <v/>
      </c>
      <c r="K21" s="56" t="str">
        <f>IF(AND('Infos voyageurs'!AA11="Myanmar",'Infos voyageurs'!AC11="septembre"),'Infos voyageurs'!AG11,"")</f>
        <v/>
      </c>
      <c r="L21" s="58" t="str">
        <f>IF(AND('Infos voyageurs'!AA11="Myanmar",'Infos voyageurs'!AC11="octobre"),'Infos voyageurs'!AG11,"")</f>
        <v/>
      </c>
      <c r="M21" s="58" t="str">
        <f>IF(AND('Infos voyageurs'!AA11="Myanmar",'Infos voyageurs'!AC11="novembre"),'Infos voyageurs'!AG11,"")</f>
        <v/>
      </c>
      <c r="N21" s="58" t="str">
        <f>IF(AND('Infos voyageurs'!AA11="Myanmar",'Infos voyageurs'!AC11="décembre"),'Infos voyageurs'!AG11,"")</f>
        <v/>
      </c>
      <c r="P21" s="1"/>
      <c r="Q21" s="14"/>
      <c r="R21" s="24" t="str">
        <f>IF('Infos voyageurs'!AA11="Myanmar",'Infos voyageurs'!AI11,"")</f>
        <v/>
      </c>
      <c r="S21" s="14"/>
      <c r="T21" s="68"/>
      <c r="U21" s="54" t="str">
        <f>IF('Infos voyageurs'!AE11="Myanmar",'Infos voyageurs'!AL11,"")</f>
        <v/>
      </c>
      <c r="V21" s="68"/>
      <c r="W21" s="69"/>
      <c r="X21" s="56" t="str">
        <f>IF('Infos voyageurs'!AA11="Myanmar",'Infos voyageurs'!AN11,"")</f>
        <v/>
      </c>
      <c r="Y21" s="69"/>
      <c r="Z21" s="70"/>
      <c r="AA21" s="58">
        <f t="shared" si="2"/>
        <v>0</v>
      </c>
      <c r="AB21" s="70"/>
    </row>
    <row r="22" spans="1:185" x14ac:dyDescent="0.2">
      <c r="A22" s="1" t="str">
        <f>IF('Infos voyageurs'!AA12="Myanmar",'Infos voyageurs'!B12,"")</f>
        <v/>
      </c>
      <c r="B22" s="61">
        <f t="shared" si="1"/>
        <v>0</v>
      </c>
      <c r="C22" s="24" t="str">
        <f>IF(AND('Infos voyageurs'!AA12="Myanmar",'Infos voyageurs'!AC12="janvier"),'Infos voyageurs'!AG12,"")</f>
        <v/>
      </c>
      <c r="D22" s="24" t="str">
        <f>IF(AND('Infos voyageurs'!AA12="Myanmar",'Infos voyageurs'!AC12="février"),'Infos voyageurs'!AG12,"")</f>
        <v/>
      </c>
      <c r="E22" s="24" t="str">
        <f>IF(AND('Infos voyageurs'!AA12="Myanmar",'Infos voyageurs'!AC12="mars"),'Infos voyageurs'!AG12,"")</f>
        <v/>
      </c>
      <c r="F22" s="54" t="str">
        <f>IF(AND('Infos voyageurs'!AA12="Myanmar",'Infos voyageurs'!AC12="avril"),'Infos voyageurs'!AG12,"")</f>
        <v/>
      </c>
      <c r="G22" s="54" t="str">
        <f>IF(AND('Infos voyageurs'!AA12="Myanmar",'Infos voyageurs'!AC12="mai"),'Infos voyageurs'!AG12,"")</f>
        <v/>
      </c>
      <c r="H22" s="54" t="str">
        <f>IF(AND('Infos voyageurs'!AA13="Myanmar",'Infos voyageurs'!AC13="juin"),'Infos voyageurs'!AG13,"")</f>
        <v/>
      </c>
      <c r="I22" s="56" t="str">
        <f>IF(AND('Infos voyageurs'!AA12="Myanmar",'Infos voyageurs'!AC12="juillet"),'Infos voyageurs'!AG12,"")</f>
        <v/>
      </c>
      <c r="J22" s="56" t="str">
        <f>IF(AND('Infos voyageurs'!AA12="Myanmar",'Infos voyageurs'!AC12="août"),'Infos voyageurs'!AG12,"")</f>
        <v/>
      </c>
      <c r="K22" s="56" t="str">
        <f>IF(AND('Infos voyageurs'!AA12="Myanmar",'Infos voyageurs'!AC12="septembre"),'Infos voyageurs'!AG12,"")</f>
        <v/>
      </c>
      <c r="L22" s="58" t="str">
        <f>IF(AND('Infos voyageurs'!AA12="Myanmar",'Infos voyageurs'!AC12="octobre"),'Infos voyageurs'!AG12,"")</f>
        <v/>
      </c>
      <c r="M22" s="58" t="str">
        <f>IF(AND('Infos voyageurs'!AA12="Myanmar",'Infos voyageurs'!AC12="novembre"),'Infos voyageurs'!AG12,"")</f>
        <v/>
      </c>
      <c r="N22" s="58" t="str">
        <f>IF(AND('Infos voyageurs'!AA12="Myanmar",'Infos voyageurs'!AC12="décembre"),'Infos voyageurs'!AG12,"")</f>
        <v/>
      </c>
      <c r="P22" s="1"/>
      <c r="Q22" s="14"/>
      <c r="R22" s="24" t="str">
        <f>IF('Infos voyageurs'!AA12="Myanmar",'Infos voyageurs'!AI12,"")</f>
        <v/>
      </c>
      <c r="S22" s="14"/>
      <c r="T22" s="68"/>
      <c r="U22" s="54" t="str">
        <f>IF('Infos voyageurs'!AE12="Myanmar",'Infos voyageurs'!AL12,"")</f>
        <v/>
      </c>
      <c r="V22" s="68"/>
      <c r="W22" s="69"/>
      <c r="X22" s="56" t="str">
        <f>IF('Infos voyageurs'!AA12="Myanmar",'Infos voyageurs'!AN12,"")</f>
        <v/>
      </c>
      <c r="Y22" s="69"/>
      <c r="Z22" s="70"/>
      <c r="AA22" s="58">
        <f t="shared" si="2"/>
        <v>0</v>
      </c>
      <c r="AB22" s="70"/>
    </row>
    <row r="23" spans="1:185" x14ac:dyDescent="0.2">
      <c r="A23" s="1" t="str">
        <f>IF('Infos voyageurs'!AA13="Myanmar",'Infos voyageurs'!B13,"")</f>
        <v/>
      </c>
      <c r="B23" s="61">
        <f t="shared" si="1"/>
        <v>0</v>
      </c>
      <c r="C23" s="24" t="str">
        <f>IF(AND('Infos voyageurs'!AA13="Myanmar",'Infos voyageurs'!AC13="janvier"),'Infos voyageurs'!AG13,"")</f>
        <v/>
      </c>
      <c r="D23" s="24" t="str">
        <f>IF(AND('Infos voyageurs'!AA13="Myanmar",'Infos voyageurs'!AC13="février"),'Infos voyageurs'!AG13,"")</f>
        <v/>
      </c>
      <c r="E23" s="24" t="str">
        <f>IF(AND('Infos voyageurs'!AA13="Myanmar",'Infos voyageurs'!AC13="mars"),'Infos voyageurs'!AG13,"")</f>
        <v/>
      </c>
      <c r="F23" s="54" t="str">
        <f>IF(AND('Infos voyageurs'!AA13="Myanmar",'Infos voyageurs'!AC13="avril"),'Infos voyageurs'!AG13,"")</f>
        <v/>
      </c>
      <c r="G23" s="54" t="str">
        <f>IF(AND('Infos voyageurs'!AA13="Myanmar",'Infos voyageurs'!AC13="mai"),'Infos voyageurs'!AG13,"")</f>
        <v/>
      </c>
      <c r="H23" s="54" t="str">
        <f>IF(AND('Infos voyageurs'!AA14="Myanmar",'Infos voyageurs'!AC14="juin"),'Infos voyageurs'!AG14,"")</f>
        <v/>
      </c>
      <c r="I23" s="56" t="str">
        <f>IF(AND('Infos voyageurs'!AA13="Myanmar",'Infos voyageurs'!AC13="juillet"),'Infos voyageurs'!AG13,"")</f>
        <v/>
      </c>
      <c r="J23" s="56" t="str">
        <f>IF(AND('Infos voyageurs'!AA13="Myanmar",'Infos voyageurs'!AC13="août"),'Infos voyageurs'!AG13,"")</f>
        <v/>
      </c>
      <c r="K23" s="56" t="str">
        <f>IF(AND('Infos voyageurs'!AA13="Myanmar",'Infos voyageurs'!AC13="septembre"),'Infos voyageurs'!AG13,"")</f>
        <v/>
      </c>
      <c r="L23" s="58" t="str">
        <f>IF(AND('Infos voyageurs'!AA13="Myanmar",'Infos voyageurs'!AC13="octobre"),'Infos voyageurs'!AG13,"")</f>
        <v/>
      </c>
      <c r="M23" s="58" t="str">
        <f>IF(AND('Infos voyageurs'!AA13="Myanmar",'Infos voyageurs'!AC13="novembre"),'Infos voyageurs'!AG13,"")</f>
        <v/>
      </c>
      <c r="N23" s="58" t="str">
        <f>IF(AND('Infos voyageurs'!AA13="Myanmar",'Infos voyageurs'!AC13="décembre"),'Infos voyageurs'!AG13,"")</f>
        <v/>
      </c>
      <c r="P23" s="1"/>
      <c r="Q23" s="14"/>
      <c r="R23" s="24" t="str">
        <f>IF('Infos voyageurs'!AA13="Myanmar",'Infos voyageurs'!AI13,"")</f>
        <v/>
      </c>
      <c r="S23" s="14"/>
      <c r="T23" s="68"/>
      <c r="U23" s="54" t="str">
        <f>IF('Infos voyageurs'!AE13="Myanmar",'Infos voyageurs'!AL13,"")</f>
        <v/>
      </c>
      <c r="V23" s="68"/>
      <c r="W23" s="69"/>
      <c r="X23" s="56" t="str">
        <f>IF('Infos voyageurs'!AA13="Myanmar",'Infos voyageurs'!AN13,"")</f>
        <v/>
      </c>
      <c r="Y23" s="69"/>
      <c r="Z23" s="70"/>
      <c r="AA23" s="58">
        <f t="shared" si="2"/>
        <v>0</v>
      </c>
      <c r="AB23" s="70"/>
    </row>
    <row r="24" spans="1:185" x14ac:dyDescent="0.2">
      <c r="A24" s="1" t="str">
        <f>IF('Infos voyageurs'!AA14="Myanmar",'Infos voyageurs'!B14,"")</f>
        <v/>
      </c>
      <c r="B24" s="61">
        <f t="shared" si="1"/>
        <v>0</v>
      </c>
      <c r="C24" s="24" t="str">
        <f>IF(AND('Infos voyageurs'!AA14="Myanmar",'Infos voyageurs'!AC14="janvier"),'Infos voyageurs'!AG14,"")</f>
        <v/>
      </c>
      <c r="D24" s="24" t="str">
        <f>IF(AND('Infos voyageurs'!AA14="Myanmar",'Infos voyageurs'!AC14="février"),'Infos voyageurs'!AG14,"")</f>
        <v/>
      </c>
      <c r="E24" s="24" t="str">
        <f>IF(AND('Infos voyageurs'!AA14="Myanmar",'Infos voyageurs'!AC14="mars"),'Infos voyageurs'!AG14,"")</f>
        <v/>
      </c>
      <c r="F24" s="54" t="str">
        <f>IF(AND('Infos voyageurs'!AA14="Myanmar",'Infos voyageurs'!AC14="avril"),'Infos voyageurs'!AG14,"")</f>
        <v/>
      </c>
      <c r="G24" s="54" t="str">
        <f>IF(AND('Infos voyageurs'!AA14="Myanmar",'Infos voyageurs'!AC14="mai"),'Infos voyageurs'!AG14,"")</f>
        <v/>
      </c>
      <c r="H24" s="54" t="str">
        <f>IF(AND('Infos voyageurs'!AA15="Myanmar",'Infos voyageurs'!AC15="juin"),'Infos voyageurs'!AG15,"")</f>
        <v/>
      </c>
      <c r="I24" s="56" t="str">
        <f>IF(AND('Infos voyageurs'!AA14="Myanmar",'Infos voyageurs'!AC14="juillet"),'Infos voyageurs'!AG14,"")</f>
        <v/>
      </c>
      <c r="J24" s="56" t="str">
        <f>IF(AND('Infos voyageurs'!AA14="Myanmar",'Infos voyageurs'!AC14="août"),'Infos voyageurs'!AG14,"")</f>
        <v/>
      </c>
      <c r="K24" s="56" t="str">
        <f>IF(AND('Infos voyageurs'!AA14="Myanmar",'Infos voyageurs'!AC14="septembre"),'Infos voyageurs'!AG14,"")</f>
        <v/>
      </c>
      <c r="L24" s="58" t="str">
        <f>IF(AND('Infos voyageurs'!AA14="Myanmar",'Infos voyageurs'!AC14="octobre"),'Infos voyageurs'!AG14,"")</f>
        <v/>
      </c>
      <c r="M24" s="58" t="str">
        <f>IF(AND('Infos voyageurs'!AA14="Myanmar",'Infos voyageurs'!AC14="novembre"),'Infos voyageurs'!AG14,"")</f>
        <v/>
      </c>
      <c r="N24" s="58" t="str">
        <f>IF(AND('Infos voyageurs'!AA14="Myanmar",'Infos voyageurs'!AC14="décembre"),'Infos voyageurs'!AG14,"")</f>
        <v/>
      </c>
      <c r="P24" s="1"/>
      <c r="Q24" s="14"/>
      <c r="R24" s="24" t="str">
        <f>IF('Infos voyageurs'!AA14="Myanmar",'Infos voyageurs'!AI14,"")</f>
        <v/>
      </c>
      <c r="S24" s="14"/>
      <c r="T24" s="68"/>
      <c r="U24" s="54" t="str">
        <f>IF('Infos voyageurs'!AE14="Myanmar",'Infos voyageurs'!AL14,"")</f>
        <v/>
      </c>
      <c r="V24" s="68"/>
      <c r="W24" s="69"/>
      <c r="X24" s="56" t="str">
        <f>IF('Infos voyageurs'!AA14="Myanmar",'Infos voyageurs'!AN14,"")</f>
        <v/>
      </c>
      <c r="Y24" s="69"/>
      <c r="Z24" s="70"/>
      <c r="AA24" s="58">
        <f t="shared" si="2"/>
        <v>0</v>
      </c>
      <c r="AB24" s="70"/>
    </row>
    <row r="25" spans="1:185" x14ac:dyDescent="0.2">
      <c r="A25" s="1" t="str">
        <f>IF('Infos voyageurs'!AA15="Myanmar",'Infos voyageurs'!B15,"")</f>
        <v/>
      </c>
      <c r="B25" s="61">
        <f t="shared" si="1"/>
        <v>0</v>
      </c>
      <c r="C25" s="24" t="str">
        <f>IF(AND('Infos voyageurs'!AA15="Myanmar",'Infos voyageurs'!AC15="janvier"),'Infos voyageurs'!AG15,"")</f>
        <v/>
      </c>
      <c r="D25" s="24" t="str">
        <f>IF(AND('Infos voyageurs'!AA15="Myanmar",'Infos voyageurs'!AC15="février"),'Infos voyageurs'!AG15,"")</f>
        <v/>
      </c>
      <c r="E25" s="24" t="str">
        <f>IF(AND('Infos voyageurs'!AA15="Myanmar",'Infos voyageurs'!AC15="mars"),'Infos voyageurs'!AG15,"")</f>
        <v/>
      </c>
      <c r="F25" s="54" t="str">
        <f>IF(AND('Infos voyageurs'!AA15="Myanmar",'Infos voyageurs'!AC15="avril"),'Infos voyageurs'!AG15,"")</f>
        <v/>
      </c>
      <c r="G25" s="54" t="str">
        <f>IF(AND('Infos voyageurs'!AA15="Myanmar",'Infos voyageurs'!AC15="mai"),'Infos voyageurs'!AG15,"")</f>
        <v/>
      </c>
      <c r="H25" s="54" t="str">
        <f>IF(AND('Infos voyageurs'!AA16="Myanmar",'Infos voyageurs'!AC16="juin"),'Infos voyageurs'!AG16,"")</f>
        <v/>
      </c>
      <c r="I25" s="56" t="str">
        <f>IF(AND('Infos voyageurs'!AA15="Myanmar",'Infos voyageurs'!AC15="juillet"),'Infos voyageurs'!AG15,"")</f>
        <v/>
      </c>
      <c r="J25" s="56" t="str">
        <f>IF(AND('Infos voyageurs'!AA15="Myanmar",'Infos voyageurs'!AC15="août"),'Infos voyageurs'!AG15,"")</f>
        <v/>
      </c>
      <c r="K25" s="56" t="str">
        <f>IF(AND('Infos voyageurs'!AA15="Myanmar",'Infos voyageurs'!AC15="septembre"),'Infos voyageurs'!AG15,"")</f>
        <v/>
      </c>
      <c r="L25" s="58" t="str">
        <f>IF(AND('Infos voyageurs'!AA15="Myanmar",'Infos voyageurs'!AC15="octobre"),'Infos voyageurs'!AG15,"")</f>
        <v/>
      </c>
      <c r="M25" s="58" t="str">
        <f>IF(AND('Infos voyageurs'!AA15="Myanmar",'Infos voyageurs'!AC15="novembre"),'Infos voyageurs'!AG15,"")</f>
        <v/>
      </c>
      <c r="N25" s="58" t="str">
        <f>IF(AND('Infos voyageurs'!AA15="Myanmar",'Infos voyageurs'!AC15="décembre"),'Infos voyageurs'!AG15,"")</f>
        <v/>
      </c>
      <c r="P25" s="1"/>
      <c r="Q25" s="14"/>
      <c r="R25" s="24" t="str">
        <f>IF('Infos voyageurs'!AA15="Myanmar",'Infos voyageurs'!AI15,"")</f>
        <v/>
      </c>
      <c r="S25" s="14"/>
      <c r="T25" s="68"/>
      <c r="U25" s="54" t="str">
        <f>IF('Infos voyageurs'!AE15="Myanmar",'Infos voyageurs'!AL15,"")</f>
        <v/>
      </c>
      <c r="V25" s="68"/>
      <c r="W25" s="69"/>
      <c r="X25" s="56" t="str">
        <f>IF('Infos voyageurs'!AA15="Myanmar",'Infos voyageurs'!AN15,"")</f>
        <v/>
      </c>
      <c r="Y25" s="69"/>
      <c r="Z25" s="70"/>
      <c r="AA25" s="58">
        <f t="shared" si="2"/>
        <v>0</v>
      </c>
      <c r="AB25" s="70"/>
    </row>
    <row r="26" spans="1:185" x14ac:dyDescent="0.2">
      <c r="A26" s="1" t="str">
        <f>IF('Infos voyageurs'!AA16="Myanmar",'Infos voyageurs'!B16,"")</f>
        <v/>
      </c>
      <c r="B26" s="61">
        <f t="shared" si="1"/>
        <v>0</v>
      </c>
      <c r="C26" s="24" t="str">
        <f>IF(AND('Infos voyageurs'!AA16="Myanmar",'Infos voyageurs'!AC16="janvier"),'Infos voyageurs'!AG16,"")</f>
        <v/>
      </c>
      <c r="D26" s="24" t="str">
        <f>IF(AND('Infos voyageurs'!AA16="Myanmar",'Infos voyageurs'!AC16="février"),'Infos voyageurs'!AG16,"")</f>
        <v/>
      </c>
      <c r="E26" s="24" t="str">
        <f>IF(AND('Infos voyageurs'!AA16="Myanmar",'Infos voyageurs'!AC16="mars"),'Infos voyageurs'!AG16,"")</f>
        <v/>
      </c>
      <c r="F26" s="54" t="str">
        <f>IF(AND('Infos voyageurs'!AA16="Myanmar",'Infos voyageurs'!AC16="avril"),'Infos voyageurs'!AG16,"")</f>
        <v/>
      </c>
      <c r="G26" s="54" t="str">
        <f>IF(AND('Infos voyageurs'!AA16="Myanmar",'Infos voyageurs'!AC16="mai"),'Infos voyageurs'!AG16,"")</f>
        <v/>
      </c>
      <c r="H26" s="54" t="str">
        <f>IF(AND('Infos voyageurs'!AA17="Myanmar",'Infos voyageurs'!AC17="juin"),'Infos voyageurs'!AG17,"")</f>
        <v/>
      </c>
      <c r="I26" s="56" t="str">
        <f>IF(AND('Infos voyageurs'!AA16="Myanmar",'Infos voyageurs'!AC16="juillet"),'Infos voyageurs'!AG16,"")</f>
        <v/>
      </c>
      <c r="J26" s="56" t="str">
        <f>IF(AND('Infos voyageurs'!AA16="Myanmar",'Infos voyageurs'!AC16="août"),'Infos voyageurs'!AG16,"")</f>
        <v/>
      </c>
      <c r="K26" s="56" t="str">
        <f>IF(AND('Infos voyageurs'!AA16="Myanmar",'Infos voyageurs'!AC16="septembre"),'Infos voyageurs'!AG16,"")</f>
        <v/>
      </c>
      <c r="L26" s="58" t="str">
        <f>IF(AND('Infos voyageurs'!AA16="Myanmar",'Infos voyageurs'!AC16="octobre"),'Infos voyageurs'!AG16,"")</f>
        <v/>
      </c>
      <c r="M26" s="58" t="str">
        <f>IF(AND('Infos voyageurs'!AA16="Myanmar",'Infos voyageurs'!AC16="novembre"),'Infos voyageurs'!AG16,"")</f>
        <v/>
      </c>
      <c r="N26" s="58" t="str">
        <f>IF(AND('Infos voyageurs'!AA16="Myanmar",'Infos voyageurs'!AC16="décembre"),'Infos voyageurs'!AG16,"")</f>
        <v/>
      </c>
      <c r="P26" s="1"/>
      <c r="Q26" s="14"/>
      <c r="R26" s="24" t="str">
        <f>IF('Infos voyageurs'!AA16="Myanmar",'Infos voyageurs'!AI16,"")</f>
        <v/>
      </c>
      <c r="S26" s="14"/>
      <c r="T26" s="68"/>
      <c r="U26" s="54" t="str">
        <f>IF('Infos voyageurs'!AE16="Myanmar",'Infos voyageurs'!AL16,"")</f>
        <v/>
      </c>
      <c r="V26" s="68"/>
      <c r="W26" s="69"/>
      <c r="X26" s="56" t="str">
        <f>IF('Infos voyageurs'!AA16="Myanmar",'Infos voyageurs'!AN16,"")</f>
        <v/>
      </c>
      <c r="Y26" s="69"/>
      <c r="Z26" s="70"/>
      <c r="AA26" s="58">
        <f t="shared" si="2"/>
        <v>0</v>
      </c>
      <c r="AB26" s="70"/>
    </row>
    <row r="27" spans="1:185" x14ac:dyDescent="0.2">
      <c r="A27" s="1" t="str">
        <f>IF('Infos voyageurs'!AA17="Myanmar",'Infos voyageurs'!B17,"")</f>
        <v/>
      </c>
      <c r="B27" s="61">
        <f t="shared" si="1"/>
        <v>0</v>
      </c>
      <c r="C27" s="24" t="str">
        <f>IF(AND('Infos voyageurs'!AA17="Myanmar",'Infos voyageurs'!AC17="janvier"),'Infos voyageurs'!AG17,"")</f>
        <v/>
      </c>
      <c r="D27" s="24" t="str">
        <f>IF(AND('Infos voyageurs'!AA17="Myanmar",'Infos voyageurs'!AC17="février"),'Infos voyageurs'!AG17,"")</f>
        <v/>
      </c>
      <c r="E27" s="24" t="str">
        <f>IF(AND('Infos voyageurs'!AA17="Myanmar",'Infos voyageurs'!AC17="mars"),'Infos voyageurs'!AG17,"")</f>
        <v/>
      </c>
      <c r="F27" s="54" t="str">
        <f>IF(AND('Infos voyageurs'!AA17="Myanmar",'Infos voyageurs'!AC17="avril"),'Infos voyageurs'!AG17,"")</f>
        <v/>
      </c>
      <c r="G27" s="54" t="str">
        <f>IF(AND('Infos voyageurs'!AA17="Myanmar",'Infos voyageurs'!AC17="mai"),'Infos voyageurs'!AG17,"")</f>
        <v/>
      </c>
      <c r="H27" s="54" t="str">
        <f>IF(AND('Infos voyageurs'!AA18="Myanmar",'Infos voyageurs'!AC18="juin"),'Infos voyageurs'!AG18,"")</f>
        <v/>
      </c>
      <c r="I27" s="56" t="str">
        <f>IF(AND('Infos voyageurs'!AA17="Myanmar",'Infos voyageurs'!AC17="juillet"),'Infos voyageurs'!AG17,"")</f>
        <v/>
      </c>
      <c r="J27" s="56" t="str">
        <f>IF(AND('Infos voyageurs'!AA17="Myanmar",'Infos voyageurs'!AC17="août"),'Infos voyageurs'!AG17,"")</f>
        <v/>
      </c>
      <c r="K27" s="56" t="str">
        <f>IF(AND('Infos voyageurs'!AA17="Myanmar",'Infos voyageurs'!AC17="septembre"),'Infos voyageurs'!AG17,"")</f>
        <v/>
      </c>
      <c r="L27" s="58" t="str">
        <f>IF(AND('Infos voyageurs'!AA17="Myanmar",'Infos voyageurs'!AC17="octobre"),'Infos voyageurs'!AG17,"")</f>
        <v/>
      </c>
      <c r="M27" s="58" t="str">
        <f>IF(AND('Infos voyageurs'!AA17="Myanmar",'Infos voyageurs'!AC17="novembre"),'Infos voyageurs'!AG17,"")</f>
        <v/>
      </c>
      <c r="N27" s="58" t="str">
        <f>IF(AND('Infos voyageurs'!AA17="Myanmar",'Infos voyageurs'!AC17="décembre"),'Infos voyageurs'!AG17,"")</f>
        <v/>
      </c>
      <c r="P27" s="1"/>
      <c r="Q27" s="14"/>
      <c r="R27" s="24" t="str">
        <f>IF('Infos voyageurs'!AA17="Myanmar",'Infos voyageurs'!AI17,"")</f>
        <v/>
      </c>
      <c r="S27" s="14"/>
      <c r="T27" s="68"/>
      <c r="U27" s="54" t="str">
        <f>IF('Infos voyageurs'!AE17="Myanmar",'Infos voyageurs'!AL17,"")</f>
        <v/>
      </c>
      <c r="V27" s="68"/>
      <c r="W27" s="69"/>
      <c r="X27" s="56" t="str">
        <f>IF('Infos voyageurs'!AA17="Myanmar",'Infos voyageurs'!AN17,"")</f>
        <v/>
      </c>
      <c r="Y27" s="69"/>
      <c r="Z27" s="70"/>
      <c r="AA27" s="58">
        <f t="shared" si="2"/>
        <v>0</v>
      </c>
      <c r="AB27" s="70"/>
    </row>
    <row r="28" spans="1:185" x14ac:dyDescent="0.2">
      <c r="A28" s="1" t="str">
        <f>IF('Infos voyageurs'!AA18="Myanmar",'Infos voyageurs'!B18,"")</f>
        <v/>
      </c>
      <c r="B28" s="61">
        <f t="shared" si="1"/>
        <v>0</v>
      </c>
      <c r="C28" s="24" t="str">
        <f>IF(AND('Infos voyageurs'!AA18="Myanmar",'Infos voyageurs'!AC18="janvier"),'Infos voyageurs'!AG18,"")</f>
        <v/>
      </c>
      <c r="D28" s="24" t="str">
        <f>IF(AND('Infos voyageurs'!AA18="Myanmar",'Infos voyageurs'!AC18="février"),'Infos voyageurs'!AG18,"")</f>
        <v/>
      </c>
      <c r="E28" s="24" t="str">
        <f>IF(AND('Infos voyageurs'!AA18="Myanmar",'Infos voyageurs'!AC18="mars"),'Infos voyageurs'!AG18,"")</f>
        <v/>
      </c>
      <c r="F28" s="54" t="str">
        <f>IF(AND('Infos voyageurs'!AA18="Myanmar",'Infos voyageurs'!AC18="avril"),'Infos voyageurs'!AG18,"")</f>
        <v/>
      </c>
      <c r="G28" s="54" t="str">
        <f>IF(AND('Infos voyageurs'!AA18="Myanmar",'Infos voyageurs'!AC18="mai"),'Infos voyageurs'!AG18,"")</f>
        <v/>
      </c>
      <c r="H28" s="54" t="str">
        <f>IF(AND('Infos voyageurs'!AA19="Myanmar",'Infos voyageurs'!AC19="juin"),'Infos voyageurs'!AG19,"")</f>
        <v/>
      </c>
      <c r="I28" s="56" t="str">
        <f>IF(AND('Infos voyageurs'!AA18="Myanmar",'Infos voyageurs'!AC18="juillet"),'Infos voyageurs'!AG18,"")</f>
        <v/>
      </c>
      <c r="J28" s="56" t="str">
        <f>IF(AND('Infos voyageurs'!AA18="Myanmar",'Infos voyageurs'!AC18="août"),'Infos voyageurs'!AG18,"")</f>
        <v/>
      </c>
      <c r="K28" s="56" t="str">
        <f>IF(AND('Infos voyageurs'!AA18="Myanmar",'Infos voyageurs'!AC18="septembre"),'Infos voyageurs'!AG18,"")</f>
        <v/>
      </c>
      <c r="L28" s="58" t="str">
        <f>IF(AND('Infos voyageurs'!AA18="Myanmar",'Infos voyageurs'!AC18="octobre"),'Infos voyageurs'!AG18,"")</f>
        <v/>
      </c>
      <c r="M28" s="58" t="str">
        <f>IF(AND('Infos voyageurs'!AA18="Myanmar",'Infos voyageurs'!AC18="novembre"),'Infos voyageurs'!AG18,"")</f>
        <v/>
      </c>
      <c r="N28" s="58" t="str">
        <f>IF(AND('Infos voyageurs'!AA18="Myanmar",'Infos voyageurs'!AC18="décembre"),'Infos voyageurs'!AG18,"")</f>
        <v/>
      </c>
      <c r="P28" s="1"/>
      <c r="Q28" s="14"/>
      <c r="R28" s="24" t="str">
        <f>IF('Infos voyageurs'!AA18="Myanmar",'Infos voyageurs'!AI18,"")</f>
        <v/>
      </c>
      <c r="S28" s="14"/>
      <c r="T28" s="68"/>
      <c r="U28" s="54" t="str">
        <f>IF('Infos voyageurs'!AE18="Myanmar",'Infos voyageurs'!AL18,"")</f>
        <v/>
      </c>
      <c r="V28" s="68"/>
      <c r="W28" s="69"/>
      <c r="X28" s="56" t="str">
        <f>IF('Infos voyageurs'!AA18="Myanmar",'Infos voyageurs'!AN18,"")</f>
        <v/>
      </c>
      <c r="Y28" s="69"/>
      <c r="Z28" s="70"/>
      <c r="AA28" s="58">
        <f t="shared" si="2"/>
        <v>0</v>
      </c>
      <c r="AB28" s="70"/>
    </row>
    <row r="29" spans="1:185" x14ac:dyDescent="0.2">
      <c r="A29" s="1" t="str">
        <f>IF('Infos voyageurs'!AA19="Myanmar",'Infos voyageurs'!B19,"")</f>
        <v/>
      </c>
      <c r="B29" s="61">
        <f t="shared" si="1"/>
        <v>0</v>
      </c>
      <c r="C29" s="24" t="str">
        <f>IF(AND('Infos voyageurs'!AA19="Myanmar",'Infos voyageurs'!AC19="janvier"),'Infos voyageurs'!AG19,"")</f>
        <v/>
      </c>
      <c r="D29" s="24" t="str">
        <f>IF(AND('Infos voyageurs'!AA19="Myanmar",'Infos voyageurs'!AC19="février"),'Infos voyageurs'!AG19,"")</f>
        <v/>
      </c>
      <c r="E29" s="24" t="str">
        <f>IF(AND('Infos voyageurs'!AA19="Myanmar",'Infos voyageurs'!AC19="mars"),'Infos voyageurs'!AG19,"")</f>
        <v/>
      </c>
      <c r="F29" s="54" t="str">
        <f>IF(AND('Infos voyageurs'!AA19="Myanmar",'Infos voyageurs'!AC19="avril"),'Infos voyageurs'!AG19,"")</f>
        <v/>
      </c>
      <c r="G29" s="54" t="str">
        <f>IF(AND('Infos voyageurs'!AA19="Myanmar",'Infos voyageurs'!AC19="mai"),'Infos voyageurs'!AG19,"")</f>
        <v/>
      </c>
      <c r="H29" s="54" t="str">
        <f>IF(AND('Infos voyageurs'!AA20="Myanmar",'Infos voyageurs'!AC20="juin"),'Infos voyageurs'!AG20,"")</f>
        <v/>
      </c>
      <c r="I29" s="56" t="str">
        <f>IF(AND('Infos voyageurs'!AA19="Myanmar",'Infos voyageurs'!AC19="juillet"),'Infos voyageurs'!AG19,"")</f>
        <v/>
      </c>
      <c r="J29" s="56" t="str">
        <f>IF(AND('Infos voyageurs'!AA19="Myanmar",'Infos voyageurs'!AC19="août"),'Infos voyageurs'!AG19,"")</f>
        <v/>
      </c>
      <c r="K29" s="56" t="str">
        <f>IF(AND('Infos voyageurs'!AA19="Myanmar",'Infos voyageurs'!AC19="septembre"),'Infos voyageurs'!AG19,"")</f>
        <v/>
      </c>
      <c r="L29" s="58" t="str">
        <f>IF(AND('Infos voyageurs'!AA19="Myanmar",'Infos voyageurs'!AC19="octobre"),'Infos voyageurs'!AG19,"")</f>
        <v/>
      </c>
      <c r="M29" s="58" t="str">
        <f>IF(AND('Infos voyageurs'!AA19="Myanmar",'Infos voyageurs'!AC19="novembre"),'Infos voyageurs'!AG19,"")</f>
        <v/>
      </c>
      <c r="N29" s="58" t="str">
        <f>IF(AND('Infos voyageurs'!AA19="Myanmar",'Infos voyageurs'!AC19="décembre"),'Infos voyageurs'!AG19,"")</f>
        <v/>
      </c>
      <c r="P29" s="1"/>
      <c r="Q29" s="14"/>
      <c r="R29" s="24" t="str">
        <f>IF('Infos voyageurs'!AA19="Myanmar",'Infos voyageurs'!AI19,"")</f>
        <v/>
      </c>
      <c r="S29" s="14"/>
      <c r="T29" s="68"/>
      <c r="U29" s="54" t="str">
        <f>IF('Infos voyageurs'!AE19="Myanmar",'Infos voyageurs'!AL19,"")</f>
        <v/>
      </c>
      <c r="V29" s="68"/>
      <c r="W29" s="69"/>
      <c r="X29" s="56" t="str">
        <f>IF('Infos voyageurs'!AA19="Myanmar",'Infos voyageurs'!AN19,"")</f>
        <v/>
      </c>
      <c r="Y29" s="69"/>
      <c r="Z29" s="70"/>
      <c r="AA29" s="58">
        <f t="shared" si="2"/>
        <v>0</v>
      </c>
      <c r="AB29" s="70"/>
    </row>
    <row r="30" spans="1:185" x14ac:dyDescent="0.2">
      <c r="A30" s="1" t="str">
        <f>IF('Infos voyageurs'!AA20="Myanmar",'Infos voyageurs'!B20,"")</f>
        <v/>
      </c>
      <c r="B30" s="61">
        <f t="shared" si="1"/>
        <v>0</v>
      </c>
      <c r="C30" s="24" t="str">
        <f>IF(AND('Infos voyageurs'!AA20="Myanmar",'Infos voyageurs'!AC20="janvier"),'Infos voyageurs'!AG20,"")</f>
        <v/>
      </c>
      <c r="D30" s="24" t="str">
        <f>IF(AND('Infos voyageurs'!AA20="Myanmar",'Infos voyageurs'!AC20="février"),'Infos voyageurs'!AG20,"")</f>
        <v/>
      </c>
      <c r="E30" s="24" t="str">
        <f>IF(AND('Infos voyageurs'!AA20="Myanmar",'Infos voyageurs'!AC20="mars"),'Infos voyageurs'!AG20,"")</f>
        <v/>
      </c>
      <c r="F30" s="54" t="str">
        <f>IF(AND('Infos voyageurs'!AA20="Myanmar",'Infos voyageurs'!AC20="avril"),'Infos voyageurs'!AG20,"")</f>
        <v/>
      </c>
      <c r="G30" s="54" t="str">
        <f>IF(AND('Infos voyageurs'!AA20="Myanmar",'Infos voyageurs'!AC20="mai"),'Infos voyageurs'!AG20,"")</f>
        <v/>
      </c>
      <c r="H30" s="54" t="str">
        <f>IF(AND('Infos voyageurs'!AA21="Myanmar",'Infos voyageurs'!AC21="juin"),'Infos voyageurs'!AG21,"")</f>
        <v/>
      </c>
      <c r="I30" s="56" t="str">
        <f>IF(AND('Infos voyageurs'!AA20="Myanmar",'Infos voyageurs'!AC20="juillet"),'Infos voyageurs'!AG20,"")</f>
        <v/>
      </c>
      <c r="J30" s="56" t="str">
        <f>IF(AND('Infos voyageurs'!AA20="Myanmar",'Infos voyageurs'!AC20="août"),'Infos voyageurs'!AG20,"")</f>
        <v/>
      </c>
      <c r="K30" s="56" t="str">
        <f>IF(AND('Infos voyageurs'!AA20="Myanmar",'Infos voyageurs'!AC20="septembre"),'Infos voyageurs'!AG20,"")</f>
        <v/>
      </c>
      <c r="L30" s="58" t="str">
        <f>IF(AND('Infos voyageurs'!AA20="Myanmar",'Infos voyageurs'!AC20="octobre"),'Infos voyageurs'!AG20,"")</f>
        <v/>
      </c>
      <c r="M30" s="58" t="str">
        <f>IF(AND('Infos voyageurs'!AA20="Myanmar",'Infos voyageurs'!AC20="novembre"),'Infos voyageurs'!AG20,"")</f>
        <v/>
      </c>
      <c r="N30" s="58" t="str">
        <f>IF(AND('Infos voyageurs'!AA20="Myanmar",'Infos voyageurs'!AC20="décembre"),'Infos voyageurs'!AG20,"")</f>
        <v/>
      </c>
      <c r="P30" s="1"/>
      <c r="Q30" s="14"/>
      <c r="R30" s="24" t="str">
        <f>IF('Infos voyageurs'!AA20="Myanmar",'Infos voyageurs'!AI20,"")</f>
        <v/>
      </c>
      <c r="S30" s="14"/>
      <c r="T30" s="68"/>
      <c r="U30" s="54" t="str">
        <f>IF('Infos voyageurs'!AE20="Myanmar",'Infos voyageurs'!AL20,"")</f>
        <v/>
      </c>
      <c r="V30" s="68"/>
      <c r="W30" s="69"/>
      <c r="X30" s="56" t="str">
        <f>IF('Infos voyageurs'!AA20="Myanmar",'Infos voyageurs'!AN20,"")</f>
        <v/>
      </c>
      <c r="Y30" s="69"/>
      <c r="Z30" s="70"/>
      <c r="AA30" s="58">
        <f t="shared" si="2"/>
        <v>0</v>
      </c>
      <c r="AB30" s="70"/>
    </row>
    <row r="31" spans="1:185" x14ac:dyDescent="0.2">
      <c r="A31" s="1" t="str">
        <f>IF('Infos voyageurs'!AA21="Myanmar",'Infos voyageurs'!B21,"")</f>
        <v/>
      </c>
      <c r="B31" s="61">
        <f t="shared" si="1"/>
        <v>0</v>
      </c>
      <c r="C31" s="24" t="str">
        <f>IF(AND('Infos voyageurs'!AA21="Myanmar",'Infos voyageurs'!AC21="janvier"),'Infos voyageurs'!AG21,"")</f>
        <v/>
      </c>
      <c r="D31" s="24" t="str">
        <f>IF(AND('Infos voyageurs'!AA21="Myanmar",'Infos voyageurs'!AC21="février"),'Infos voyageurs'!AG21,"")</f>
        <v/>
      </c>
      <c r="E31" s="24" t="str">
        <f>IF(AND('Infos voyageurs'!AA21="Myanmar",'Infos voyageurs'!AC21="mars"),'Infos voyageurs'!AG21,"")</f>
        <v/>
      </c>
      <c r="F31" s="54" t="str">
        <f>IF(AND('Infos voyageurs'!AA21="Myanmar",'Infos voyageurs'!AC21="avril"),'Infos voyageurs'!AG21,"")</f>
        <v/>
      </c>
      <c r="G31" s="54" t="str">
        <f>IF(AND('Infos voyageurs'!AA21="Myanmar",'Infos voyageurs'!AC21="mai"),'Infos voyageurs'!AG21,"")</f>
        <v/>
      </c>
      <c r="H31" s="54" t="str">
        <f>IF(AND('Infos voyageurs'!AA22="Myanmar",'Infos voyageurs'!AC22="juin"),'Infos voyageurs'!AG22,"")</f>
        <v/>
      </c>
      <c r="I31" s="56" t="str">
        <f>IF(AND('Infos voyageurs'!AA21="Myanmar",'Infos voyageurs'!AC21="juillet"),'Infos voyageurs'!AG21,"")</f>
        <v/>
      </c>
      <c r="J31" s="56" t="str">
        <f>IF(AND('Infos voyageurs'!AA21="Myanmar",'Infos voyageurs'!AC21="août"),'Infos voyageurs'!AG21,"")</f>
        <v/>
      </c>
      <c r="K31" s="56" t="str">
        <f>IF(AND('Infos voyageurs'!AA21="Myanmar",'Infos voyageurs'!AC21="septembre"),'Infos voyageurs'!AG21,"")</f>
        <v/>
      </c>
      <c r="L31" s="58" t="str">
        <f>IF(AND('Infos voyageurs'!AA21="Myanmar",'Infos voyageurs'!AC21="octobre"),'Infos voyageurs'!AG21,"")</f>
        <v/>
      </c>
      <c r="M31" s="58" t="str">
        <f>IF(AND('Infos voyageurs'!AA21="Myanmar",'Infos voyageurs'!AC21="novembre"),'Infos voyageurs'!AG21,"")</f>
        <v/>
      </c>
      <c r="N31" s="58" t="str">
        <f>IF(AND('Infos voyageurs'!AA21="Myanmar",'Infos voyageurs'!AC21="décembre"),'Infos voyageurs'!AG21,"")</f>
        <v/>
      </c>
      <c r="P31" s="1"/>
      <c r="Q31" s="14"/>
      <c r="R31" s="24" t="str">
        <f>IF('Infos voyageurs'!AA21="Myanmar",'Infos voyageurs'!AI21,"")</f>
        <v/>
      </c>
      <c r="S31" s="14"/>
      <c r="T31" s="68"/>
      <c r="U31" s="54" t="str">
        <f>IF('Infos voyageurs'!AE21="Myanmar",'Infos voyageurs'!AL21,"")</f>
        <v/>
      </c>
      <c r="V31" s="68"/>
      <c r="W31" s="69"/>
      <c r="X31" s="56" t="str">
        <f>IF('Infos voyageurs'!AA21="Myanmar",'Infos voyageurs'!AN21,"")</f>
        <v/>
      </c>
      <c r="Y31" s="69"/>
      <c r="Z31" s="70"/>
      <c r="AA31" s="58">
        <f t="shared" si="2"/>
        <v>0</v>
      </c>
      <c r="AB31" s="70"/>
    </row>
    <row r="32" spans="1:185" x14ac:dyDescent="0.2">
      <c r="A32" s="1" t="str">
        <f>IF('Infos voyageurs'!AA22="Myanmar",'Infos voyageurs'!B22,"")</f>
        <v/>
      </c>
      <c r="B32" s="61">
        <f t="shared" si="1"/>
        <v>0</v>
      </c>
      <c r="C32" s="24" t="str">
        <f>IF(AND('Infos voyageurs'!AA22="Myanmar",'Infos voyageurs'!AC22="janvier"),'Infos voyageurs'!AG22,"")</f>
        <v/>
      </c>
      <c r="D32" s="24" t="str">
        <f>IF(AND('Infos voyageurs'!AA22="Myanmar",'Infos voyageurs'!AC22="février"),'Infos voyageurs'!AG22,"")</f>
        <v/>
      </c>
      <c r="E32" s="24" t="str">
        <f>IF(AND('Infos voyageurs'!AA22="Myanmar",'Infos voyageurs'!AC22="mars"),'Infos voyageurs'!AG22,"")</f>
        <v/>
      </c>
      <c r="F32" s="54" t="str">
        <f>IF(AND('Infos voyageurs'!AA22="Myanmar",'Infos voyageurs'!AC22="avril"),'Infos voyageurs'!AG22,"")</f>
        <v/>
      </c>
      <c r="G32" s="54" t="str">
        <f>IF(AND('Infos voyageurs'!AA22="Myanmar",'Infos voyageurs'!AC22="mai"),'Infos voyageurs'!AG22,"")</f>
        <v/>
      </c>
      <c r="H32" s="54" t="str">
        <f>IF(AND('Infos voyageurs'!AA23="Myanmar",'Infos voyageurs'!AC23="juin"),'Infos voyageurs'!AG23,"")</f>
        <v/>
      </c>
      <c r="I32" s="56" t="str">
        <f>IF(AND('Infos voyageurs'!AA22="Myanmar",'Infos voyageurs'!AC22="juillet"),'Infos voyageurs'!AG22,"")</f>
        <v/>
      </c>
      <c r="J32" s="56" t="str">
        <f>IF(AND('Infos voyageurs'!AA22="Myanmar",'Infos voyageurs'!AC22="août"),'Infos voyageurs'!AG22,"")</f>
        <v/>
      </c>
      <c r="K32" s="56" t="str">
        <f>IF(AND('Infos voyageurs'!AA22="Myanmar",'Infos voyageurs'!AC22="septembre"),'Infos voyageurs'!AG22,"")</f>
        <v/>
      </c>
      <c r="L32" s="58" t="str">
        <f>IF(AND('Infos voyageurs'!AA22="Myanmar",'Infos voyageurs'!AC22="octobre"),'Infos voyageurs'!AG22,"")</f>
        <v/>
      </c>
      <c r="M32" s="58" t="str">
        <f>IF(AND('Infos voyageurs'!AA22="Myanmar",'Infos voyageurs'!AC22="novembre"),'Infos voyageurs'!AG22,"")</f>
        <v/>
      </c>
      <c r="N32" s="58" t="str">
        <f>IF(AND('Infos voyageurs'!AA22="Myanmar",'Infos voyageurs'!AC22="décembre"),'Infos voyageurs'!AG22,"")</f>
        <v/>
      </c>
      <c r="P32" s="1"/>
      <c r="Q32" s="14"/>
      <c r="R32" s="24" t="str">
        <f>IF('Infos voyageurs'!AA22="Myanmar",'Infos voyageurs'!AI22,"")</f>
        <v/>
      </c>
      <c r="S32" s="14"/>
      <c r="T32" s="68"/>
      <c r="U32" s="54" t="str">
        <f>IF('Infos voyageurs'!AE22="Myanmar",'Infos voyageurs'!AL22,"")</f>
        <v/>
      </c>
      <c r="V32" s="68"/>
      <c r="W32" s="69"/>
      <c r="X32" s="56" t="str">
        <f>IF('Infos voyageurs'!AA22="Myanmar",'Infos voyageurs'!AN22,"")</f>
        <v/>
      </c>
      <c r="Y32" s="69"/>
      <c r="Z32" s="70"/>
      <c r="AA32" s="58">
        <f t="shared" si="2"/>
        <v>0</v>
      </c>
      <c r="AB32" s="70"/>
    </row>
    <row r="33" spans="1:185" ht="15" customHeight="1" x14ac:dyDescent="0.2">
      <c r="A33" s="1" t="str">
        <f>IF('Infos voyageurs'!AA23="Myanmar",'Infos voyageurs'!B23,"")</f>
        <v/>
      </c>
      <c r="B33" s="61">
        <f t="shared" si="1"/>
        <v>0</v>
      </c>
      <c r="C33" s="24" t="str">
        <f>IF(AND('Infos voyageurs'!AA23="Myanmar",'Infos voyageurs'!AC23="janvier"),'Infos voyageurs'!AG23,"")</f>
        <v/>
      </c>
      <c r="D33" s="24" t="str">
        <f>IF(AND('Infos voyageurs'!AA23="Myanmar",'Infos voyageurs'!AC23="février"),'Infos voyageurs'!AG23,"")</f>
        <v/>
      </c>
      <c r="E33" s="24" t="str">
        <f>IF(AND('Infos voyageurs'!AA23="Myanmar",'Infos voyageurs'!AC23="mars"),'Infos voyageurs'!AG23,"")</f>
        <v/>
      </c>
      <c r="F33" s="54" t="str">
        <f>IF(AND('Infos voyageurs'!AA23="Myanmar",'Infos voyageurs'!AC23="avril"),'Infos voyageurs'!AG23,"")</f>
        <v/>
      </c>
      <c r="G33" s="54" t="str">
        <f>IF(AND('Infos voyageurs'!AA23="Myanmar",'Infos voyageurs'!AC23="mai"),'Infos voyageurs'!AG23,"")</f>
        <v/>
      </c>
      <c r="H33" s="54" t="str">
        <f>IF(AND('Infos voyageurs'!AA24="Myanmar",'Infos voyageurs'!AC24="juin"),'Infos voyageurs'!AG24,"")</f>
        <v/>
      </c>
      <c r="I33" s="56" t="str">
        <f>IF(AND('Infos voyageurs'!AA23="Myanmar",'Infos voyageurs'!AC23="juillet"),'Infos voyageurs'!AG23,"")</f>
        <v/>
      </c>
      <c r="J33" s="56" t="str">
        <f>IF(AND('Infos voyageurs'!AA23="Myanmar",'Infos voyageurs'!AC23="août"),'Infos voyageurs'!AG23,"")</f>
        <v/>
      </c>
      <c r="K33" s="56" t="str">
        <f>IF(AND('Infos voyageurs'!AA23="Myanmar",'Infos voyageurs'!AC23="septembre"),'Infos voyageurs'!AG23,"")</f>
        <v/>
      </c>
      <c r="L33" s="58" t="str">
        <f>IF(AND('Infos voyageurs'!AA23="Myanmar",'Infos voyageurs'!AC23="octobre"),'Infos voyageurs'!AG23,"")</f>
        <v/>
      </c>
      <c r="M33" s="58" t="str">
        <f>IF(AND('Infos voyageurs'!AA23="Myanmar",'Infos voyageurs'!AC23="novembre"),'Infos voyageurs'!AG23,"")</f>
        <v/>
      </c>
      <c r="N33" s="58" t="str">
        <f>IF(AND('Infos voyageurs'!AA23="Myanmar",'Infos voyageurs'!AC23="décembre"),'Infos voyageurs'!AG23,"")</f>
        <v/>
      </c>
      <c r="P33" s="1"/>
      <c r="Q33" s="14"/>
      <c r="R33" s="24" t="str">
        <f>IF('Infos voyageurs'!AA23="Myanmar",'Infos voyageurs'!AI23,"")</f>
        <v/>
      </c>
      <c r="S33" s="14"/>
      <c r="T33" s="68"/>
      <c r="U33" s="54" t="str">
        <f>IF('Infos voyageurs'!AE23="Myanmar",'Infos voyageurs'!AL23,"")</f>
        <v/>
      </c>
      <c r="V33" s="68"/>
      <c r="W33" s="69"/>
      <c r="X33" s="56" t="str">
        <f>IF('Infos voyageurs'!AA23="Myanmar",'Infos voyageurs'!AN23,"")</f>
        <v/>
      </c>
      <c r="Y33" s="69"/>
      <c r="Z33" s="70"/>
      <c r="AA33" s="58">
        <f t="shared" si="2"/>
        <v>0</v>
      </c>
      <c r="AB33" s="70"/>
    </row>
    <row r="34" spans="1:185" x14ac:dyDescent="0.2">
      <c r="A34" s="1" t="str">
        <f>IF('Infos voyageurs'!AA24="Myanmar",'Infos voyageurs'!B24,"")</f>
        <v/>
      </c>
      <c r="B34" s="61">
        <f t="shared" si="1"/>
        <v>0</v>
      </c>
      <c r="C34" s="24" t="str">
        <f>IF(AND('Infos voyageurs'!AA24="Myanmar",'Infos voyageurs'!AC24="janvier"),'Infos voyageurs'!AG24,"")</f>
        <v/>
      </c>
      <c r="D34" s="24" t="str">
        <f>IF(AND('Infos voyageurs'!AA24="Myanmar",'Infos voyageurs'!AC24="février"),'Infos voyageurs'!AG24,"")</f>
        <v/>
      </c>
      <c r="E34" s="24" t="str">
        <f>IF(AND('Infos voyageurs'!AA24="Myanmar",'Infos voyageurs'!AC24="mars"),'Infos voyageurs'!AG24,"")</f>
        <v/>
      </c>
      <c r="F34" s="54" t="str">
        <f>IF(AND('Infos voyageurs'!AA24="Myanmar",'Infos voyageurs'!AC24="avril"),'Infos voyageurs'!AG24,"")</f>
        <v/>
      </c>
      <c r="G34" s="54" t="str">
        <f>IF(AND('Infos voyageurs'!AA24="Myanmar",'Infos voyageurs'!AC24="mai"),'Infos voyageurs'!AG24,"")</f>
        <v/>
      </c>
      <c r="H34" s="54" t="str">
        <f>IF(AND('Infos voyageurs'!AA25="Myanmar",'Infos voyageurs'!AC25="juin"),'Infos voyageurs'!AG25,"")</f>
        <v/>
      </c>
      <c r="I34" s="56" t="str">
        <f>IF(AND('Infos voyageurs'!AA24="Myanmar",'Infos voyageurs'!AC24="juillet"),'Infos voyageurs'!AG24,"")</f>
        <v/>
      </c>
      <c r="J34" s="56" t="str">
        <f>IF(AND('Infos voyageurs'!AA24="Myanmar",'Infos voyageurs'!AC24="août"),'Infos voyageurs'!AG24,"")</f>
        <v/>
      </c>
      <c r="K34" s="56" t="str">
        <f>IF(AND('Infos voyageurs'!AA24="Myanmar",'Infos voyageurs'!AC24="septembre"),'Infos voyageurs'!AG24,"")</f>
        <v/>
      </c>
      <c r="L34" s="58" t="str">
        <f>IF(AND('Infos voyageurs'!AA24="Myanmar",'Infos voyageurs'!AC24="octobre"),'Infos voyageurs'!AG24,"")</f>
        <v/>
      </c>
      <c r="M34" s="58" t="str">
        <f>IF(AND('Infos voyageurs'!AA24="Myanmar",'Infos voyageurs'!AC24="novembre"),'Infos voyageurs'!AG24,"")</f>
        <v/>
      </c>
      <c r="N34" s="58" t="str">
        <f>IF(AND('Infos voyageurs'!AA24="Myanmar",'Infos voyageurs'!AC24="décembre"),'Infos voyageurs'!AG24,"")</f>
        <v/>
      </c>
      <c r="P34" s="1"/>
      <c r="Q34" s="14"/>
      <c r="R34" s="24" t="str">
        <f>IF('Infos voyageurs'!AA24="Myanmar",'Infos voyageurs'!AI24,"")</f>
        <v/>
      </c>
      <c r="S34" s="14"/>
      <c r="T34" s="68"/>
      <c r="U34" s="54" t="str">
        <f>IF('Infos voyageurs'!AE24="Myanmar",'Infos voyageurs'!AL24,"")</f>
        <v/>
      </c>
      <c r="V34" s="68"/>
      <c r="W34" s="69"/>
      <c r="X34" s="56" t="str">
        <f>IF('Infos voyageurs'!AA24="Myanmar",'Infos voyageurs'!AN24,"")</f>
        <v/>
      </c>
      <c r="Y34" s="69"/>
      <c r="Z34" s="70"/>
      <c r="AA34" s="58">
        <f t="shared" si="2"/>
        <v>0</v>
      </c>
      <c r="AB34" s="70"/>
    </row>
    <row r="35" spans="1:185" x14ac:dyDescent="0.2">
      <c r="A35" s="1" t="str">
        <f>IF('Infos voyageurs'!AA25="Myanmar",'Infos voyageurs'!B25,"")</f>
        <v/>
      </c>
      <c r="B35" s="61">
        <f t="shared" si="1"/>
        <v>0</v>
      </c>
      <c r="C35" s="24" t="str">
        <f>IF(AND('Infos voyageurs'!AA25="Myanmar",'Infos voyageurs'!AC25="janvier"),'Infos voyageurs'!AG25,"")</f>
        <v/>
      </c>
      <c r="D35" s="24" t="str">
        <f>IF(AND('Infos voyageurs'!AA25="Myanmar",'Infos voyageurs'!AC25="février"),'Infos voyageurs'!AG25,"")</f>
        <v/>
      </c>
      <c r="E35" s="24" t="str">
        <f>IF(AND('Infos voyageurs'!AA25="Myanmar",'Infos voyageurs'!AC25="mars"),'Infos voyageurs'!AG25,"")</f>
        <v/>
      </c>
      <c r="F35" s="54" t="str">
        <f>IF(AND('Infos voyageurs'!AA25="Myanmar",'Infos voyageurs'!AC25="avril"),'Infos voyageurs'!AG25,"")</f>
        <v/>
      </c>
      <c r="G35" s="54" t="str">
        <f>IF(AND('Infos voyageurs'!AA25="Myanmar",'Infos voyageurs'!AC25="mai"),'Infos voyageurs'!AG25,"")</f>
        <v/>
      </c>
      <c r="H35" s="54" t="str">
        <f>IF(AND('Infos voyageurs'!AA26="Myanmar",'Infos voyageurs'!AC26="juin"),'Infos voyageurs'!AG26,"")</f>
        <v/>
      </c>
      <c r="I35" s="56" t="str">
        <f>IF(AND('Infos voyageurs'!AA25="Myanmar",'Infos voyageurs'!AC25="juillet"),'Infos voyageurs'!AG25,"")</f>
        <v/>
      </c>
      <c r="J35" s="56" t="str">
        <f>IF(AND('Infos voyageurs'!AA25="Myanmar",'Infos voyageurs'!AC25="août"),'Infos voyageurs'!AG25,"")</f>
        <v/>
      </c>
      <c r="K35" s="56" t="str">
        <f>IF(AND('Infos voyageurs'!AA25="Myanmar",'Infos voyageurs'!AC25="septembre"),'Infos voyageurs'!AG25,"")</f>
        <v/>
      </c>
      <c r="L35" s="58" t="str">
        <f>IF(AND('Infos voyageurs'!AA25="Myanmar",'Infos voyageurs'!AC25="octobre"),'Infos voyageurs'!AG25,"")</f>
        <v/>
      </c>
      <c r="M35" s="58" t="str">
        <f>IF(AND('Infos voyageurs'!AA25="Myanmar",'Infos voyageurs'!AC25="novembre"),'Infos voyageurs'!AG25,"")</f>
        <v/>
      </c>
      <c r="N35" s="58" t="str">
        <f>IF(AND('Infos voyageurs'!AA25="Myanmar",'Infos voyageurs'!AC25="décembre"),'Infos voyageurs'!AG25,"")</f>
        <v/>
      </c>
      <c r="P35" s="1"/>
      <c r="Q35" s="14"/>
      <c r="R35" s="24" t="str">
        <f>IF('Infos voyageurs'!AA25="Myanmar",'Infos voyageurs'!AI25,"")</f>
        <v/>
      </c>
      <c r="S35" s="14"/>
      <c r="T35" s="68"/>
      <c r="U35" s="54" t="str">
        <f>IF('Infos voyageurs'!AE25="Myanmar",'Infos voyageurs'!AL25,"")</f>
        <v/>
      </c>
      <c r="V35" s="68"/>
      <c r="W35" s="69"/>
      <c r="X35" s="56" t="str">
        <f>IF('Infos voyageurs'!AA25="Myanmar",'Infos voyageurs'!AN25,"")</f>
        <v/>
      </c>
      <c r="Y35" s="69"/>
      <c r="Z35" s="70"/>
      <c r="AA35" s="58">
        <f t="shared" si="2"/>
        <v>0</v>
      </c>
      <c r="AB35" s="70"/>
    </row>
    <row r="36" spans="1:185" x14ac:dyDescent="0.2">
      <c r="A36" s="1" t="str">
        <f>IF('Infos voyageurs'!AA26="Myanmar",'Infos voyageurs'!B26,"")</f>
        <v/>
      </c>
      <c r="B36" s="61">
        <f t="shared" si="1"/>
        <v>0</v>
      </c>
      <c r="C36" s="24" t="str">
        <f>IF(AND('Infos voyageurs'!AA26="Myanmar",'Infos voyageurs'!AC26="janvier"),'Infos voyageurs'!AG26,"")</f>
        <v/>
      </c>
      <c r="D36" s="24" t="str">
        <f>IF(AND('Infos voyageurs'!AA26="Myanmar",'Infos voyageurs'!AC26="février"),'Infos voyageurs'!AG26,"")</f>
        <v/>
      </c>
      <c r="E36" s="24" t="str">
        <f>IF(AND('Infos voyageurs'!AA26="Myanmar",'Infos voyageurs'!AC26="mars"),'Infos voyageurs'!AG26,"")</f>
        <v/>
      </c>
      <c r="F36" s="54" t="str">
        <f>IF(AND('Infos voyageurs'!AA26="Myanmar",'Infos voyageurs'!AC26="avril"),'Infos voyageurs'!AG26,"")</f>
        <v/>
      </c>
      <c r="G36" s="54" t="str">
        <f>IF(AND('Infos voyageurs'!AA26="Myanmar",'Infos voyageurs'!AC26="mai"),'Infos voyageurs'!AG26,"")</f>
        <v/>
      </c>
      <c r="H36" s="54" t="str">
        <f>IF(AND('Infos voyageurs'!AA27="Myanmar",'Infos voyageurs'!AC27="juin"),'Infos voyageurs'!AG27,"")</f>
        <v/>
      </c>
      <c r="I36" s="56" t="str">
        <f>IF(AND('Infos voyageurs'!AA26="Myanmar",'Infos voyageurs'!AC26="juillet"),'Infos voyageurs'!AG26,"")</f>
        <v/>
      </c>
      <c r="J36" s="56" t="str">
        <f>IF(AND('Infos voyageurs'!AA26="Myanmar",'Infos voyageurs'!AC26="août"),'Infos voyageurs'!AG26,"")</f>
        <v/>
      </c>
      <c r="K36" s="56" t="str">
        <f>IF(AND('Infos voyageurs'!AA26="Myanmar",'Infos voyageurs'!AC26="septembre"),'Infos voyageurs'!AG26,"")</f>
        <v/>
      </c>
      <c r="L36" s="58" t="str">
        <f>IF(AND('Infos voyageurs'!AA26="Myanmar",'Infos voyageurs'!AC26="octobre"),'Infos voyageurs'!AG26,"")</f>
        <v/>
      </c>
      <c r="M36" s="58" t="str">
        <f>IF(AND('Infos voyageurs'!AA26="Myanmar",'Infos voyageurs'!AC26="novembre"),'Infos voyageurs'!AG26,"")</f>
        <v/>
      </c>
      <c r="N36" s="58" t="str">
        <f>IF(AND('Infos voyageurs'!AA26="Myanmar",'Infos voyageurs'!AC26="décembre"),'Infos voyageurs'!AG26,"")</f>
        <v/>
      </c>
      <c r="P36" s="1"/>
      <c r="Q36" s="14"/>
      <c r="R36" s="24" t="str">
        <f>IF('Infos voyageurs'!AA26="Myanmar",'Infos voyageurs'!AI26,"")</f>
        <v/>
      </c>
      <c r="S36" s="14"/>
      <c r="T36" s="68"/>
      <c r="U36" s="54" t="str">
        <f>IF('Infos voyageurs'!AE26="Myanmar",'Infos voyageurs'!AL26,"")</f>
        <v/>
      </c>
      <c r="V36" s="68"/>
      <c r="W36" s="69"/>
      <c r="X36" s="56" t="str">
        <f>IF('Infos voyageurs'!AA26="Myanmar",'Infos voyageurs'!AN26,"")</f>
        <v/>
      </c>
      <c r="Y36" s="69"/>
      <c r="Z36" s="70"/>
      <c r="AA36" s="58">
        <f t="shared" si="2"/>
        <v>0</v>
      </c>
      <c r="AB36" s="70"/>
    </row>
    <row r="37" spans="1:185" x14ac:dyDescent="0.2">
      <c r="A37" s="1" t="str">
        <f>IF('Infos voyageurs'!AA27="Myanmar",'Infos voyageurs'!B27,"")</f>
        <v/>
      </c>
      <c r="B37" s="61">
        <f t="shared" si="1"/>
        <v>0</v>
      </c>
      <c r="C37" s="24" t="str">
        <f>IF(AND('Infos voyageurs'!AA27="Myanmar",'Infos voyageurs'!AC27="janvier"),'Infos voyageurs'!AG27,"")</f>
        <v/>
      </c>
      <c r="D37" s="24" t="str">
        <f>IF(AND('Infos voyageurs'!AA27="Myanmar",'Infos voyageurs'!AC27="février"),'Infos voyageurs'!AG27,"")</f>
        <v/>
      </c>
      <c r="E37" s="24" t="str">
        <f>IF(AND('Infos voyageurs'!AA27="Myanmar",'Infos voyageurs'!AC27="mars"),'Infos voyageurs'!AG27,"")</f>
        <v/>
      </c>
      <c r="F37" s="54" t="str">
        <f>IF(AND('Infos voyageurs'!AA27="Myanmar",'Infos voyageurs'!AC27="avril"),'Infos voyageurs'!AG27,"")</f>
        <v/>
      </c>
      <c r="G37" s="54" t="str">
        <f>IF(AND('Infos voyageurs'!AA27="Myanmar",'Infos voyageurs'!AC27="mai"),'Infos voyageurs'!AG27,"")</f>
        <v/>
      </c>
      <c r="H37" s="54" t="str">
        <f>IF(AND('Infos voyageurs'!AA28="Myanmar",'Infos voyageurs'!AC28="juin"),'Infos voyageurs'!AG28,"")</f>
        <v/>
      </c>
      <c r="I37" s="56" t="str">
        <f>IF(AND('Infos voyageurs'!AA27="Myanmar",'Infos voyageurs'!AC27="juillet"),'Infos voyageurs'!AG27,"")</f>
        <v/>
      </c>
      <c r="J37" s="56" t="str">
        <f>IF(AND('Infos voyageurs'!AA27="Myanmar",'Infos voyageurs'!AC27="août"),'Infos voyageurs'!AG27,"")</f>
        <v/>
      </c>
      <c r="K37" s="56" t="str">
        <f>IF(AND('Infos voyageurs'!AA27="Myanmar",'Infos voyageurs'!AC27="septembre"),'Infos voyageurs'!AG27,"")</f>
        <v/>
      </c>
      <c r="L37" s="58" t="str">
        <f>IF(AND('Infos voyageurs'!AA27="Myanmar",'Infos voyageurs'!AC27="octobre"),'Infos voyageurs'!AG27,"")</f>
        <v/>
      </c>
      <c r="M37" s="58" t="str">
        <f>IF(AND('Infos voyageurs'!AA27="Myanmar",'Infos voyageurs'!AC27="novembre"),'Infos voyageurs'!AG27,"")</f>
        <v/>
      </c>
      <c r="N37" s="58" t="str">
        <f>IF(AND('Infos voyageurs'!AA27="Myanmar",'Infos voyageurs'!AC27="décembre"),'Infos voyageurs'!AG27,"")</f>
        <v/>
      </c>
      <c r="P37" s="1"/>
      <c r="Q37" s="14"/>
      <c r="R37" s="24" t="str">
        <f>IF('Infos voyageurs'!AA27="Myanmar",'Infos voyageurs'!AI27,"")</f>
        <v/>
      </c>
      <c r="S37" s="14"/>
      <c r="T37" s="68"/>
      <c r="U37" s="54" t="str">
        <f>IF('Infos voyageurs'!AE27="Myanmar",'Infos voyageurs'!AL27,"")</f>
        <v/>
      </c>
      <c r="V37" s="68"/>
      <c r="W37" s="69"/>
      <c r="X37" s="56" t="str">
        <f>IF('Infos voyageurs'!AA27="Myanmar",'Infos voyageurs'!AN27,"")</f>
        <v/>
      </c>
      <c r="Y37" s="69"/>
      <c r="Z37" s="70"/>
      <c r="AA37" s="58">
        <f t="shared" si="2"/>
        <v>0</v>
      </c>
      <c r="AB37" s="70"/>
    </row>
    <row r="38" spans="1:185" s="36" customFormat="1" x14ac:dyDescent="0.2">
      <c r="A38" s="1" t="str">
        <f>IF('Infos voyageurs'!AA28="Myanmar",'Infos voyageurs'!B28,"")</f>
        <v/>
      </c>
      <c r="B38" s="61">
        <f t="shared" si="1"/>
        <v>0</v>
      </c>
      <c r="C38" s="24" t="str">
        <f>IF(AND('Infos voyageurs'!AA28="Myanmar",'Infos voyageurs'!AC28="janvier"),'Infos voyageurs'!AG28,"")</f>
        <v/>
      </c>
      <c r="D38" s="24" t="str">
        <f>IF(AND('Infos voyageurs'!AA28="Myanmar",'Infos voyageurs'!AC28="février"),'Infos voyageurs'!AG28,"")</f>
        <v/>
      </c>
      <c r="E38" s="24" t="str">
        <f>IF(AND('Infos voyageurs'!AA28="Myanmar",'Infos voyageurs'!AC28="mars"),'Infos voyageurs'!AG28,"")</f>
        <v/>
      </c>
      <c r="F38" s="54" t="str">
        <f>IF(AND('Infos voyageurs'!AA28="Myanmar",'Infos voyageurs'!AC28="avril"),'Infos voyageurs'!AG28,"")</f>
        <v/>
      </c>
      <c r="G38" s="54" t="str">
        <f>IF(AND('Infos voyageurs'!AA28="Myanmar",'Infos voyageurs'!AC28="mai"),'Infos voyageurs'!AG28,"")</f>
        <v/>
      </c>
      <c r="H38" s="54" t="str">
        <f>IF(AND('Infos voyageurs'!AA29="Myanmar",'Infos voyageurs'!AC29="juin"),'Infos voyageurs'!AG29,"")</f>
        <v/>
      </c>
      <c r="I38" s="56" t="str">
        <f>IF(AND('Infos voyageurs'!AA28="Myanmar",'Infos voyageurs'!AC28="juillet"),'Infos voyageurs'!AG28,"")</f>
        <v/>
      </c>
      <c r="J38" s="56" t="str">
        <f>IF(AND('Infos voyageurs'!AA28="Myanmar",'Infos voyageurs'!AC28="août"),'Infos voyageurs'!AG28,"")</f>
        <v/>
      </c>
      <c r="K38" s="56" t="str">
        <f>IF(AND('Infos voyageurs'!AA28="Myanmar",'Infos voyageurs'!AC28="septembre"),'Infos voyageurs'!AG28,"")</f>
        <v/>
      </c>
      <c r="L38" s="58" t="str">
        <f>IF(AND('Infos voyageurs'!AA28="Myanmar",'Infos voyageurs'!AC28="octobre"),'Infos voyageurs'!AG28,"")</f>
        <v/>
      </c>
      <c r="M38" s="58" t="str">
        <f>IF(AND('Infos voyageurs'!AA28="Myanmar",'Infos voyageurs'!AC28="novembre"),'Infos voyageurs'!AG28,"")</f>
        <v/>
      </c>
      <c r="N38" s="58" t="str">
        <f>IF(AND('Infos voyageurs'!AA28="Myanmar",'Infos voyageurs'!AC28="décembre"),'Infos voyageurs'!AG28,"")</f>
        <v/>
      </c>
      <c r="O38" s="4"/>
      <c r="P38" s="1"/>
      <c r="Q38" s="14"/>
      <c r="R38" s="24" t="str">
        <f>IF('Infos voyageurs'!AA28="Myanmar",'Infos voyageurs'!AI28,"")</f>
        <v/>
      </c>
      <c r="S38" s="14"/>
      <c r="T38" s="68"/>
      <c r="U38" s="54" t="str">
        <f>IF('Infos voyageurs'!AE28="Myanmar",'Infos voyageurs'!AL28,"")</f>
        <v/>
      </c>
      <c r="V38" s="68"/>
      <c r="W38" s="69"/>
      <c r="X38" s="56" t="str">
        <f>IF('Infos voyageurs'!AA28="Myanmar",'Infos voyageurs'!AN28,"")</f>
        <v/>
      </c>
      <c r="Y38" s="69"/>
      <c r="Z38" s="70"/>
      <c r="AA38" s="58">
        <f t="shared" si="2"/>
        <v>0</v>
      </c>
      <c r="AB38" s="70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</row>
    <row r="39" spans="1:185" x14ac:dyDescent="0.2">
      <c r="A39" s="1" t="str">
        <f>IF('Infos voyageurs'!AA29="Myanmar",'Infos voyageurs'!B29,"")</f>
        <v/>
      </c>
      <c r="B39" s="61">
        <f t="shared" si="1"/>
        <v>0</v>
      </c>
      <c r="C39" s="24" t="str">
        <f>IF(AND('Infos voyageurs'!AA29="Myanmar",'Infos voyageurs'!AC29="janvier"),'Infos voyageurs'!AG29,"")</f>
        <v/>
      </c>
      <c r="D39" s="24" t="str">
        <f>IF(AND('Infos voyageurs'!AA29="Myanmar",'Infos voyageurs'!AC29="février"),'Infos voyageurs'!AG29,"")</f>
        <v/>
      </c>
      <c r="E39" s="24" t="str">
        <f>IF(AND('Infos voyageurs'!AA29="Myanmar",'Infos voyageurs'!AC29="mars"),'Infos voyageurs'!AG29,"")</f>
        <v/>
      </c>
      <c r="F39" s="54" t="str">
        <f>IF(AND('Infos voyageurs'!AA29="Myanmar",'Infos voyageurs'!AC29="avril"),'Infos voyageurs'!AG29,"")</f>
        <v/>
      </c>
      <c r="G39" s="54" t="str">
        <f>IF(AND('Infos voyageurs'!AA29="Myanmar",'Infos voyageurs'!AC29="mai"),'Infos voyageurs'!AG29,"")</f>
        <v/>
      </c>
      <c r="H39" s="54" t="str">
        <f>IF(AND('Infos voyageurs'!AA30="Myanmar",'Infos voyageurs'!AC30="juin"),'Infos voyageurs'!AG30,"")</f>
        <v/>
      </c>
      <c r="I39" s="56" t="str">
        <f>IF(AND('Infos voyageurs'!AA29="Myanmar",'Infos voyageurs'!AC29="juillet"),'Infos voyageurs'!AG29,"")</f>
        <v/>
      </c>
      <c r="J39" s="56" t="str">
        <f>IF(AND('Infos voyageurs'!AA29="Myanmar",'Infos voyageurs'!AC29="août"),'Infos voyageurs'!AG29,"")</f>
        <v/>
      </c>
      <c r="K39" s="56" t="str">
        <f>IF(AND('Infos voyageurs'!AA29="Myanmar",'Infos voyageurs'!AC29="septembre"),'Infos voyageurs'!AG29,"")</f>
        <v/>
      </c>
      <c r="L39" s="58" t="str">
        <f>IF(AND('Infos voyageurs'!AA29="Myanmar",'Infos voyageurs'!AC29="octobre"),'Infos voyageurs'!AG29,"")</f>
        <v/>
      </c>
      <c r="M39" s="58" t="str">
        <f>IF(AND('Infos voyageurs'!AA29="Myanmar",'Infos voyageurs'!AC29="novembre"),'Infos voyageurs'!AG29,"")</f>
        <v/>
      </c>
      <c r="N39" s="58" t="str">
        <f>IF(AND('Infos voyageurs'!AA29="Myanmar",'Infos voyageurs'!AC29="décembre"),'Infos voyageurs'!AG29,"")</f>
        <v/>
      </c>
      <c r="P39" s="1"/>
      <c r="Q39" s="14"/>
      <c r="R39" s="24" t="str">
        <f>IF('Infos voyageurs'!AA29="Myanmar",'Infos voyageurs'!AI29,"")</f>
        <v/>
      </c>
      <c r="S39" s="14"/>
      <c r="T39" s="68"/>
      <c r="U39" s="54" t="str">
        <f>IF('Infos voyageurs'!AE29="Myanmar",'Infos voyageurs'!AL29,"")</f>
        <v/>
      </c>
      <c r="V39" s="68"/>
      <c r="W39" s="69"/>
      <c r="X39" s="56" t="str">
        <f>IF('Infos voyageurs'!AA29="Myanmar",'Infos voyageurs'!AN29,"")</f>
        <v/>
      </c>
      <c r="Y39" s="69"/>
      <c r="Z39" s="70"/>
      <c r="AA39" s="58">
        <f t="shared" si="2"/>
        <v>0</v>
      </c>
      <c r="AB39" s="70"/>
    </row>
    <row r="40" spans="1:185" x14ac:dyDescent="0.2">
      <c r="A40" s="1" t="str">
        <f>IF('Infos voyageurs'!AA30="Myanmar",'Infos voyageurs'!B30,"")</f>
        <v/>
      </c>
      <c r="B40" s="61">
        <f t="shared" si="1"/>
        <v>0</v>
      </c>
      <c r="C40" s="24" t="str">
        <f>IF(AND('Infos voyageurs'!AA30="Myanmar",'Infos voyageurs'!AC30="janvier"),'Infos voyageurs'!AG30,"")</f>
        <v/>
      </c>
      <c r="D40" s="24" t="str">
        <f>IF(AND('Infos voyageurs'!AA30="Myanmar",'Infos voyageurs'!AC30="février"),'Infos voyageurs'!AG30,"")</f>
        <v/>
      </c>
      <c r="E40" s="24" t="str">
        <f>IF(AND('Infos voyageurs'!AA30="Myanmar",'Infos voyageurs'!AC30="mars"),'Infos voyageurs'!AG30,"")</f>
        <v/>
      </c>
      <c r="F40" s="54" t="str">
        <f>IF(AND('Infos voyageurs'!AA30="Myanmar",'Infos voyageurs'!AC30="avril"),'Infos voyageurs'!AG30,"")</f>
        <v/>
      </c>
      <c r="G40" s="54" t="str">
        <f>IF(AND('Infos voyageurs'!AA30="Myanmar",'Infos voyageurs'!AC30="mai"),'Infos voyageurs'!AG30,"")</f>
        <v/>
      </c>
      <c r="H40" s="54" t="str">
        <f>IF(AND('Infos voyageurs'!AA31="Myanmar",'Infos voyageurs'!AC31="juin"),'Infos voyageurs'!AG31,"")</f>
        <v/>
      </c>
      <c r="I40" s="56" t="str">
        <f>IF(AND('Infos voyageurs'!AA30="Myanmar",'Infos voyageurs'!AC30="juillet"),'Infos voyageurs'!AG30,"")</f>
        <v/>
      </c>
      <c r="J40" s="56" t="str">
        <f>IF(AND('Infos voyageurs'!AA30="Myanmar",'Infos voyageurs'!AC30="août"),'Infos voyageurs'!AG30,"")</f>
        <v/>
      </c>
      <c r="K40" s="56" t="str">
        <f>IF(AND('Infos voyageurs'!AA30="Myanmar",'Infos voyageurs'!AC30="septembre"),'Infos voyageurs'!AG30,"")</f>
        <v/>
      </c>
      <c r="L40" s="58" t="str">
        <f>IF(AND('Infos voyageurs'!AA30="Myanmar",'Infos voyageurs'!AC30="octobre"),'Infos voyageurs'!AG30,"")</f>
        <v/>
      </c>
      <c r="M40" s="58" t="str">
        <f>IF(AND('Infos voyageurs'!AA30="Myanmar",'Infos voyageurs'!AC30="novembre"),'Infos voyageurs'!AG30,"")</f>
        <v/>
      </c>
      <c r="N40" s="58" t="str">
        <f>IF(AND('Infos voyageurs'!AA30="Myanmar",'Infos voyageurs'!AC30="décembre"),'Infos voyageurs'!AG30,"")</f>
        <v/>
      </c>
      <c r="P40" s="1"/>
      <c r="Q40" s="14"/>
      <c r="R40" s="24" t="str">
        <f>IF('Infos voyageurs'!AA30="Myanmar",'Infos voyageurs'!AI30,"")</f>
        <v/>
      </c>
      <c r="S40" s="14"/>
      <c r="T40" s="68"/>
      <c r="U40" s="54" t="str">
        <f>IF('Infos voyageurs'!AE30="Myanmar",'Infos voyageurs'!AL30,"")</f>
        <v/>
      </c>
      <c r="V40" s="68"/>
      <c r="W40" s="69"/>
      <c r="X40" s="56" t="str">
        <f>IF('Infos voyageurs'!AA30="Myanmar",'Infos voyageurs'!AN30,"")</f>
        <v/>
      </c>
      <c r="Y40" s="69"/>
      <c r="Z40" s="70"/>
      <c r="AA40" s="58">
        <f t="shared" si="2"/>
        <v>0</v>
      </c>
      <c r="AB40" s="70"/>
    </row>
    <row r="41" spans="1:185" x14ac:dyDescent="0.2">
      <c r="A41" s="1" t="str">
        <f>IF('Infos voyageurs'!AA31="Myanmar",'Infos voyageurs'!B31,"")</f>
        <v/>
      </c>
      <c r="B41" s="61">
        <f t="shared" si="1"/>
        <v>0</v>
      </c>
      <c r="C41" s="24" t="str">
        <f>IF(AND('Infos voyageurs'!AA31="Myanmar",'Infos voyageurs'!AC31="janvier"),'Infos voyageurs'!AG31,"")</f>
        <v/>
      </c>
      <c r="D41" s="24" t="str">
        <f>IF(AND('Infos voyageurs'!AA31="Myanmar",'Infos voyageurs'!AC31="février"),'Infos voyageurs'!AG31,"")</f>
        <v/>
      </c>
      <c r="E41" s="24" t="str">
        <f>IF(AND('Infos voyageurs'!AA31="Myanmar",'Infos voyageurs'!AC31="mars"),'Infos voyageurs'!AG31,"")</f>
        <v/>
      </c>
      <c r="F41" s="54" t="str">
        <f>IF(AND('Infos voyageurs'!AA31="Myanmar",'Infos voyageurs'!AC31="avril"),'Infos voyageurs'!AG31,"")</f>
        <v/>
      </c>
      <c r="G41" s="54" t="str">
        <f>IF(AND('Infos voyageurs'!AA31="Myanmar",'Infos voyageurs'!AC31="mai"),'Infos voyageurs'!AG31,"")</f>
        <v/>
      </c>
      <c r="H41" s="54" t="str">
        <f>IF(AND('Infos voyageurs'!AA32="Myanmar",'Infos voyageurs'!AC32="juin"),'Infos voyageurs'!AG32,"")</f>
        <v/>
      </c>
      <c r="I41" s="56" t="str">
        <f>IF(AND('Infos voyageurs'!AA31="Myanmar",'Infos voyageurs'!AC31="juillet"),'Infos voyageurs'!AG31,"")</f>
        <v/>
      </c>
      <c r="J41" s="56" t="str">
        <f>IF(AND('Infos voyageurs'!AA31="Myanmar",'Infos voyageurs'!AC31="août"),'Infos voyageurs'!AG31,"")</f>
        <v/>
      </c>
      <c r="K41" s="56" t="str">
        <f>IF(AND('Infos voyageurs'!AA31="Myanmar",'Infos voyageurs'!AC31="septembre"),'Infos voyageurs'!AG31,"")</f>
        <v/>
      </c>
      <c r="L41" s="58" t="str">
        <f>IF(AND('Infos voyageurs'!AA31="Myanmar",'Infos voyageurs'!AC31="octobre"),'Infos voyageurs'!AG31,"")</f>
        <v/>
      </c>
      <c r="M41" s="58" t="str">
        <f>IF(AND('Infos voyageurs'!AA31="Myanmar",'Infos voyageurs'!AC31="novembre"),'Infos voyageurs'!AG31,"")</f>
        <v/>
      </c>
      <c r="N41" s="58" t="str">
        <f>IF(AND('Infos voyageurs'!AA31="Myanmar",'Infos voyageurs'!AC31="décembre"),'Infos voyageurs'!AG31,"")</f>
        <v/>
      </c>
      <c r="P41" s="1"/>
      <c r="Q41" s="14"/>
      <c r="R41" s="24" t="str">
        <f>IF('Infos voyageurs'!AA31="Myanmar",'Infos voyageurs'!AI31,"")</f>
        <v/>
      </c>
      <c r="S41" s="14"/>
      <c r="T41" s="68"/>
      <c r="U41" s="54" t="str">
        <f>IF('Infos voyageurs'!AE31="Myanmar",'Infos voyageurs'!AL31,"")</f>
        <v/>
      </c>
      <c r="V41" s="68"/>
      <c r="W41" s="69"/>
      <c r="X41" s="56" t="str">
        <f>IF('Infos voyageurs'!AA31="Myanmar",'Infos voyageurs'!AN31,"")</f>
        <v/>
      </c>
      <c r="Y41" s="69"/>
      <c r="Z41" s="70"/>
      <c r="AA41" s="58">
        <f t="shared" si="2"/>
        <v>0</v>
      </c>
      <c r="AB41" s="70"/>
    </row>
    <row r="42" spans="1:185" x14ac:dyDescent="0.2">
      <c r="A42" s="1" t="str">
        <f>IF('Infos voyageurs'!AA32="Myanmar",'Infos voyageurs'!B32,"")</f>
        <v/>
      </c>
      <c r="B42" s="61">
        <f t="shared" si="1"/>
        <v>0</v>
      </c>
      <c r="C42" s="24" t="str">
        <f>IF(AND('Infos voyageurs'!AA32="Myanmar",'Infos voyageurs'!AC32="janvier"),'Infos voyageurs'!AG32,"")</f>
        <v/>
      </c>
      <c r="D42" s="24" t="str">
        <f>IF(AND('Infos voyageurs'!AA32="Myanmar",'Infos voyageurs'!AC32="février"),'Infos voyageurs'!AG32,"")</f>
        <v/>
      </c>
      <c r="E42" s="24" t="str">
        <f>IF(AND('Infos voyageurs'!AA32="Myanmar",'Infos voyageurs'!AC32="mars"),'Infos voyageurs'!AG32,"")</f>
        <v/>
      </c>
      <c r="F42" s="54" t="str">
        <f>IF(AND('Infos voyageurs'!AA32="Myanmar",'Infos voyageurs'!AC32="avril"),'Infos voyageurs'!AG32,"")</f>
        <v/>
      </c>
      <c r="G42" s="54" t="str">
        <f>IF(AND('Infos voyageurs'!AA32="Myanmar",'Infos voyageurs'!AC32="mai"),'Infos voyageurs'!AG32,"")</f>
        <v/>
      </c>
      <c r="H42" s="54" t="str">
        <f>IF(AND('Infos voyageurs'!AA33="Myanmar",'Infos voyageurs'!AC33="juin"),'Infos voyageurs'!AG33,"")</f>
        <v/>
      </c>
      <c r="I42" s="56" t="str">
        <f>IF(AND('Infos voyageurs'!AA32="Myanmar",'Infos voyageurs'!AC32="juillet"),'Infos voyageurs'!AG32,"")</f>
        <v/>
      </c>
      <c r="J42" s="56" t="str">
        <f>IF(AND('Infos voyageurs'!AA32="Myanmar",'Infos voyageurs'!AC32="août"),'Infos voyageurs'!AG32,"")</f>
        <v/>
      </c>
      <c r="K42" s="56" t="str">
        <f>IF(AND('Infos voyageurs'!AA32="Myanmar",'Infos voyageurs'!AC32="septembre"),'Infos voyageurs'!AG32,"")</f>
        <v/>
      </c>
      <c r="L42" s="58" t="str">
        <f>IF(AND('Infos voyageurs'!AA32="Myanmar",'Infos voyageurs'!AC32="octobre"),'Infos voyageurs'!AG32,"")</f>
        <v/>
      </c>
      <c r="M42" s="58" t="str">
        <f>IF(AND('Infos voyageurs'!AA32="Myanmar",'Infos voyageurs'!AC32="novembre"),'Infos voyageurs'!AG32,"")</f>
        <v/>
      </c>
      <c r="N42" s="58" t="str">
        <f>IF(AND('Infos voyageurs'!AA32="Myanmar",'Infos voyageurs'!AC32="décembre"),'Infos voyageurs'!AG32,"")</f>
        <v/>
      </c>
      <c r="P42" s="1"/>
      <c r="Q42" s="14"/>
      <c r="R42" s="24" t="str">
        <f>IF('Infos voyageurs'!AA32="Myanmar",'Infos voyageurs'!AI32,"")</f>
        <v/>
      </c>
      <c r="S42" s="14"/>
      <c r="T42" s="68"/>
      <c r="U42" s="54" t="str">
        <f>IF('Infos voyageurs'!AE32="Myanmar",'Infos voyageurs'!AL32,"")</f>
        <v/>
      </c>
      <c r="V42" s="68"/>
      <c r="W42" s="69"/>
      <c r="X42" s="56" t="str">
        <f>IF('Infos voyageurs'!AA32="Myanmar",'Infos voyageurs'!AN32,"")</f>
        <v/>
      </c>
      <c r="Y42" s="69"/>
      <c r="Z42" s="70"/>
      <c r="AA42" s="58">
        <f t="shared" si="2"/>
        <v>0</v>
      </c>
      <c r="AB42" s="70"/>
    </row>
    <row r="43" spans="1:185" x14ac:dyDescent="0.2">
      <c r="A43" s="1" t="str">
        <f>IF('Infos voyageurs'!AA33="Myanmar",'Infos voyageurs'!B33,"")</f>
        <v/>
      </c>
      <c r="B43" s="61">
        <f t="shared" si="1"/>
        <v>0</v>
      </c>
      <c r="C43" s="24" t="str">
        <f>IF(AND('Infos voyageurs'!AA33="Myanmar",'Infos voyageurs'!AC33="janvier"),'Infos voyageurs'!AG33,"")</f>
        <v/>
      </c>
      <c r="D43" s="24" t="str">
        <f>IF(AND('Infos voyageurs'!AA33="Myanmar",'Infos voyageurs'!AC33="février"),'Infos voyageurs'!AG33,"")</f>
        <v/>
      </c>
      <c r="E43" s="24" t="str">
        <f>IF(AND('Infos voyageurs'!AA33="Myanmar",'Infos voyageurs'!AC33="mars"),'Infos voyageurs'!AG33,"")</f>
        <v/>
      </c>
      <c r="F43" s="54" t="str">
        <f>IF(AND('Infos voyageurs'!AA33="Myanmar",'Infos voyageurs'!AC33="avril"),'Infos voyageurs'!AG33,"")</f>
        <v/>
      </c>
      <c r="G43" s="54" t="str">
        <f>IF(AND('Infos voyageurs'!AA33="Myanmar",'Infos voyageurs'!AC33="mai"),'Infos voyageurs'!AG33,"")</f>
        <v/>
      </c>
      <c r="H43" s="54" t="str">
        <f>IF(AND('Infos voyageurs'!AA34="Myanmar",'Infos voyageurs'!AC34="juin"),'Infos voyageurs'!AG34,"")</f>
        <v/>
      </c>
      <c r="I43" s="56" t="str">
        <f>IF(AND('Infos voyageurs'!AA33="Myanmar",'Infos voyageurs'!AC33="juillet"),'Infos voyageurs'!AG33,"")</f>
        <v/>
      </c>
      <c r="J43" s="56" t="str">
        <f>IF(AND('Infos voyageurs'!AA33="Myanmar",'Infos voyageurs'!AC33="août"),'Infos voyageurs'!AG33,"")</f>
        <v/>
      </c>
      <c r="K43" s="56" t="str">
        <f>IF(AND('Infos voyageurs'!AA33="Myanmar",'Infos voyageurs'!AC33="septembre"),'Infos voyageurs'!AG33,"")</f>
        <v/>
      </c>
      <c r="L43" s="58" t="str">
        <f>IF(AND('Infos voyageurs'!AA33="Myanmar",'Infos voyageurs'!AC33="octobre"),'Infos voyageurs'!AG33,"")</f>
        <v/>
      </c>
      <c r="M43" s="58" t="str">
        <f>IF(AND('Infos voyageurs'!AA33="Myanmar",'Infos voyageurs'!AC33="novembre"),'Infos voyageurs'!AG33,"")</f>
        <v/>
      </c>
      <c r="N43" s="58" t="str">
        <f>IF(AND('Infos voyageurs'!AA33="Myanmar",'Infos voyageurs'!AC33="décembre"),'Infos voyageurs'!AG33,"")</f>
        <v/>
      </c>
      <c r="P43" s="1"/>
      <c r="Q43" s="14"/>
      <c r="R43" s="24" t="str">
        <f>IF('Infos voyageurs'!AA33="Myanmar",'Infos voyageurs'!AI33,"")</f>
        <v/>
      </c>
      <c r="S43" s="14"/>
      <c r="T43" s="68"/>
      <c r="U43" s="54" t="str">
        <f>IF('Infos voyageurs'!AE33="Myanmar",'Infos voyageurs'!AL33,"")</f>
        <v/>
      </c>
      <c r="V43" s="68"/>
      <c r="W43" s="69"/>
      <c r="X43" s="56" t="str">
        <f>IF('Infos voyageurs'!AA33="Myanmar",'Infos voyageurs'!AN33,"")</f>
        <v/>
      </c>
      <c r="Y43" s="69"/>
      <c r="Z43" s="70"/>
      <c r="AA43" s="58">
        <f t="shared" si="2"/>
        <v>0</v>
      </c>
      <c r="AB43" s="70"/>
    </row>
    <row r="44" spans="1:185" x14ac:dyDescent="0.2">
      <c r="A44" s="1" t="str">
        <f>IF('Infos voyageurs'!AA34="Myanmar",'Infos voyageurs'!B34,"")</f>
        <v/>
      </c>
      <c r="B44" s="61">
        <f t="shared" si="1"/>
        <v>0</v>
      </c>
      <c r="C44" s="24" t="str">
        <f>IF(AND('Infos voyageurs'!AA34="Myanmar",'Infos voyageurs'!AC34="janvier"),'Infos voyageurs'!AG34,"")</f>
        <v/>
      </c>
      <c r="D44" s="24" t="str">
        <f>IF(AND('Infos voyageurs'!AA34="Myanmar",'Infos voyageurs'!AC34="février"),'Infos voyageurs'!AG34,"")</f>
        <v/>
      </c>
      <c r="E44" s="24" t="str">
        <f>IF(AND('Infos voyageurs'!AA34="Myanmar",'Infos voyageurs'!AC34="mars"),'Infos voyageurs'!AG34,"")</f>
        <v/>
      </c>
      <c r="F44" s="54" t="str">
        <f>IF(AND('Infos voyageurs'!AA34="Myanmar",'Infos voyageurs'!AC34="avril"),'Infos voyageurs'!AG34,"")</f>
        <v/>
      </c>
      <c r="G44" s="54" t="str">
        <f>IF(AND('Infos voyageurs'!AA34="Myanmar",'Infos voyageurs'!AC34="mai"),'Infos voyageurs'!AG34,"")</f>
        <v/>
      </c>
      <c r="H44" s="54" t="str">
        <f>IF(AND('Infos voyageurs'!AA35="Myanmar",'Infos voyageurs'!AC35="juin"),'Infos voyageurs'!AG35,"")</f>
        <v/>
      </c>
      <c r="I44" s="56" t="str">
        <f>IF(AND('Infos voyageurs'!AA34="Myanmar",'Infos voyageurs'!AC34="juillet"),'Infos voyageurs'!AG34,"")</f>
        <v/>
      </c>
      <c r="J44" s="56" t="str">
        <f>IF(AND('Infos voyageurs'!AA34="Myanmar",'Infos voyageurs'!AC34="août"),'Infos voyageurs'!AG34,"")</f>
        <v/>
      </c>
      <c r="K44" s="56" t="str">
        <f>IF(AND('Infos voyageurs'!AA34="Myanmar",'Infos voyageurs'!AC34="septembre"),'Infos voyageurs'!AG34,"")</f>
        <v/>
      </c>
      <c r="L44" s="58" t="str">
        <f>IF(AND('Infos voyageurs'!AA34="Myanmar",'Infos voyageurs'!AC34="octobre"),'Infos voyageurs'!AG34,"")</f>
        <v/>
      </c>
      <c r="M44" s="58" t="str">
        <f>IF(AND('Infos voyageurs'!AA34="Myanmar",'Infos voyageurs'!AC34="novembre"),'Infos voyageurs'!AG34,"")</f>
        <v/>
      </c>
      <c r="N44" s="58" t="str">
        <f>IF(AND('Infos voyageurs'!AA34="Myanmar",'Infos voyageurs'!AC34="décembre"),'Infos voyageurs'!AG34,"")</f>
        <v/>
      </c>
      <c r="P44" s="1"/>
      <c r="Q44" s="14"/>
      <c r="R44" s="24" t="str">
        <f>IF('Infos voyageurs'!AA34="Myanmar",'Infos voyageurs'!AI34,"")</f>
        <v/>
      </c>
      <c r="S44" s="14"/>
      <c r="T44" s="68"/>
      <c r="U44" s="54" t="str">
        <f>IF('Infos voyageurs'!AE34="Myanmar",'Infos voyageurs'!AL34,"")</f>
        <v/>
      </c>
      <c r="V44" s="68"/>
      <c r="W44" s="69"/>
      <c r="X44" s="56" t="str">
        <f>IF('Infos voyageurs'!AA34="Myanmar",'Infos voyageurs'!AN34,"")</f>
        <v/>
      </c>
      <c r="Y44" s="69"/>
      <c r="Z44" s="70"/>
      <c r="AA44" s="58">
        <f t="shared" si="2"/>
        <v>0</v>
      </c>
      <c r="AB44" s="70"/>
    </row>
    <row r="45" spans="1:185" s="35" customFormat="1" x14ac:dyDescent="0.2">
      <c r="A45" s="1" t="str">
        <f>IF('Infos voyageurs'!AA35="Myanmar",'Infos voyageurs'!B35,"")</f>
        <v/>
      </c>
      <c r="B45" s="61">
        <f t="shared" si="1"/>
        <v>0</v>
      </c>
      <c r="C45" s="24" t="str">
        <f>IF(AND('Infos voyageurs'!AA35="Myanmar",'Infos voyageurs'!AC35="janvier"),'Infos voyageurs'!AG35,"")</f>
        <v/>
      </c>
      <c r="D45" s="24" t="str">
        <f>IF(AND('Infos voyageurs'!AA35="Myanmar",'Infos voyageurs'!AC35="février"),'Infos voyageurs'!AG35,"")</f>
        <v/>
      </c>
      <c r="E45" s="24" t="str">
        <f>IF(AND('Infos voyageurs'!AA35="Myanmar",'Infos voyageurs'!AC35="mars"),'Infos voyageurs'!AG35,"")</f>
        <v/>
      </c>
      <c r="F45" s="54" t="str">
        <f>IF(AND('Infos voyageurs'!AA35="Myanmar",'Infos voyageurs'!AC35="avril"),'Infos voyageurs'!AG35,"")</f>
        <v/>
      </c>
      <c r="G45" s="54" t="str">
        <f>IF(AND('Infos voyageurs'!AA35="Myanmar",'Infos voyageurs'!AC35="mai"),'Infos voyageurs'!AG35,"")</f>
        <v/>
      </c>
      <c r="H45" s="54" t="str">
        <f>IF(AND('Infos voyageurs'!AA36="Myanmar",'Infos voyageurs'!AC36="juin"),'Infos voyageurs'!AG36,"")</f>
        <v/>
      </c>
      <c r="I45" s="56" t="str">
        <f>IF(AND('Infos voyageurs'!AA35="Myanmar",'Infos voyageurs'!AC35="juillet"),'Infos voyageurs'!AG35,"")</f>
        <v/>
      </c>
      <c r="J45" s="56" t="str">
        <f>IF(AND('Infos voyageurs'!AA35="Myanmar",'Infos voyageurs'!AC35="août"),'Infos voyageurs'!AG35,"")</f>
        <v/>
      </c>
      <c r="K45" s="56" t="str">
        <f>IF(AND('Infos voyageurs'!AA35="Myanmar",'Infos voyageurs'!AC35="septembre"),'Infos voyageurs'!AG35,"")</f>
        <v/>
      </c>
      <c r="L45" s="58" t="str">
        <f>IF(AND('Infos voyageurs'!AA35="Myanmar",'Infos voyageurs'!AC35="octobre"),'Infos voyageurs'!AG35,"")</f>
        <v/>
      </c>
      <c r="M45" s="58" t="str">
        <f>IF(AND('Infos voyageurs'!AA35="Myanmar",'Infos voyageurs'!AC35="novembre"),'Infos voyageurs'!AG35,"")</f>
        <v/>
      </c>
      <c r="N45" s="58" t="str">
        <f>IF(AND('Infos voyageurs'!AA35="Myanmar",'Infos voyageurs'!AC35="décembre"),'Infos voyageurs'!AG35,"")</f>
        <v/>
      </c>
      <c r="O45" s="4"/>
      <c r="P45" s="1"/>
      <c r="Q45" s="14"/>
      <c r="R45" s="24" t="str">
        <f>IF('Infos voyageurs'!AA35="Myanmar",'Infos voyageurs'!AI35,"")</f>
        <v/>
      </c>
      <c r="S45" s="14"/>
      <c r="T45" s="68"/>
      <c r="U45" s="54" t="str">
        <f>IF('Infos voyageurs'!AE35="Myanmar",'Infos voyageurs'!AL35,"")</f>
        <v/>
      </c>
      <c r="V45" s="68"/>
      <c r="W45" s="69"/>
      <c r="X45" s="56" t="str">
        <f>IF('Infos voyageurs'!AA35="Myanmar",'Infos voyageurs'!AN35,"")</f>
        <v/>
      </c>
      <c r="Y45" s="69"/>
      <c r="Z45" s="70"/>
      <c r="AA45" s="58">
        <f t="shared" si="2"/>
        <v>0</v>
      </c>
      <c r="AB45" s="70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</row>
    <row r="46" spans="1:185" x14ac:dyDescent="0.2">
      <c r="A46" s="1" t="str">
        <f>IF('Infos voyageurs'!AA36="Myanmar",'Infos voyageurs'!B36,"")</f>
        <v/>
      </c>
      <c r="B46" s="61">
        <f t="shared" si="1"/>
        <v>0</v>
      </c>
      <c r="C46" s="24" t="str">
        <f>IF(AND('Infos voyageurs'!AA36="Myanmar",'Infos voyageurs'!AC36="janvier"),'Infos voyageurs'!AG36,"")</f>
        <v/>
      </c>
      <c r="D46" s="24" t="str">
        <f>IF(AND('Infos voyageurs'!AA36="Myanmar",'Infos voyageurs'!AC36="février"),'Infos voyageurs'!AG36,"")</f>
        <v/>
      </c>
      <c r="E46" s="24" t="str">
        <f>IF(AND('Infos voyageurs'!AA36="Myanmar",'Infos voyageurs'!AC36="mars"),'Infos voyageurs'!AG36,"")</f>
        <v/>
      </c>
      <c r="F46" s="54" t="str">
        <f>IF(AND('Infos voyageurs'!AA36="Myanmar",'Infos voyageurs'!AC36="avril"),'Infos voyageurs'!AG36,"")</f>
        <v/>
      </c>
      <c r="G46" s="54" t="str">
        <f>IF(AND('Infos voyageurs'!AA36="Myanmar",'Infos voyageurs'!AC36="mai"),'Infos voyageurs'!AG36,"")</f>
        <v/>
      </c>
      <c r="H46" s="54" t="str">
        <f>IF(AND('Infos voyageurs'!AA37="Myanmar",'Infos voyageurs'!AC37="juin"),'Infos voyageurs'!AG37,"")</f>
        <v/>
      </c>
      <c r="I46" s="56" t="str">
        <f>IF(AND('Infos voyageurs'!AA36="Myanmar",'Infos voyageurs'!AC36="juillet"),'Infos voyageurs'!AG36,"")</f>
        <v/>
      </c>
      <c r="J46" s="56" t="str">
        <f>IF(AND('Infos voyageurs'!AA36="Myanmar",'Infos voyageurs'!AC36="août"),'Infos voyageurs'!AG36,"")</f>
        <v/>
      </c>
      <c r="K46" s="56" t="str">
        <f>IF(AND('Infos voyageurs'!AA36="Myanmar",'Infos voyageurs'!AC36="septembre"),'Infos voyageurs'!AG36,"")</f>
        <v/>
      </c>
      <c r="L46" s="58" t="str">
        <f>IF(AND('Infos voyageurs'!AA36="Myanmar",'Infos voyageurs'!AC36="octobre"),'Infos voyageurs'!AG36,"")</f>
        <v/>
      </c>
      <c r="M46" s="58" t="str">
        <f>IF(AND('Infos voyageurs'!AA36="Myanmar",'Infos voyageurs'!AC36="novembre"),'Infos voyageurs'!AG36,"")</f>
        <v/>
      </c>
      <c r="N46" s="58" t="str">
        <f>IF(AND('Infos voyageurs'!AA36="Myanmar",'Infos voyageurs'!AC36="décembre"),'Infos voyageurs'!AG36,"")</f>
        <v/>
      </c>
      <c r="P46" s="1"/>
      <c r="Q46" s="14"/>
      <c r="R46" s="24" t="str">
        <f>IF('Infos voyageurs'!AA36="Myanmar",'Infos voyageurs'!AI36,"")</f>
        <v/>
      </c>
      <c r="S46" s="14"/>
      <c r="T46" s="68"/>
      <c r="U46" s="54" t="str">
        <f>IF('Infos voyageurs'!AE36="Myanmar",'Infos voyageurs'!AL36,"")</f>
        <v/>
      </c>
      <c r="V46" s="68"/>
      <c r="W46" s="69"/>
      <c r="X46" s="56" t="str">
        <f>IF('Infos voyageurs'!AA36="Myanmar",'Infos voyageurs'!AN36,"")</f>
        <v/>
      </c>
      <c r="Y46" s="69"/>
      <c r="Z46" s="70"/>
      <c r="AA46" s="58">
        <f t="shared" si="2"/>
        <v>0</v>
      </c>
      <c r="AB46" s="70"/>
    </row>
    <row r="47" spans="1:185" x14ac:dyDescent="0.2">
      <c r="A47" s="1" t="str">
        <f>IF('Infos voyageurs'!AA37="Myanmar",'Infos voyageurs'!B37,"")</f>
        <v/>
      </c>
      <c r="B47" s="61">
        <f t="shared" si="1"/>
        <v>0</v>
      </c>
      <c r="C47" s="24" t="str">
        <f>IF(AND('Infos voyageurs'!AA37="Myanmar",'Infos voyageurs'!AC37="janvier"),'Infos voyageurs'!AG37,"")</f>
        <v/>
      </c>
      <c r="D47" s="24" t="str">
        <f>IF(AND('Infos voyageurs'!AA37="Myanmar",'Infos voyageurs'!AC37="février"),'Infos voyageurs'!AG37,"")</f>
        <v/>
      </c>
      <c r="E47" s="24" t="str">
        <f>IF(AND('Infos voyageurs'!AA37="Myanmar",'Infos voyageurs'!AC37="mars"),'Infos voyageurs'!AG37,"")</f>
        <v/>
      </c>
      <c r="F47" s="54" t="str">
        <f>IF(AND('Infos voyageurs'!AA37="Myanmar",'Infos voyageurs'!AC37="avril"),'Infos voyageurs'!AG37,"")</f>
        <v/>
      </c>
      <c r="G47" s="54" t="str">
        <f>IF(AND('Infos voyageurs'!AA37="Myanmar",'Infos voyageurs'!AC37="mai"),'Infos voyageurs'!AG37,"")</f>
        <v/>
      </c>
      <c r="H47" s="54" t="str">
        <f>IF(AND('Infos voyageurs'!AA38="Myanmar",'Infos voyageurs'!AC38="juin"),'Infos voyageurs'!AG38,"")</f>
        <v/>
      </c>
      <c r="I47" s="56" t="str">
        <f>IF(AND('Infos voyageurs'!AA37="Myanmar",'Infos voyageurs'!AC37="juillet"),'Infos voyageurs'!AG37,"")</f>
        <v/>
      </c>
      <c r="J47" s="56" t="str">
        <f>IF(AND('Infos voyageurs'!AA37="Myanmar",'Infos voyageurs'!AC37="août"),'Infos voyageurs'!AG37,"")</f>
        <v/>
      </c>
      <c r="K47" s="56" t="str">
        <f>IF(AND('Infos voyageurs'!AA37="Myanmar",'Infos voyageurs'!AC37="septembre"),'Infos voyageurs'!AG37,"")</f>
        <v/>
      </c>
      <c r="L47" s="58" t="str">
        <f>IF(AND('Infos voyageurs'!AA37="Myanmar",'Infos voyageurs'!AC37="octobre"),'Infos voyageurs'!AG37,"")</f>
        <v/>
      </c>
      <c r="M47" s="58" t="str">
        <f>IF(AND('Infos voyageurs'!AA37="Myanmar",'Infos voyageurs'!AC37="novembre"),'Infos voyageurs'!AG37,"")</f>
        <v/>
      </c>
      <c r="N47" s="58" t="str">
        <f>IF(AND('Infos voyageurs'!AA37="Myanmar",'Infos voyageurs'!AC37="décembre"),'Infos voyageurs'!AG37,"")</f>
        <v/>
      </c>
      <c r="P47" s="1"/>
      <c r="Q47" s="14"/>
      <c r="R47" s="24" t="str">
        <f>IF('Infos voyageurs'!AA37="Myanmar",'Infos voyageurs'!AI37,"")</f>
        <v/>
      </c>
      <c r="S47" s="14"/>
      <c r="T47" s="68"/>
      <c r="U47" s="54" t="str">
        <f>IF('Infos voyageurs'!AE37="Myanmar",'Infos voyageurs'!AL37,"")</f>
        <v/>
      </c>
      <c r="V47" s="68"/>
      <c r="W47" s="69"/>
      <c r="X47" s="56" t="str">
        <f>IF('Infos voyageurs'!AA37="Myanmar",'Infos voyageurs'!AN37,"")</f>
        <v/>
      </c>
      <c r="Y47" s="69"/>
      <c r="Z47" s="70"/>
      <c r="AA47" s="58">
        <f t="shared" si="2"/>
        <v>0</v>
      </c>
      <c r="AB47" s="70"/>
    </row>
    <row r="48" spans="1:185" s="37" customFormat="1" x14ac:dyDescent="0.2">
      <c r="A48" s="1" t="str">
        <f>IF('Infos voyageurs'!AA38="Myanmar",'Infos voyageurs'!B38,"")</f>
        <v/>
      </c>
      <c r="B48" s="61">
        <f t="shared" si="1"/>
        <v>0</v>
      </c>
      <c r="C48" s="24" t="str">
        <f>IF(AND('Infos voyageurs'!AA38="Myanmar",'Infos voyageurs'!AC38="janvier"),'Infos voyageurs'!AG38,"")</f>
        <v/>
      </c>
      <c r="D48" s="24" t="str">
        <f>IF(AND('Infos voyageurs'!AA38="Myanmar",'Infos voyageurs'!AC38="février"),'Infos voyageurs'!AG38,"")</f>
        <v/>
      </c>
      <c r="E48" s="24" t="str">
        <f>IF(AND('Infos voyageurs'!AA38="Myanmar",'Infos voyageurs'!AC38="mars"),'Infos voyageurs'!AG38,"")</f>
        <v/>
      </c>
      <c r="F48" s="54" t="str">
        <f>IF(AND('Infos voyageurs'!AA38="Myanmar",'Infos voyageurs'!AC38="avril"),'Infos voyageurs'!AG38,"")</f>
        <v/>
      </c>
      <c r="G48" s="54" t="str">
        <f>IF(AND('Infos voyageurs'!AA38="Myanmar",'Infos voyageurs'!AC38="mai"),'Infos voyageurs'!AG38,"")</f>
        <v/>
      </c>
      <c r="H48" s="54" t="str">
        <f>IF(AND('Infos voyageurs'!AA39="Myanmar",'Infos voyageurs'!AC39="juin"),'Infos voyageurs'!AG39,"")</f>
        <v/>
      </c>
      <c r="I48" s="56" t="str">
        <f>IF(AND('Infos voyageurs'!AA38="Myanmar",'Infos voyageurs'!AC38="juillet"),'Infos voyageurs'!AG38,"")</f>
        <v/>
      </c>
      <c r="J48" s="56" t="str">
        <f>IF(AND('Infos voyageurs'!AA38="Myanmar",'Infos voyageurs'!AC38="août"),'Infos voyageurs'!AG38,"")</f>
        <v/>
      </c>
      <c r="K48" s="56" t="str">
        <f>IF(AND('Infos voyageurs'!AA38="Myanmar",'Infos voyageurs'!AC38="septembre"),'Infos voyageurs'!AG38,"")</f>
        <v/>
      </c>
      <c r="L48" s="58" t="str">
        <f>IF(AND('Infos voyageurs'!AA38="Myanmar",'Infos voyageurs'!AC38="octobre"),'Infos voyageurs'!AG38,"")</f>
        <v/>
      </c>
      <c r="M48" s="58" t="str">
        <f>IF(AND('Infos voyageurs'!AA38="Myanmar",'Infos voyageurs'!AC38="novembre"),'Infos voyageurs'!AG38,"")</f>
        <v/>
      </c>
      <c r="N48" s="58" t="str">
        <f>IF(AND('Infos voyageurs'!AA38="Myanmar",'Infos voyageurs'!AC38="décembre"),'Infos voyageurs'!AG38,"")</f>
        <v/>
      </c>
      <c r="O48" s="4"/>
      <c r="P48" s="1"/>
      <c r="Q48" s="14"/>
      <c r="R48" s="24" t="str">
        <f>IF('Infos voyageurs'!AA38="Myanmar",'Infos voyageurs'!AI38,"")</f>
        <v/>
      </c>
      <c r="S48" s="14"/>
      <c r="T48" s="68"/>
      <c r="U48" s="54" t="str">
        <f>IF('Infos voyageurs'!AE38="Myanmar",'Infos voyageurs'!AL38,"")</f>
        <v/>
      </c>
      <c r="V48" s="68"/>
      <c r="W48" s="69"/>
      <c r="X48" s="56" t="str">
        <f>IF('Infos voyageurs'!AA38="Myanmar",'Infos voyageurs'!AN38,"")</f>
        <v/>
      </c>
      <c r="Y48" s="69"/>
      <c r="Z48" s="70"/>
      <c r="AA48" s="58">
        <f t="shared" si="2"/>
        <v>0</v>
      </c>
      <c r="AB48" s="70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</row>
    <row r="49" spans="1:185" x14ac:dyDescent="0.2">
      <c r="A49" s="1" t="str">
        <f>IF('Infos voyageurs'!AA39="Myanmar",'Infos voyageurs'!B39,"")</f>
        <v/>
      </c>
      <c r="B49" s="61">
        <f t="shared" si="1"/>
        <v>0</v>
      </c>
      <c r="C49" s="24" t="str">
        <f>IF(AND('Infos voyageurs'!AA39="Myanmar",'Infos voyageurs'!AC39="janvier"),'Infos voyageurs'!AG39,"")</f>
        <v/>
      </c>
      <c r="D49" s="24" t="str">
        <f>IF(AND('Infos voyageurs'!AA39="Myanmar",'Infos voyageurs'!AC39="février"),'Infos voyageurs'!AG39,"")</f>
        <v/>
      </c>
      <c r="E49" s="24" t="str">
        <f>IF(AND('Infos voyageurs'!AA39="Myanmar",'Infos voyageurs'!AC39="mars"),'Infos voyageurs'!AG39,"")</f>
        <v/>
      </c>
      <c r="F49" s="54" t="str">
        <f>IF(AND('Infos voyageurs'!AA39="Myanmar",'Infos voyageurs'!AC39="avril"),'Infos voyageurs'!AG39,"")</f>
        <v/>
      </c>
      <c r="G49" s="54" t="str">
        <f>IF(AND('Infos voyageurs'!AA39="Myanmar",'Infos voyageurs'!AC39="mai"),'Infos voyageurs'!AG39,"")</f>
        <v/>
      </c>
      <c r="H49" s="54" t="str">
        <f>IF(AND('Infos voyageurs'!AA40="Myanmar",'Infos voyageurs'!AC40="juin"),'Infos voyageurs'!AG40,"")</f>
        <v/>
      </c>
      <c r="I49" s="56" t="str">
        <f>IF(AND('Infos voyageurs'!AA39="Myanmar",'Infos voyageurs'!AC39="juillet"),'Infos voyageurs'!AG39,"")</f>
        <v/>
      </c>
      <c r="J49" s="56" t="str">
        <f>IF(AND('Infos voyageurs'!AA39="Myanmar",'Infos voyageurs'!AC39="août"),'Infos voyageurs'!AG39,"")</f>
        <v/>
      </c>
      <c r="K49" s="56" t="str">
        <f>IF(AND('Infos voyageurs'!AA39="Myanmar",'Infos voyageurs'!AC39="septembre"),'Infos voyageurs'!AG39,"")</f>
        <v/>
      </c>
      <c r="L49" s="58" t="str">
        <f>IF(AND('Infos voyageurs'!AA39="Myanmar",'Infos voyageurs'!AC39="octobre"),'Infos voyageurs'!AG39,"")</f>
        <v/>
      </c>
      <c r="M49" s="58" t="str">
        <f>IF(AND('Infos voyageurs'!AA39="Myanmar",'Infos voyageurs'!AC39="novembre"),'Infos voyageurs'!AG39,"")</f>
        <v/>
      </c>
      <c r="N49" s="58" t="str">
        <f>IF(AND('Infos voyageurs'!AA39="Myanmar",'Infos voyageurs'!AC39="décembre"),'Infos voyageurs'!AG39,"")</f>
        <v/>
      </c>
      <c r="P49" s="1"/>
      <c r="Q49" s="14"/>
      <c r="R49" s="24" t="str">
        <f>IF('Infos voyageurs'!AA39="Myanmar",'Infos voyageurs'!AI39,"")</f>
        <v/>
      </c>
      <c r="S49" s="14"/>
      <c r="T49" s="68"/>
      <c r="U49" s="54" t="str">
        <f>IF('Infos voyageurs'!AE39="Myanmar",'Infos voyageurs'!AL39,"")</f>
        <v/>
      </c>
      <c r="V49" s="68"/>
      <c r="W49" s="69"/>
      <c r="X49" s="56" t="str">
        <f>IF('Infos voyageurs'!AA39="Myanmar",'Infos voyageurs'!AN39,"")</f>
        <v/>
      </c>
      <c r="Y49" s="69"/>
      <c r="Z49" s="70"/>
      <c r="AA49" s="58">
        <f t="shared" si="2"/>
        <v>0</v>
      </c>
      <c r="AB49" s="70"/>
    </row>
    <row r="50" spans="1:185" x14ac:dyDescent="0.2">
      <c r="A50" s="1" t="str">
        <f>IF('Infos voyageurs'!AA40="Myanmar",'Infos voyageurs'!B40,"")</f>
        <v/>
      </c>
      <c r="B50" s="61">
        <f t="shared" si="1"/>
        <v>0</v>
      </c>
      <c r="C50" s="24" t="str">
        <f>IF(AND('Infos voyageurs'!AA40="Myanmar",'Infos voyageurs'!AC40="janvier"),'Infos voyageurs'!AG40,"")</f>
        <v/>
      </c>
      <c r="D50" s="24" t="str">
        <f>IF(AND('Infos voyageurs'!AA40="Myanmar",'Infos voyageurs'!AC40="février"),'Infos voyageurs'!AG40,"")</f>
        <v/>
      </c>
      <c r="E50" s="24" t="str">
        <f>IF(AND('Infos voyageurs'!AA40="Myanmar",'Infos voyageurs'!AC40="mars"),'Infos voyageurs'!AG40,"")</f>
        <v/>
      </c>
      <c r="F50" s="54" t="str">
        <f>IF(AND('Infos voyageurs'!AA40="Myanmar",'Infos voyageurs'!AC40="avril"),'Infos voyageurs'!AG40,"")</f>
        <v/>
      </c>
      <c r="G50" s="54" t="str">
        <f>IF(AND('Infos voyageurs'!AA40="Myanmar",'Infos voyageurs'!AC40="mai"),'Infos voyageurs'!AG40,"")</f>
        <v/>
      </c>
      <c r="H50" s="54" t="str">
        <f>IF(AND('Infos voyageurs'!AA41="Myanmar",'Infos voyageurs'!AC41="juin"),'Infos voyageurs'!AG41,"")</f>
        <v/>
      </c>
      <c r="I50" s="56" t="str">
        <f>IF(AND('Infos voyageurs'!AA40="Myanmar",'Infos voyageurs'!AC40="juillet"),'Infos voyageurs'!AG40,"")</f>
        <v/>
      </c>
      <c r="J50" s="56" t="str">
        <f>IF(AND('Infos voyageurs'!AA40="Myanmar",'Infos voyageurs'!AC40="août"),'Infos voyageurs'!AG40,"")</f>
        <v/>
      </c>
      <c r="K50" s="56" t="str">
        <f>IF(AND('Infos voyageurs'!AA40="Myanmar",'Infos voyageurs'!AC40="septembre"),'Infos voyageurs'!AG40,"")</f>
        <v/>
      </c>
      <c r="L50" s="58" t="str">
        <f>IF(AND('Infos voyageurs'!AA40="Myanmar",'Infos voyageurs'!AC40="octobre"),'Infos voyageurs'!AG40,"")</f>
        <v/>
      </c>
      <c r="M50" s="58" t="str">
        <f>IF(AND('Infos voyageurs'!AA40="Myanmar",'Infos voyageurs'!AC40="novembre"),'Infos voyageurs'!AG40,"")</f>
        <v/>
      </c>
      <c r="N50" s="58" t="str">
        <f>IF(AND('Infos voyageurs'!AA40="Myanmar",'Infos voyageurs'!AC40="décembre"),'Infos voyageurs'!AG40,"")</f>
        <v/>
      </c>
      <c r="P50" s="1"/>
      <c r="Q50" s="14"/>
      <c r="R50" s="24" t="str">
        <f>IF('Infos voyageurs'!AA40="Myanmar",'Infos voyageurs'!AI40,"")</f>
        <v/>
      </c>
      <c r="S50" s="14"/>
      <c r="T50" s="68"/>
      <c r="U50" s="54" t="str">
        <f>IF('Infos voyageurs'!AE40="Myanmar",'Infos voyageurs'!AL40,"")</f>
        <v/>
      </c>
      <c r="V50" s="68"/>
      <c r="W50" s="69"/>
      <c r="X50" s="56" t="str">
        <f>IF('Infos voyageurs'!AA40="Myanmar",'Infos voyageurs'!AN40,"")</f>
        <v/>
      </c>
      <c r="Y50" s="69"/>
      <c r="Z50" s="70"/>
      <c r="AA50" s="58">
        <f t="shared" si="2"/>
        <v>0</v>
      </c>
      <c r="AB50" s="70"/>
    </row>
    <row r="51" spans="1:185" x14ac:dyDescent="0.2">
      <c r="A51" s="1" t="str">
        <f>IF('Infos voyageurs'!AA41="Myanmar",'Infos voyageurs'!B41,"")</f>
        <v/>
      </c>
      <c r="B51" s="61">
        <f t="shared" si="1"/>
        <v>0</v>
      </c>
      <c r="C51" s="24" t="str">
        <f>IF(AND('Infos voyageurs'!AA41="Myanmar",'Infos voyageurs'!AC41="janvier"),'Infos voyageurs'!AG41,"")</f>
        <v/>
      </c>
      <c r="D51" s="24" t="str">
        <f>IF(AND('Infos voyageurs'!AA41="Myanmar",'Infos voyageurs'!AC41="février"),'Infos voyageurs'!AG41,"")</f>
        <v/>
      </c>
      <c r="E51" s="24" t="str">
        <f>IF(AND('Infos voyageurs'!AA41="Myanmar",'Infos voyageurs'!AC41="mars"),'Infos voyageurs'!AG41,"")</f>
        <v/>
      </c>
      <c r="F51" s="54" t="str">
        <f>IF(AND('Infos voyageurs'!AA41="Myanmar",'Infos voyageurs'!AC41="avril"),'Infos voyageurs'!AG41,"")</f>
        <v/>
      </c>
      <c r="G51" s="54" t="str">
        <f>IF(AND('Infos voyageurs'!AA41="Myanmar",'Infos voyageurs'!AC41="mai"),'Infos voyageurs'!AG41,"")</f>
        <v/>
      </c>
      <c r="H51" s="54" t="str">
        <f>IF(AND('Infos voyageurs'!AA42="Myanmar",'Infos voyageurs'!AC42="juin"),'Infos voyageurs'!AG42,"")</f>
        <v/>
      </c>
      <c r="I51" s="56" t="str">
        <f>IF(AND('Infos voyageurs'!AA41="Myanmar",'Infos voyageurs'!AC41="juillet"),'Infos voyageurs'!AG41,"")</f>
        <v/>
      </c>
      <c r="J51" s="56" t="str">
        <f>IF(AND('Infos voyageurs'!AA41="Myanmar",'Infos voyageurs'!AC41="août"),'Infos voyageurs'!AG41,"")</f>
        <v/>
      </c>
      <c r="K51" s="56" t="str">
        <f>IF(AND('Infos voyageurs'!AA41="Myanmar",'Infos voyageurs'!AC41="septembre"),'Infos voyageurs'!AG41,"")</f>
        <v/>
      </c>
      <c r="L51" s="58" t="str">
        <f>IF(AND('Infos voyageurs'!AA41="Myanmar",'Infos voyageurs'!AC41="octobre"),'Infos voyageurs'!AG41,"")</f>
        <v/>
      </c>
      <c r="M51" s="58" t="str">
        <f>IF(AND('Infos voyageurs'!AA41="Myanmar",'Infos voyageurs'!AC41="novembre"),'Infos voyageurs'!AG41,"")</f>
        <v/>
      </c>
      <c r="N51" s="58" t="str">
        <f>IF(AND('Infos voyageurs'!AA41="Myanmar",'Infos voyageurs'!AC41="décembre"),'Infos voyageurs'!AG41,"")</f>
        <v/>
      </c>
      <c r="P51" s="1"/>
      <c r="Q51" s="14"/>
      <c r="R51" s="24" t="str">
        <f>IF('Infos voyageurs'!AA41="Myanmar",'Infos voyageurs'!AI41,"")</f>
        <v/>
      </c>
      <c r="S51" s="14"/>
      <c r="T51" s="68"/>
      <c r="U51" s="54" t="str">
        <f>IF('Infos voyageurs'!AE41="Myanmar",'Infos voyageurs'!AL41,"")</f>
        <v/>
      </c>
      <c r="V51" s="68"/>
      <c r="W51" s="69"/>
      <c r="X51" s="56" t="str">
        <f>IF('Infos voyageurs'!AA41="Myanmar",'Infos voyageurs'!AN41,"")</f>
        <v/>
      </c>
      <c r="Y51" s="69"/>
      <c r="Z51" s="70"/>
      <c r="AA51" s="58">
        <f t="shared" si="2"/>
        <v>0</v>
      </c>
      <c r="AB51" s="70"/>
    </row>
    <row r="52" spans="1:185" x14ac:dyDescent="0.2">
      <c r="A52" s="1" t="str">
        <f>IF('Infos voyageurs'!AA42="Myanmar",'Infos voyageurs'!B42,"")</f>
        <v/>
      </c>
      <c r="B52" s="61">
        <f t="shared" si="1"/>
        <v>0</v>
      </c>
      <c r="C52" s="24" t="str">
        <f>IF(AND('Infos voyageurs'!AA42="Myanmar",'Infos voyageurs'!AC42="janvier"),'Infos voyageurs'!AG42,"")</f>
        <v/>
      </c>
      <c r="D52" s="24" t="str">
        <f>IF(AND('Infos voyageurs'!AA42="Myanmar",'Infos voyageurs'!AC42="février"),'Infos voyageurs'!AG42,"")</f>
        <v/>
      </c>
      <c r="E52" s="24" t="str">
        <f>IF(AND('Infos voyageurs'!AA42="Myanmar",'Infos voyageurs'!AC42="mars"),'Infos voyageurs'!AG42,"")</f>
        <v/>
      </c>
      <c r="F52" s="54" t="str">
        <f>IF(AND('Infos voyageurs'!AA42="Myanmar",'Infos voyageurs'!AC42="avril"),'Infos voyageurs'!AG42,"")</f>
        <v/>
      </c>
      <c r="G52" s="54" t="str">
        <f>IF(AND('Infos voyageurs'!AA42="Myanmar",'Infos voyageurs'!AC42="mai"),'Infos voyageurs'!AG42,"")</f>
        <v/>
      </c>
      <c r="H52" s="54" t="str">
        <f>IF(AND('Infos voyageurs'!AA43="Myanmar",'Infos voyageurs'!AC43="juin"),'Infos voyageurs'!AG43,"")</f>
        <v/>
      </c>
      <c r="I52" s="56" t="str">
        <f>IF(AND('Infos voyageurs'!AA42="Myanmar",'Infos voyageurs'!AC42="juillet"),'Infos voyageurs'!AG42,"")</f>
        <v/>
      </c>
      <c r="J52" s="56" t="str">
        <f>IF(AND('Infos voyageurs'!AA42="Myanmar",'Infos voyageurs'!AC42="août"),'Infos voyageurs'!AG42,"")</f>
        <v/>
      </c>
      <c r="K52" s="56" t="str">
        <f>IF(AND('Infos voyageurs'!AA42="Myanmar",'Infos voyageurs'!AC42="septembre"),'Infos voyageurs'!AG42,"")</f>
        <v/>
      </c>
      <c r="L52" s="58" t="str">
        <f>IF(AND('Infos voyageurs'!AA42="Myanmar",'Infos voyageurs'!AC42="octobre"),'Infos voyageurs'!AG42,"")</f>
        <v/>
      </c>
      <c r="M52" s="58" t="str">
        <f>IF(AND('Infos voyageurs'!AA42="Myanmar",'Infos voyageurs'!AC42="novembre"),'Infos voyageurs'!AG42,"")</f>
        <v/>
      </c>
      <c r="N52" s="58" t="str">
        <f>IF(AND('Infos voyageurs'!AA42="Myanmar",'Infos voyageurs'!AC42="décembre"),'Infos voyageurs'!AG42,"")</f>
        <v/>
      </c>
      <c r="P52" s="1"/>
      <c r="Q52" s="14"/>
      <c r="R52" s="24" t="str">
        <f>IF('Infos voyageurs'!AA42="Myanmar",'Infos voyageurs'!AI42,"")</f>
        <v/>
      </c>
      <c r="S52" s="14"/>
      <c r="T52" s="68"/>
      <c r="U52" s="54" t="str">
        <f>IF('Infos voyageurs'!AE42="Myanmar",'Infos voyageurs'!AL42,"")</f>
        <v/>
      </c>
      <c r="V52" s="68"/>
      <c r="W52" s="69"/>
      <c r="X52" s="56" t="str">
        <f>IF('Infos voyageurs'!AA42="Myanmar",'Infos voyageurs'!AN42,"")</f>
        <v/>
      </c>
      <c r="Y52" s="69"/>
      <c r="Z52" s="70"/>
      <c r="AA52" s="58">
        <f t="shared" si="2"/>
        <v>0</v>
      </c>
      <c r="AB52" s="70"/>
    </row>
    <row r="53" spans="1:185" x14ac:dyDescent="0.2">
      <c r="A53" s="1" t="str">
        <f>IF('Infos voyageurs'!AA43="Myanmar",'Infos voyageurs'!B43,"")</f>
        <v/>
      </c>
      <c r="B53" s="61">
        <f t="shared" si="1"/>
        <v>0</v>
      </c>
      <c r="C53" s="24" t="str">
        <f>IF(AND('Infos voyageurs'!AA43="Myanmar",'Infos voyageurs'!AC43="janvier"),'Infos voyageurs'!AG43,"")</f>
        <v/>
      </c>
      <c r="D53" s="24" t="str">
        <f>IF(AND('Infos voyageurs'!AA43="Myanmar",'Infos voyageurs'!AC43="février"),'Infos voyageurs'!AG43,"")</f>
        <v/>
      </c>
      <c r="E53" s="24" t="str">
        <f>IF(AND('Infos voyageurs'!AA43="Myanmar",'Infos voyageurs'!AC43="mars"),'Infos voyageurs'!AG43,"")</f>
        <v/>
      </c>
      <c r="F53" s="54" t="str">
        <f>IF(AND('Infos voyageurs'!AA43="Myanmar",'Infos voyageurs'!AC43="avril"),'Infos voyageurs'!AG43,"")</f>
        <v/>
      </c>
      <c r="G53" s="54" t="str">
        <f>IF(AND('Infos voyageurs'!AA43="Myanmar",'Infos voyageurs'!AC43="mai"),'Infos voyageurs'!AG43,"")</f>
        <v/>
      </c>
      <c r="H53" s="54" t="str">
        <f>IF(AND('Infos voyageurs'!AA44="Myanmar",'Infos voyageurs'!AC44="juin"),'Infos voyageurs'!AG44,"")</f>
        <v/>
      </c>
      <c r="I53" s="56" t="str">
        <f>IF(AND('Infos voyageurs'!AA43="Myanmar",'Infos voyageurs'!AC43="juillet"),'Infos voyageurs'!AG43,"")</f>
        <v/>
      </c>
      <c r="J53" s="56" t="str">
        <f>IF(AND('Infos voyageurs'!AA43="Myanmar",'Infos voyageurs'!AC43="août"),'Infos voyageurs'!AG43,"")</f>
        <v/>
      </c>
      <c r="K53" s="56" t="str">
        <f>IF(AND('Infos voyageurs'!AA43="Myanmar",'Infos voyageurs'!AC43="septembre"),'Infos voyageurs'!AG43,"")</f>
        <v/>
      </c>
      <c r="L53" s="58" t="str">
        <f>IF(AND('Infos voyageurs'!AA43="Myanmar",'Infos voyageurs'!AC43="octobre"),'Infos voyageurs'!AG43,"")</f>
        <v/>
      </c>
      <c r="M53" s="58" t="str">
        <f>IF(AND('Infos voyageurs'!AA43="Myanmar",'Infos voyageurs'!AC43="novembre"),'Infos voyageurs'!AG43,"")</f>
        <v/>
      </c>
      <c r="N53" s="58" t="str">
        <f>IF(AND('Infos voyageurs'!AA43="Myanmar",'Infos voyageurs'!AC43="décembre"),'Infos voyageurs'!AG43,"")</f>
        <v/>
      </c>
      <c r="P53" s="1"/>
      <c r="Q53" s="14"/>
      <c r="R53" s="24" t="str">
        <f>IF('Infos voyageurs'!AA43="Myanmar",'Infos voyageurs'!AI43,"")</f>
        <v/>
      </c>
      <c r="S53" s="14"/>
      <c r="T53" s="68"/>
      <c r="U53" s="54" t="str">
        <f>IF('Infos voyageurs'!AE43="Myanmar",'Infos voyageurs'!AL43,"")</f>
        <v/>
      </c>
      <c r="V53" s="68"/>
      <c r="W53" s="69"/>
      <c r="X53" s="56" t="str">
        <f>IF('Infos voyageurs'!AA43="Myanmar",'Infos voyageurs'!AN43,"")</f>
        <v/>
      </c>
      <c r="Y53" s="69"/>
      <c r="Z53" s="70"/>
      <c r="AA53" s="58">
        <f t="shared" si="2"/>
        <v>0</v>
      </c>
      <c r="AB53" s="70"/>
    </row>
    <row r="54" spans="1:185" x14ac:dyDescent="0.2">
      <c r="A54" s="1" t="str">
        <f>IF('Infos voyageurs'!AA44="Myanmar",'Infos voyageurs'!B44,"")</f>
        <v/>
      </c>
      <c r="B54" s="61">
        <f t="shared" si="1"/>
        <v>0</v>
      </c>
      <c r="C54" s="24" t="str">
        <f>IF(AND('Infos voyageurs'!AA44="Myanmar",'Infos voyageurs'!AC44="janvier"),'Infos voyageurs'!AG44,"")</f>
        <v/>
      </c>
      <c r="D54" s="24" t="str">
        <f>IF(AND('Infos voyageurs'!AA44="Myanmar",'Infos voyageurs'!AC44="février"),'Infos voyageurs'!AG44,"")</f>
        <v/>
      </c>
      <c r="E54" s="24" t="str">
        <f>IF(AND('Infos voyageurs'!AA44="Myanmar",'Infos voyageurs'!AC44="mars"),'Infos voyageurs'!AG44,"")</f>
        <v/>
      </c>
      <c r="F54" s="54" t="str">
        <f>IF(AND('Infos voyageurs'!AA44="Myanmar",'Infos voyageurs'!AC44="avril"),'Infos voyageurs'!AG44,"")</f>
        <v/>
      </c>
      <c r="G54" s="54" t="str">
        <f>IF(AND('Infos voyageurs'!AA44="Myanmar",'Infos voyageurs'!AC44="mai"),'Infos voyageurs'!AG44,"")</f>
        <v/>
      </c>
      <c r="H54" s="54" t="str">
        <f>IF(AND('Infos voyageurs'!AA45="Myanmar",'Infos voyageurs'!AC45="juin"),'Infos voyageurs'!AG45,"")</f>
        <v/>
      </c>
      <c r="I54" s="56" t="str">
        <f>IF(AND('Infos voyageurs'!AA44="Myanmar",'Infos voyageurs'!AC44="juillet"),'Infos voyageurs'!AG44,"")</f>
        <v/>
      </c>
      <c r="J54" s="56" t="str">
        <f>IF(AND('Infos voyageurs'!AA44="Myanmar",'Infos voyageurs'!AC44="août"),'Infos voyageurs'!AG44,"")</f>
        <v/>
      </c>
      <c r="K54" s="56" t="str">
        <f>IF(AND('Infos voyageurs'!AA44="Myanmar",'Infos voyageurs'!AC44="septembre"),'Infos voyageurs'!AG44,"")</f>
        <v/>
      </c>
      <c r="L54" s="58" t="str">
        <f>IF(AND('Infos voyageurs'!AA44="Myanmar",'Infos voyageurs'!AC44="octobre"),'Infos voyageurs'!AG44,"")</f>
        <v/>
      </c>
      <c r="M54" s="58" t="str">
        <f>IF(AND('Infos voyageurs'!AA44="Myanmar",'Infos voyageurs'!AC44="novembre"),'Infos voyageurs'!AG44,"")</f>
        <v/>
      </c>
      <c r="N54" s="58" t="str">
        <f>IF(AND('Infos voyageurs'!AA44="Myanmar",'Infos voyageurs'!AC44="décembre"),'Infos voyageurs'!AG44,"")</f>
        <v/>
      </c>
      <c r="P54" s="1"/>
      <c r="Q54" s="14"/>
      <c r="R54" s="24" t="str">
        <f>IF('Infos voyageurs'!AA44="Myanmar",'Infos voyageurs'!AI44,"")</f>
        <v/>
      </c>
      <c r="S54" s="14"/>
      <c r="T54" s="68"/>
      <c r="U54" s="54" t="str">
        <f>IF('Infos voyageurs'!AE44="Myanmar",'Infos voyageurs'!AL44,"")</f>
        <v/>
      </c>
      <c r="V54" s="68"/>
      <c r="W54" s="69"/>
      <c r="X54" s="56" t="str">
        <f>IF('Infos voyageurs'!AA44="Myanmar",'Infos voyageurs'!AN44,"")</f>
        <v/>
      </c>
      <c r="Y54" s="69"/>
      <c r="Z54" s="70"/>
      <c r="AA54" s="58">
        <f t="shared" si="2"/>
        <v>0</v>
      </c>
      <c r="AB54" s="70"/>
    </row>
    <row r="55" spans="1:185" x14ac:dyDescent="0.2">
      <c r="A55" s="1" t="str">
        <f>IF('Infos voyageurs'!AA45="Myanmar",'Infos voyageurs'!B45,"")</f>
        <v/>
      </c>
      <c r="B55" s="61">
        <f t="shared" si="1"/>
        <v>0</v>
      </c>
      <c r="C55" s="24" t="str">
        <f>IF(AND('Infos voyageurs'!AA45="Myanmar",'Infos voyageurs'!AC45="janvier"),'Infos voyageurs'!AG45,"")</f>
        <v/>
      </c>
      <c r="D55" s="24" t="str">
        <f>IF(AND('Infos voyageurs'!AA45="Myanmar",'Infos voyageurs'!AC45="février"),'Infos voyageurs'!AG45,"")</f>
        <v/>
      </c>
      <c r="E55" s="24" t="str">
        <f>IF(AND('Infos voyageurs'!AA45="Myanmar",'Infos voyageurs'!AC45="mars"),'Infos voyageurs'!AG45,"")</f>
        <v/>
      </c>
      <c r="F55" s="54" t="str">
        <f>IF(AND('Infos voyageurs'!AA45="Myanmar",'Infos voyageurs'!AC45="avril"),'Infos voyageurs'!AG45,"")</f>
        <v/>
      </c>
      <c r="G55" s="54" t="str">
        <f>IF(AND('Infos voyageurs'!AA45="Myanmar",'Infos voyageurs'!AC45="mai"),'Infos voyageurs'!AG45,"")</f>
        <v/>
      </c>
      <c r="H55" s="54" t="str">
        <f>IF(AND('Infos voyageurs'!AA46="Myanmar",'Infos voyageurs'!AC46="juin"),'Infos voyageurs'!AG46,"")</f>
        <v/>
      </c>
      <c r="I55" s="56" t="str">
        <f>IF(AND('Infos voyageurs'!AA45="Myanmar",'Infos voyageurs'!AC45="juillet"),'Infos voyageurs'!AG45,"")</f>
        <v/>
      </c>
      <c r="J55" s="56" t="str">
        <f>IF(AND('Infos voyageurs'!AA45="Myanmar",'Infos voyageurs'!AC45="août"),'Infos voyageurs'!AG45,"")</f>
        <v/>
      </c>
      <c r="K55" s="56" t="str">
        <f>IF(AND('Infos voyageurs'!AA45="Myanmar",'Infos voyageurs'!AC45="septembre"),'Infos voyageurs'!AG45,"")</f>
        <v/>
      </c>
      <c r="L55" s="58" t="str">
        <f>IF(AND('Infos voyageurs'!AA45="Myanmar",'Infos voyageurs'!AC45="octobre"),'Infos voyageurs'!AG45,"")</f>
        <v/>
      </c>
      <c r="M55" s="58" t="str">
        <f>IF(AND('Infos voyageurs'!AA45="Myanmar",'Infos voyageurs'!AC45="novembre"),'Infos voyageurs'!AG45,"")</f>
        <v/>
      </c>
      <c r="N55" s="58" t="str">
        <f>IF(AND('Infos voyageurs'!AA45="Myanmar",'Infos voyageurs'!AC45="décembre"),'Infos voyageurs'!AG45,"")</f>
        <v/>
      </c>
      <c r="P55" s="1"/>
      <c r="Q55" s="14"/>
      <c r="R55" s="24" t="str">
        <f>IF('Infos voyageurs'!AA45="Myanmar",'Infos voyageurs'!AI45,"")</f>
        <v/>
      </c>
      <c r="S55" s="14"/>
      <c r="T55" s="68"/>
      <c r="U55" s="54" t="str">
        <f>IF('Infos voyageurs'!AE45="Myanmar",'Infos voyageurs'!AL45,"")</f>
        <v/>
      </c>
      <c r="V55" s="68"/>
      <c r="W55" s="69"/>
      <c r="X55" s="56" t="str">
        <f>IF('Infos voyageurs'!AA45="Myanmar",'Infos voyageurs'!AN45,"")</f>
        <v/>
      </c>
      <c r="Y55" s="69"/>
      <c r="Z55" s="70"/>
      <c r="AA55" s="58">
        <f t="shared" si="2"/>
        <v>0</v>
      </c>
      <c r="AB55" s="70"/>
    </row>
    <row r="56" spans="1:185" s="36" customFormat="1" x14ac:dyDescent="0.2">
      <c r="A56" s="1" t="str">
        <f>IF('Infos voyageurs'!AA46="Myanmar",'Infos voyageurs'!B46,"")</f>
        <v/>
      </c>
      <c r="B56" s="61">
        <f t="shared" si="1"/>
        <v>0</v>
      </c>
      <c r="C56" s="24" t="str">
        <f>IF(AND('Infos voyageurs'!AA46="Myanmar",'Infos voyageurs'!AC46="janvier"),'Infos voyageurs'!AG46,"")</f>
        <v/>
      </c>
      <c r="D56" s="24" t="str">
        <f>IF(AND('Infos voyageurs'!AA46="Myanmar",'Infos voyageurs'!AC46="février"),'Infos voyageurs'!AG46,"")</f>
        <v/>
      </c>
      <c r="E56" s="24" t="str">
        <f>IF(AND('Infos voyageurs'!AA46="Myanmar",'Infos voyageurs'!AC46="mars"),'Infos voyageurs'!AG46,"")</f>
        <v/>
      </c>
      <c r="F56" s="54" t="str">
        <f>IF(AND('Infos voyageurs'!AA46="Myanmar",'Infos voyageurs'!AC46="avril"),'Infos voyageurs'!AG46,"")</f>
        <v/>
      </c>
      <c r="G56" s="54" t="str">
        <f>IF(AND('Infos voyageurs'!AA46="Myanmar",'Infos voyageurs'!AC46="mai"),'Infos voyageurs'!AG46,"")</f>
        <v/>
      </c>
      <c r="H56" s="54" t="str">
        <f>IF(AND('Infos voyageurs'!AA47="Myanmar",'Infos voyageurs'!AC47="juin"),'Infos voyageurs'!AG47,"")</f>
        <v/>
      </c>
      <c r="I56" s="56" t="str">
        <f>IF(AND('Infos voyageurs'!AA46="Myanmar",'Infos voyageurs'!AC46="juillet"),'Infos voyageurs'!AG46,"")</f>
        <v/>
      </c>
      <c r="J56" s="56" t="str">
        <f>IF(AND('Infos voyageurs'!AA46="Myanmar",'Infos voyageurs'!AC46="août"),'Infos voyageurs'!AG46,"")</f>
        <v/>
      </c>
      <c r="K56" s="56" t="str">
        <f>IF(AND('Infos voyageurs'!AA46="Myanmar",'Infos voyageurs'!AC46="septembre"),'Infos voyageurs'!AG46,"")</f>
        <v/>
      </c>
      <c r="L56" s="58" t="str">
        <f>IF(AND('Infos voyageurs'!AA46="Myanmar",'Infos voyageurs'!AC46="octobre"),'Infos voyageurs'!AG46,"")</f>
        <v/>
      </c>
      <c r="M56" s="58" t="str">
        <f>IF(AND('Infos voyageurs'!AA46="Myanmar",'Infos voyageurs'!AC46="novembre"),'Infos voyageurs'!AG46,"")</f>
        <v/>
      </c>
      <c r="N56" s="58" t="str">
        <f>IF(AND('Infos voyageurs'!AA46="Myanmar",'Infos voyageurs'!AC46="décembre"),'Infos voyageurs'!AG46,"")</f>
        <v/>
      </c>
      <c r="O56" s="4"/>
      <c r="P56" s="1"/>
      <c r="Q56" s="14"/>
      <c r="R56" s="24" t="str">
        <f>IF('Infos voyageurs'!AA46="Myanmar",'Infos voyageurs'!AI46,"")</f>
        <v/>
      </c>
      <c r="S56" s="14"/>
      <c r="T56" s="68"/>
      <c r="U56" s="54" t="str">
        <f>IF('Infos voyageurs'!AE46="Myanmar",'Infos voyageurs'!AL46,"")</f>
        <v/>
      </c>
      <c r="V56" s="68"/>
      <c r="W56" s="69"/>
      <c r="X56" s="56" t="str">
        <f>IF('Infos voyageurs'!AA46="Myanmar",'Infos voyageurs'!AN46,"")</f>
        <v/>
      </c>
      <c r="Y56" s="69"/>
      <c r="Z56" s="70"/>
      <c r="AA56" s="58">
        <f t="shared" si="2"/>
        <v>0</v>
      </c>
      <c r="AB56" s="70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</row>
    <row r="57" spans="1:185" x14ac:dyDescent="0.2">
      <c r="A57" s="1" t="str">
        <f>IF('Infos voyageurs'!AA47="Myanmar",'Infos voyageurs'!B47,"")</f>
        <v/>
      </c>
      <c r="B57" s="61">
        <f t="shared" si="1"/>
        <v>0</v>
      </c>
      <c r="C57" s="24" t="str">
        <f>IF(AND('Infos voyageurs'!AA47="Myanmar",'Infos voyageurs'!AC47="janvier"),'Infos voyageurs'!AG47,"")</f>
        <v/>
      </c>
      <c r="D57" s="24" t="str">
        <f>IF(AND('Infos voyageurs'!AA47="Myanmar",'Infos voyageurs'!AC47="février"),'Infos voyageurs'!AG47,"")</f>
        <v/>
      </c>
      <c r="E57" s="24" t="str">
        <f>IF(AND('Infos voyageurs'!AA47="Myanmar",'Infos voyageurs'!AC47="mars"),'Infos voyageurs'!AG47,"")</f>
        <v/>
      </c>
      <c r="F57" s="54" t="str">
        <f>IF(AND('Infos voyageurs'!AA47="Myanmar",'Infos voyageurs'!AC47="avril"),'Infos voyageurs'!AG47,"")</f>
        <v/>
      </c>
      <c r="G57" s="54" t="str">
        <f>IF(AND('Infos voyageurs'!AA47="Myanmar",'Infos voyageurs'!AC47="mai"),'Infos voyageurs'!AG47,"")</f>
        <v/>
      </c>
      <c r="H57" s="54" t="str">
        <f>IF(AND('Infos voyageurs'!AA48="Myanmar",'Infos voyageurs'!AC48="juin"),'Infos voyageurs'!AG48,"")</f>
        <v/>
      </c>
      <c r="I57" s="56" t="str">
        <f>IF(AND('Infos voyageurs'!AA47="Myanmar",'Infos voyageurs'!AC47="juillet"),'Infos voyageurs'!AG47,"")</f>
        <v/>
      </c>
      <c r="J57" s="56" t="str">
        <f>IF(AND('Infos voyageurs'!AA47="Myanmar",'Infos voyageurs'!AC47="août"),'Infos voyageurs'!AG47,"")</f>
        <v/>
      </c>
      <c r="K57" s="56" t="str">
        <f>IF(AND('Infos voyageurs'!AA47="Myanmar",'Infos voyageurs'!AC47="septembre"),'Infos voyageurs'!AG47,"")</f>
        <v/>
      </c>
      <c r="L57" s="58" t="str">
        <f>IF(AND('Infos voyageurs'!AA47="Myanmar",'Infos voyageurs'!AC47="octobre"),'Infos voyageurs'!AG47,"")</f>
        <v/>
      </c>
      <c r="M57" s="58" t="str">
        <f>IF(AND('Infos voyageurs'!AA47="Myanmar",'Infos voyageurs'!AC47="novembre"),'Infos voyageurs'!AG47,"")</f>
        <v/>
      </c>
      <c r="N57" s="58" t="str">
        <f>IF(AND('Infos voyageurs'!AA47="Myanmar",'Infos voyageurs'!AC47="décembre"),'Infos voyageurs'!AG47,"")</f>
        <v/>
      </c>
      <c r="P57" s="1"/>
      <c r="Q57" s="14"/>
      <c r="R57" s="24" t="str">
        <f>IF('Infos voyageurs'!AA47="Myanmar",'Infos voyageurs'!AI47,"")</f>
        <v/>
      </c>
      <c r="S57" s="14"/>
      <c r="T57" s="68"/>
      <c r="U57" s="54" t="str">
        <f>IF('Infos voyageurs'!AE47="Myanmar",'Infos voyageurs'!AL47,"")</f>
        <v/>
      </c>
      <c r="V57" s="68"/>
      <c r="W57" s="69"/>
      <c r="X57" s="56" t="str">
        <f>IF('Infos voyageurs'!AA47="Myanmar",'Infos voyageurs'!AN47,"")</f>
        <v/>
      </c>
      <c r="Y57" s="69"/>
      <c r="Z57" s="70"/>
      <c r="AA57" s="58">
        <f t="shared" si="2"/>
        <v>0</v>
      </c>
      <c r="AB57" s="70"/>
    </row>
    <row r="58" spans="1:185" s="35" customFormat="1" x14ac:dyDescent="0.2">
      <c r="A58" s="1" t="str">
        <f>IF('Infos voyageurs'!AA48="Myanmar",'Infos voyageurs'!B48,"")</f>
        <v/>
      </c>
      <c r="B58" s="61">
        <f t="shared" si="1"/>
        <v>0</v>
      </c>
      <c r="C58" s="24" t="str">
        <f>IF(AND('Infos voyageurs'!AA48="Myanmar",'Infos voyageurs'!AC48="janvier"),'Infos voyageurs'!AG48,"")</f>
        <v/>
      </c>
      <c r="D58" s="24" t="str">
        <f>IF(AND('Infos voyageurs'!AA48="Myanmar",'Infos voyageurs'!AC48="février"),'Infos voyageurs'!AG48,"")</f>
        <v/>
      </c>
      <c r="E58" s="24" t="str">
        <f>IF(AND('Infos voyageurs'!AA48="Myanmar",'Infos voyageurs'!AC48="mars"),'Infos voyageurs'!AG48,"")</f>
        <v/>
      </c>
      <c r="F58" s="54" t="str">
        <f>IF(AND('Infos voyageurs'!AA48="Myanmar",'Infos voyageurs'!AC48="avril"),'Infos voyageurs'!AG48,"")</f>
        <v/>
      </c>
      <c r="G58" s="54" t="str">
        <f>IF(AND('Infos voyageurs'!AA48="Myanmar",'Infos voyageurs'!AC48="mai"),'Infos voyageurs'!AG48,"")</f>
        <v/>
      </c>
      <c r="H58" s="54" t="str">
        <f>IF(AND('Infos voyageurs'!AA49="Myanmar",'Infos voyageurs'!AC49="juin"),'Infos voyageurs'!AG49,"")</f>
        <v/>
      </c>
      <c r="I58" s="56" t="str">
        <f>IF(AND('Infos voyageurs'!AA48="Myanmar",'Infos voyageurs'!AC48="juillet"),'Infos voyageurs'!AG48,"")</f>
        <v/>
      </c>
      <c r="J58" s="56" t="str">
        <f>IF(AND('Infos voyageurs'!AA48="Myanmar",'Infos voyageurs'!AC48="août"),'Infos voyageurs'!AG48,"")</f>
        <v/>
      </c>
      <c r="K58" s="56" t="str">
        <f>IF(AND('Infos voyageurs'!AA48="Myanmar",'Infos voyageurs'!AC48="septembre"),'Infos voyageurs'!AG48,"")</f>
        <v/>
      </c>
      <c r="L58" s="58" t="str">
        <f>IF(AND('Infos voyageurs'!AA48="Myanmar",'Infos voyageurs'!AC48="octobre"),'Infos voyageurs'!AG48,"")</f>
        <v/>
      </c>
      <c r="M58" s="58" t="str">
        <f>IF(AND('Infos voyageurs'!AA48="Myanmar",'Infos voyageurs'!AC48="novembre"),'Infos voyageurs'!AG48,"")</f>
        <v/>
      </c>
      <c r="N58" s="58" t="str">
        <f>IF(AND('Infos voyageurs'!AA48="Myanmar",'Infos voyageurs'!AC48="décembre"),'Infos voyageurs'!AG48,"")</f>
        <v/>
      </c>
      <c r="O58" s="4"/>
      <c r="P58" s="1"/>
      <c r="Q58" s="14"/>
      <c r="R58" s="24" t="str">
        <f>IF('Infos voyageurs'!AA48="Myanmar",'Infos voyageurs'!AI48,"")</f>
        <v/>
      </c>
      <c r="S58" s="14"/>
      <c r="T58" s="68"/>
      <c r="U58" s="54" t="str">
        <f>IF('Infos voyageurs'!AE48="Myanmar",'Infos voyageurs'!AL48,"")</f>
        <v/>
      </c>
      <c r="V58" s="68"/>
      <c r="W58" s="69"/>
      <c r="X58" s="56" t="str">
        <f>IF('Infos voyageurs'!AA48="Myanmar",'Infos voyageurs'!AN48,"")</f>
        <v/>
      </c>
      <c r="Y58" s="69"/>
      <c r="Z58" s="70"/>
      <c r="AA58" s="58">
        <f t="shared" si="2"/>
        <v>0</v>
      </c>
      <c r="AB58" s="70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</row>
    <row r="59" spans="1:185" x14ac:dyDescent="0.2">
      <c r="A59" s="1" t="str">
        <f>IF('Infos voyageurs'!AA49="Myanmar",'Infos voyageurs'!B49,"")</f>
        <v/>
      </c>
      <c r="B59" s="61">
        <f t="shared" si="1"/>
        <v>0</v>
      </c>
      <c r="C59" s="24" t="str">
        <f>IF(AND('Infos voyageurs'!AA49="Myanmar",'Infos voyageurs'!AC49="janvier"),'Infos voyageurs'!AG49,"")</f>
        <v/>
      </c>
      <c r="D59" s="24" t="str">
        <f>IF(AND('Infos voyageurs'!AA49="Myanmar",'Infos voyageurs'!AC49="février"),'Infos voyageurs'!AG49,"")</f>
        <v/>
      </c>
      <c r="E59" s="24" t="str">
        <f>IF(AND('Infos voyageurs'!AA49="Myanmar",'Infos voyageurs'!AC49="mars"),'Infos voyageurs'!AG49,"")</f>
        <v/>
      </c>
      <c r="F59" s="54" t="str">
        <f>IF(AND('Infos voyageurs'!AA49="Myanmar",'Infos voyageurs'!AC49="avril"),'Infos voyageurs'!AG49,"")</f>
        <v/>
      </c>
      <c r="G59" s="54" t="str">
        <f>IF(AND('Infos voyageurs'!AA49="Myanmar",'Infos voyageurs'!AC49="mai"),'Infos voyageurs'!AG49,"")</f>
        <v/>
      </c>
      <c r="H59" s="54" t="str">
        <f>IF(AND('Infos voyageurs'!AA50="Myanmar",'Infos voyageurs'!AC50="juin"),'Infos voyageurs'!AG50,"")</f>
        <v/>
      </c>
      <c r="I59" s="56" t="str">
        <f>IF(AND('Infos voyageurs'!AA49="Myanmar",'Infos voyageurs'!AC49="juillet"),'Infos voyageurs'!AG49,"")</f>
        <v/>
      </c>
      <c r="J59" s="56" t="str">
        <f>IF(AND('Infos voyageurs'!AA49="Myanmar",'Infos voyageurs'!AC49="août"),'Infos voyageurs'!AG49,"")</f>
        <v/>
      </c>
      <c r="K59" s="56" t="str">
        <f>IF(AND('Infos voyageurs'!AA49="Myanmar",'Infos voyageurs'!AC49="septembre"),'Infos voyageurs'!AG49,"")</f>
        <v/>
      </c>
      <c r="L59" s="58" t="str">
        <f>IF(AND('Infos voyageurs'!AA49="Myanmar",'Infos voyageurs'!AC49="octobre"),'Infos voyageurs'!AG49,"")</f>
        <v/>
      </c>
      <c r="M59" s="58" t="str">
        <f>IF(AND('Infos voyageurs'!AA49="Myanmar",'Infos voyageurs'!AC49="novembre"),'Infos voyageurs'!AG49,"")</f>
        <v/>
      </c>
      <c r="N59" s="58" t="str">
        <f>IF(AND('Infos voyageurs'!AA49="Myanmar",'Infos voyageurs'!AC49="décembre"),'Infos voyageurs'!AG49,"")</f>
        <v/>
      </c>
      <c r="P59" s="1"/>
      <c r="Q59" s="14"/>
      <c r="R59" s="24" t="str">
        <f>IF('Infos voyageurs'!AA49="Myanmar",'Infos voyageurs'!AI49,"")</f>
        <v/>
      </c>
      <c r="S59" s="14"/>
      <c r="T59" s="68"/>
      <c r="U59" s="54" t="str">
        <f>IF('Infos voyageurs'!AE49="Myanmar",'Infos voyageurs'!AL49,"")</f>
        <v/>
      </c>
      <c r="V59" s="68"/>
      <c r="W59" s="69"/>
      <c r="X59" s="56" t="str">
        <f>IF('Infos voyageurs'!AA49="Myanmar",'Infos voyageurs'!AN49,"")</f>
        <v/>
      </c>
      <c r="Y59" s="69"/>
      <c r="Z59" s="70"/>
      <c r="AA59" s="58">
        <f t="shared" si="2"/>
        <v>0</v>
      </c>
      <c r="AB59" s="70"/>
    </row>
    <row r="60" spans="1:185" x14ac:dyDescent="0.2">
      <c r="A60" s="1" t="str">
        <f>IF('Infos voyageurs'!AA50="Myanmar",'Infos voyageurs'!B50,"")</f>
        <v/>
      </c>
      <c r="B60" s="61">
        <f t="shared" si="1"/>
        <v>0</v>
      </c>
      <c r="C60" s="24" t="str">
        <f>IF(AND('Infos voyageurs'!AA50="Myanmar",'Infos voyageurs'!AC50="janvier"),'Infos voyageurs'!AG50,"")</f>
        <v/>
      </c>
      <c r="D60" s="24" t="str">
        <f>IF(AND('Infos voyageurs'!AA50="Myanmar",'Infos voyageurs'!AC50="février"),'Infos voyageurs'!AG50,"")</f>
        <v/>
      </c>
      <c r="E60" s="24" t="str">
        <f>IF(AND('Infos voyageurs'!AA50="Myanmar",'Infos voyageurs'!AC50="mars"),'Infos voyageurs'!AG50,"")</f>
        <v/>
      </c>
      <c r="F60" s="54" t="str">
        <f>IF(AND('Infos voyageurs'!AA50="Myanmar",'Infos voyageurs'!AC50="avril"),'Infos voyageurs'!AG50,"")</f>
        <v/>
      </c>
      <c r="G60" s="54" t="str">
        <f>IF(AND('Infos voyageurs'!AA50="Myanmar",'Infos voyageurs'!AC50="mai"),'Infos voyageurs'!AG50,"")</f>
        <v/>
      </c>
      <c r="H60" s="54" t="str">
        <f>IF(AND('Infos voyageurs'!AA51="Myanmar",'Infos voyageurs'!AC51="juin"),'Infos voyageurs'!AG51,"")</f>
        <v/>
      </c>
      <c r="I60" s="56" t="str">
        <f>IF(AND('Infos voyageurs'!AA50="Myanmar",'Infos voyageurs'!AC50="juillet"),'Infos voyageurs'!AG50,"")</f>
        <v/>
      </c>
      <c r="J60" s="56" t="str">
        <f>IF(AND('Infos voyageurs'!AA50="Myanmar",'Infos voyageurs'!AC50="août"),'Infos voyageurs'!AG50,"")</f>
        <v/>
      </c>
      <c r="K60" s="56" t="str">
        <f>IF(AND('Infos voyageurs'!AA50="Myanmar",'Infos voyageurs'!AC50="septembre"),'Infos voyageurs'!AG50,"")</f>
        <v/>
      </c>
      <c r="L60" s="58" t="str">
        <f>IF(AND('Infos voyageurs'!AA50="Myanmar",'Infos voyageurs'!AC50="octobre"),'Infos voyageurs'!AG50,"")</f>
        <v/>
      </c>
      <c r="M60" s="58" t="str">
        <f>IF(AND('Infos voyageurs'!AA50="Myanmar",'Infos voyageurs'!AC50="novembre"),'Infos voyageurs'!AG50,"")</f>
        <v/>
      </c>
      <c r="N60" s="58" t="str">
        <f>IF(AND('Infos voyageurs'!AA50="Myanmar",'Infos voyageurs'!AC50="décembre"),'Infos voyageurs'!AG50,"")</f>
        <v/>
      </c>
      <c r="P60" s="1"/>
      <c r="Q60" s="14"/>
      <c r="R60" s="24" t="str">
        <f>IF('Infos voyageurs'!AA50="Myanmar",'Infos voyageurs'!AI50,"")</f>
        <v/>
      </c>
      <c r="S60" s="14"/>
      <c r="T60" s="68"/>
      <c r="U60" s="54" t="str">
        <f>IF('Infos voyageurs'!AE50="Myanmar",'Infos voyageurs'!AL50,"")</f>
        <v/>
      </c>
      <c r="V60" s="68"/>
      <c r="W60" s="69"/>
      <c r="X60" s="56" t="str">
        <f>IF('Infos voyageurs'!AA50="Myanmar",'Infos voyageurs'!AN50,"")</f>
        <v/>
      </c>
      <c r="Y60" s="69"/>
      <c r="Z60" s="70"/>
      <c r="AA60" s="58">
        <f t="shared" si="2"/>
        <v>0</v>
      </c>
      <c r="AB60" s="70"/>
    </row>
    <row r="61" spans="1:185" x14ac:dyDescent="0.2">
      <c r="A61" s="1" t="str">
        <f>IF('Infos voyageurs'!AA51="Myanmar",'Infos voyageurs'!B51,"")</f>
        <v/>
      </c>
      <c r="B61" s="61">
        <f t="shared" si="1"/>
        <v>0</v>
      </c>
      <c r="C61" s="24" t="str">
        <f>IF(AND('Infos voyageurs'!AA51="Myanmar",'Infos voyageurs'!AC51="janvier"),'Infos voyageurs'!AG51,"")</f>
        <v/>
      </c>
      <c r="D61" s="24" t="str">
        <f>IF(AND('Infos voyageurs'!AA51="Myanmar",'Infos voyageurs'!AC51="février"),'Infos voyageurs'!AG51,"")</f>
        <v/>
      </c>
      <c r="E61" s="24" t="str">
        <f>IF(AND('Infos voyageurs'!AA51="Myanmar",'Infos voyageurs'!AC51="mars"),'Infos voyageurs'!AG51,"")</f>
        <v/>
      </c>
      <c r="F61" s="54" t="str">
        <f>IF(AND('Infos voyageurs'!AA51="Myanmar",'Infos voyageurs'!AC51="avril"),'Infos voyageurs'!AG51,"")</f>
        <v/>
      </c>
      <c r="G61" s="54" t="str">
        <f>IF(AND('Infos voyageurs'!AA51="Myanmar",'Infos voyageurs'!AC51="mai"),'Infos voyageurs'!AG51,"")</f>
        <v/>
      </c>
      <c r="H61" s="54" t="str">
        <f>IF(AND('Infos voyageurs'!AA52="Myanmar",'Infos voyageurs'!AC52="juin"),'Infos voyageurs'!AG52,"")</f>
        <v/>
      </c>
      <c r="I61" s="56" t="str">
        <f>IF(AND('Infos voyageurs'!AA51="Myanmar",'Infos voyageurs'!AC51="juillet"),'Infos voyageurs'!AG51,"")</f>
        <v/>
      </c>
      <c r="J61" s="56" t="str">
        <f>IF(AND('Infos voyageurs'!AA51="Myanmar",'Infos voyageurs'!AC51="août"),'Infos voyageurs'!AG51,"")</f>
        <v/>
      </c>
      <c r="K61" s="56" t="str">
        <f>IF(AND('Infos voyageurs'!AA51="Myanmar",'Infos voyageurs'!AC51="septembre"),'Infos voyageurs'!AG51,"")</f>
        <v/>
      </c>
      <c r="L61" s="58" t="str">
        <f>IF(AND('Infos voyageurs'!AA51="Myanmar",'Infos voyageurs'!AC51="octobre"),'Infos voyageurs'!AG51,"")</f>
        <v/>
      </c>
      <c r="M61" s="58" t="str">
        <f>IF(AND('Infos voyageurs'!AA51="Myanmar",'Infos voyageurs'!AC51="novembre"),'Infos voyageurs'!AG51,"")</f>
        <v/>
      </c>
      <c r="N61" s="58" t="str">
        <f>IF(AND('Infos voyageurs'!AA51="Myanmar",'Infos voyageurs'!AC51="décembre"),'Infos voyageurs'!AG51,"")</f>
        <v/>
      </c>
      <c r="P61" s="1"/>
      <c r="Q61" s="14"/>
      <c r="R61" s="24" t="str">
        <f>IF('Infos voyageurs'!AA51="Myanmar",'Infos voyageurs'!AI51,"")</f>
        <v/>
      </c>
      <c r="S61" s="14"/>
      <c r="T61" s="68"/>
      <c r="U61" s="54" t="str">
        <f>IF('Infos voyageurs'!AE51="Myanmar",'Infos voyageurs'!AL51,"")</f>
        <v/>
      </c>
      <c r="V61" s="68"/>
      <c r="W61" s="69"/>
      <c r="X61" s="56" t="str">
        <f>IF('Infos voyageurs'!AA51="Myanmar",'Infos voyageurs'!AN51,"")</f>
        <v/>
      </c>
      <c r="Y61" s="69"/>
      <c r="Z61" s="70"/>
      <c r="AA61" s="58">
        <f t="shared" si="2"/>
        <v>0</v>
      </c>
      <c r="AB61" s="70"/>
    </row>
    <row r="62" spans="1:185" x14ac:dyDescent="0.2">
      <c r="A62" s="1" t="str">
        <f>IF('Infos voyageurs'!AA52="Myanmar",'Infos voyageurs'!B52,"")</f>
        <v/>
      </c>
      <c r="B62" s="61">
        <f t="shared" si="1"/>
        <v>0</v>
      </c>
      <c r="C62" s="24" t="str">
        <f>IF(AND('Infos voyageurs'!AA52="Myanmar",'Infos voyageurs'!AC52="janvier"),'Infos voyageurs'!AG52,"")</f>
        <v/>
      </c>
      <c r="D62" s="24" t="str">
        <f>IF(AND('Infos voyageurs'!AA52="Myanmar",'Infos voyageurs'!AC52="février"),'Infos voyageurs'!AG52,"")</f>
        <v/>
      </c>
      <c r="E62" s="24" t="str">
        <f>IF(AND('Infos voyageurs'!AA52="Myanmar",'Infos voyageurs'!AC52="mars"),'Infos voyageurs'!AG52,"")</f>
        <v/>
      </c>
      <c r="F62" s="54" t="str">
        <f>IF(AND('Infos voyageurs'!AA52="Myanmar",'Infos voyageurs'!AC52="avril"),'Infos voyageurs'!AG52,"")</f>
        <v/>
      </c>
      <c r="G62" s="54" t="str">
        <f>IF(AND('Infos voyageurs'!AA52="Myanmar",'Infos voyageurs'!AC52="mai"),'Infos voyageurs'!AG52,"")</f>
        <v/>
      </c>
      <c r="H62" s="54" t="str">
        <f>IF(AND('Infos voyageurs'!AA53="Myanmar",'Infos voyageurs'!AC53="juin"),'Infos voyageurs'!AG53,"")</f>
        <v/>
      </c>
      <c r="I62" s="56" t="str">
        <f>IF(AND('Infos voyageurs'!AA52="Myanmar",'Infos voyageurs'!AC52="juillet"),'Infos voyageurs'!AG52,"")</f>
        <v/>
      </c>
      <c r="J62" s="56" t="str">
        <f>IF(AND('Infos voyageurs'!AA52="Myanmar",'Infos voyageurs'!AC52="août"),'Infos voyageurs'!AG52,"")</f>
        <v/>
      </c>
      <c r="K62" s="56" t="str">
        <f>IF(AND('Infos voyageurs'!AA52="Myanmar",'Infos voyageurs'!AC52="septembre"),'Infos voyageurs'!AG52,"")</f>
        <v/>
      </c>
      <c r="L62" s="58" t="str">
        <f>IF(AND('Infos voyageurs'!AA52="Myanmar",'Infos voyageurs'!AC52="octobre"),'Infos voyageurs'!AG52,"")</f>
        <v/>
      </c>
      <c r="M62" s="58" t="str">
        <f>IF(AND('Infos voyageurs'!AA52="Myanmar",'Infos voyageurs'!AC52="novembre"),'Infos voyageurs'!AG52,"")</f>
        <v/>
      </c>
      <c r="N62" s="58" t="str">
        <f>IF(AND('Infos voyageurs'!AA52="Myanmar",'Infos voyageurs'!AC52="décembre"),'Infos voyageurs'!AG52,"")</f>
        <v/>
      </c>
      <c r="P62" s="1"/>
      <c r="Q62" s="14"/>
      <c r="R62" s="24" t="str">
        <f>IF('Infos voyageurs'!AA52="Myanmar",'Infos voyageurs'!AI52,"")</f>
        <v/>
      </c>
      <c r="S62" s="14"/>
      <c r="T62" s="68"/>
      <c r="U62" s="54" t="str">
        <f>IF('Infos voyageurs'!AE52="Myanmar",'Infos voyageurs'!AL52,"")</f>
        <v/>
      </c>
      <c r="V62" s="68"/>
      <c r="W62" s="69"/>
      <c r="X62" s="56" t="str">
        <f>IF('Infos voyageurs'!AA52="Myanmar",'Infos voyageurs'!AN52,"")</f>
        <v/>
      </c>
      <c r="Y62" s="69"/>
      <c r="Z62" s="70"/>
      <c r="AA62" s="58">
        <f t="shared" si="2"/>
        <v>0</v>
      </c>
      <c r="AB62" s="70"/>
    </row>
    <row r="63" spans="1:185" x14ac:dyDescent="0.2">
      <c r="A63" s="1" t="str">
        <f>IF('Infos voyageurs'!AA53="Myanmar",'Infos voyageurs'!B53,"")</f>
        <v/>
      </c>
      <c r="B63" s="61">
        <f t="shared" si="1"/>
        <v>0</v>
      </c>
      <c r="C63" s="24" t="str">
        <f>IF(AND('Infos voyageurs'!AA53="Myanmar",'Infos voyageurs'!AC53="janvier"),'Infos voyageurs'!AG53,"")</f>
        <v/>
      </c>
      <c r="D63" s="24" t="str">
        <f>IF(AND('Infos voyageurs'!AA53="Myanmar",'Infos voyageurs'!AC53="février"),'Infos voyageurs'!AG53,"")</f>
        <v/>
      </c>
      <c r="E63" s="24" t="str">
        <f>IF(AND('Infos voyageurs'!AA53="Myanmar",'Infos voyageurs'!AC53="mars"),'Infos voyageurs'!AG53,"")</f>
        <v/>
      </c>
      <c r="F63" s="54" t="str">
        <f>IF(AND('Infos voyageurs'!AA53="Myanmar",'Infos voyageurs'!AC53="avril"),'Infos voyageurs'!AG53,"")</f>
        <v/>
      </c>
      <c r="G63" s="54" t="str">
        <f>IF(AND('Infos voyageurs'!AA53="Myanmar",'Infos voyageurs'!AC53="mai"),'Infos voyageurs'!AG53,"")</f>
        <v/>
      </c>
      <c r="H63" s="54" t="str">
        <f>IF(AND('Infos voyageurs'!AA54="Myanmar",'Infos voyageurs'!AC54="juin"),'Infos voyageurs'!AG54,"")</f>
        <v/>
      </c>
      <c r="I63" s="56" t="str">
        <f>IF(AND('Infos voyageurs'!AA53="Myanmar",'Infos voyageurs'!AC53="juillet"),'Infos voyageurs'!AG53,"")</f>
        <v/>
      </c>
      <c r="J63" s="56" t="str">
        <f>IF(AND('Infos voyageurs'!AA53="Myanmar",'Infos voyageurs'!AC53="août"),'Infos voyageurs'!AG53,"")</f>
        <v/>
      </c>
      <c r="K63" s="56" t="str">
        <f>IF(AND('Infos voyageurs'!AA53="Myanmar",'Infos voyageurs'!AC53="septembre"),'Infos voyageurs'!AG53,"")</f>
        <v/>
      </c>
      <c r="L63" s="58" t="str">
        <f>IF(AND('Infos voyageurs'!AA53="Myanmar",'Infos voyageurs'!AC53="octobre"),'Infos voyageurs'!AG53,"")</f>
        <v/>
      </c>
      <c r="M63" s="58" t="str">
        <f>IF(AND('Infos voyageurs'!AA53="Myanmar",'Infos voyageurs'!AC53="novembre"),'Infos voyageurs'!AG53,"")</f>
        <v/>
      </c>
      <c r="N63" s="58" t="str">
        <f>IF(AND('Infos voyageurs'!AA53="Myanmar",'Infos voyageurs'!AC53="décembre"),'Infos voyageurs'!AG53,"")</f>
        <v/>
      </c>
      <c r="P63" s="1"/>
      <c r="Q63" s="14"/>
      <c r="R63" s="24" t="str">
        <f>IF('Infos voyageurs'!AA53="Myanmar",'Infos voyageurs'!AI53,"")</f>
        <v/>
      </c>
      <c r="S63" s="14"/>
      <c r="T63" s="68"/>
      <c r="U63" s="54" t="str">
        <f>IF('Infos voyageurs'!AE53="Myanmar",'Infos voyageurs'!AL53,"")</f>
        <v/>
      </c>
      <c r="V63" s="68"/>
      <c r="W63" s="69"/>
      <c r="X63" s="56" t="str">
        <f>IF('Infos voyageurs'!AA53="Myanmar",'Infos voyageurs'!AN53,"")</f>
        <v/>
      </c>
      <c r="Y63" s="69"/>
      <c r="Z63" s="70"/>
      <c r="AA63" s="58">
        <f t="shared" si="2"/>
        <v>0</v>
      </c>
      <c r="AB63" s="70"/>
    </row>
    <row r="64" spans="1:185" x14ac:dyDescent="0.2">
      <c r="A64" s="1" t="str">
        <f>IF('Infos voyageurs'!AA54="Myanmar",'Infos voyageurs'!B54,"")</f>
        <v/>
      </c>
      <c r="B64" s="61">
        <f t="shared" si="1"/>
        <v>0</v>
      </c>
      <c r="C64" s="24" t="str">
        <f>IF(AND('Infos voyageurs'!AA54="Myanmar",'Infos voyageurs'!AC54="janvier"),'Infos voyageurs'!AG54,"")</f>
        <v/>
      </c>
      <c r="D64" s="24" t="str">
        <f>IF(AND('Infos voyageurs'!AA54="Myanmar",'Infos voyageurs'!AC54="février"),'Infos voyageurs'!AG54,"")</f>
        <v/>
      </c>
      <c r="E64" s="24" t="str">
        <f>IF(AND('Infos voyageurs'!AA54="Myanmar",'Infos voyageurs'!AC54="mars"),'Infos voyageurs'!AG54,"")</f>
        <v/>
      </c>
      <c r="F64" s="54" t="str">
        <f>IF(AND('Infos voyageurs'!AA54="Myanmar",'Infos voyageurs'!AC54="avril"),'Infos voyageurs'!AG54,"")</f>
        <v/>
      </c>
      <c r="G64" s="54" t="str">
        <f>IF(AND('Infos voyageurs'!AA54="Myanmar",'Infos voyageurs'!AC54="mai"),'Infos voyageurs'!AG54,"")</f>
        <v/>
      </c>
      <c r="H64" s="54" t="str">
        <f>IF(AND('Infos voyageurs'!AA55="Myanmar",'Infos voyageurs'!AC55="juin"),'Infos voyageurs'!AG55,"")</f>
        <v/>
      </c>
      <c r="I64" s="56" t="str">
        <f>IF(AND('Infos voyageurs'!AA54="Myanmar",'Infos voyageurs'!AC54="juillet"),'Infos voyageurs'!AG54,"")</f>
        <v/>
      </c>
      <c r="J64" s="56" t="str">
        <f>IF(AND('Infos voyageurs'!AA54="Myanmar",'Infos voyageurs'!AC54="août"),'Infos voyageurs'!AG54,"")</f>
        <v/>
      </c>
      <c r="K64" s="56" t="str">
        <f>IF(AND('Infos voyageurs'!AA54="Myanmar",'Infos voyageurs'!AC54="septembre"),'Infos voyageurs'!AG54,"")</f>
        <v/>
      </c>
      <c r="L64" s="58" t="str">
        <f>IF(AND('Infos voyageurs'!AA54="Myanmar",'Infos voyageurs'!AC54="octobre"),'Infos voyageurs'!AG54,"")</f>
        <v/>
      </c>
      <c r="M64" s="58" t="str">
        <f>IF(AND('Infos voyageurs'!AA54="Myanmar",'Infos voyageurs'!AC54="novembre"),'Infos voyageurs'!AG54,"")</f>
        <v/>
      </c>
      <c r="N64" s="58" t="str">
        <f>IF(AND('Infos voyageurs'!AA54="Myanmar",'Infos voyageurs'!AC54="décembre"),'Infos voyageurs'!AG54,"")</f>
        <v/>
      </c>
      <c r="P64" s="1"/>
      <c r="Q64" s="14"/>
      <c r="R64" s="24" t="str">
        <f>IF('Infos voyageurs'!AA54="Myanmar",'Infos voyageurs'!AI54,"")</f>
        <v/>
      </c>
      <c r="S64" s="14"/>
      <c r="T64" s="68"/>
      <c r="U64" s="54" t="str">
        <f>IF('Infos voyageurs'!AE54="Myanmar",'Infos voyageurs'!AL54,"")</f>
        <v/>
      </c>
      <c r="V64" s="68"/>
      <c r="W64" s="69"/>
      <c r="X64" s="56" t="str">
        <f>IF('Infos voyageurs'!AA54="Myanmar",'Infos voyageurs'!AN54,"")</f>
        <v/>
      </c>
      <c r="Y64" s="69"/>
      <c r="Z64" s="70"/>
      <c r="AA64" s="58">
        <f t="shared" si="2"/>
        <v>0</v>
      </c>
      <c r="AB64" s="70"/>
    </row>
    <row r="65" spans="1:185" x14ac:dyDescent="0.2">
      <c r="A65" s="1" t="str">
        <f>IF('Infos voyageurs'!AA55="Myanmar",'Infos voyageurs'!B55,"")</f>
        <v/>
      </c>
      <c r="B65" s="61">
        <f t="shared" si="1"/>
        <v>0</v>
      </c>
      <c r="C65" s="24" t="str">
        <f>IF(AND('Infos voyageurs'!AA55="Myanmar",'Infos voyageurs'!AC55="janvier"),'Infos voyageurs'!AG55,"")</f>
        <v/>
      </c>
      <c r="D65" s="24" t="str">
        <f>IF(AND('Infos voyageurs'!AA55="Myanmar",'Infos voyageurs'!AC55="février"),'Infos voyageurs'!AG55,"")</f>
        <v/>
      </c>
      <c r="E65" s="24" t="str">
        <f>IF(AND('Infos voyageurs'!AA55="Myanmar",'Infos voyageurs'!AC55="mars"),'Infos voyageurs'!AG55,"")</f>
        <v/>
      </c>
      <c r="F65" s="54" t="str">
        <f>IF(AND('Infos voyageurs'!AA55="Myanmar",'Infos voyageurs'!AC55="avril"),'Infos voyageurs'!AG55,"")</f>
        <v/>
      </c>
      <c r="G65" s="54" t="str">
        <f>IF(AND('Infos voyageurs'!AA55="Myanmar",'Infos voyageurs'!AC55="mai"),'Infos voyageurs'!AG55,"")</f>
        <v/>
      </c>
      <c r="H65" s="54" t="str">
        <f>IF(AND('Infos voyageurs'!AA56="Myanmar",'Infos voyageurs'!AC56="juin"),'Infos voyageurs'!AG56,"")</f>
        <v/>
      </c>
      <c r="I65" s="56" t="str">
        <f>IF(AND('Infos voyageurs'!AA55="Myanmar",'Infos voyageurs'!AC55="juillet"),'Infos voyageurs'!AG55,"")</f>
        <v/>
      </c>
      <c r="J65" s="56" t="str">
        <f>IF(AND('Infos voyageurs'!AA55="Myanmar",'Infos voyageurs'!AC55="août"),'Infos voyageurs'!AG55,"")</f>
        <v/>
      </c>
      <c r="K65" s="56" t="str">
        <f>IF(AND('Infos voyageurs'!AA55="Myanmar",'Infos voyageurs'!AC55="septembre"),'Infos voyageurs'!AG55,"")</f>
        <v/>
      </c>
      <c r="L65" s="58" t="str">
        <f>IF(AND('Infos voyageurs'!AA55="Myanmar",'Infos voyageurs'!AC55="octobre"),'Infos voyageurs'!AG55,"")</f>
        <v/>
      </c>
      <c r="M65" s="58" t="str">
        <f>IF(AND('Infos voyageurs'!AA55="Myanmar",'Infos voyageurs'!AC55="novembre"),'Infos voyageurs'!AG55,"")</f>
        <v/>
      </c>
      <c r="N65" s="58" t="str">
        <f>IF(AND('Infos voyageurs'!AA55="Myanmar",'Infos voyageurs'!AC55="décembre"),'Infos voyageurs'!AG55,"")</f>
        <v/>
      </c>
      <c r="P65" s="1"/>
      <c r="Q65" s="14"/>
      <c r="R65" s="24" t="str">
        <f>IF('Infos voyageurs'!AA55="Myanmar",'Infos voyageurs'!AI55,"")</f>
        <v/>
      </c>
      <c r="S65" s="14"/>
      <c r="T65" s="68"/>
      <c r="U65" s="54" t="str">
        <f>IF('Infos voyageurs'!AE55="Myanmar",'Infos voyageurs'!AL55,"")</f>
        <v/>
      </c>
      <c r="V65" s="68"/>
      <c r="W65" s="69"/>
      <c r="X65" s="56" t="str">
        <f>IF('Infos voyageurs'!AA55="Myanmar",'Infos voyageurs'!AN55,"")</f>
        <v/>
      </c>
      <c r="Y65" s="69"/>
      <c r="Z65" s="70"/>
      <c r="AA65" s="58">
        <f t="shared" si="2"/>
        <v>0</v>
      </c>
      <c r="AB65" s="70"/>
    </row>
    <row r="66" spans="1:185" x14ac:dyDescent="0.2">
      <c r="A66" s="1" t="str">
        <f>IF('Infos voyageurs'!AA56="Myanmar",'Infos voyageurs'!B56,"")</f>
        <v/>
      </c>
      <c r="B66" s="61">
        <f t="shared" si="1"/>
        <v>0</v>
      </c>
      <c r="C66" s="24" t="str">
        <f>IF(AND('Infos voyageurs'!AA56="Myanmar",'Infos voyageurs'!AC56="janvier"),'Infos voyageurs'!AG56,"")</f>
        <v/>
      </c>
      <c r="D66" s="24" t="str">
        <f>IF(AND('Infos voyageurs'!AA56="Myanmar",'Infos voyageurs'!AC56="février"),'Infos voyageurs'!AG56,"")</f>
        <v/>
      </c>
      <c r="E66" s="24" t="str">
        <f>IF(AND('Infos voyageurs'!AA56="Myanmar",'Infos voyageurs'!AC56="mars"),'Infos voyageurs'!AG56,"")</f>
        <v/>
      </c>
      <c r="F66" s="54" t="str">
        <f>IF(AND('Infos voyageurs'!AA56="Myanmar",'Infos voyageurs'!AC56="avril"),'Infos voyageurs'!AG56,"")</f>
        <v/>
      </c>
      <c r="G66" s="54" t="str">
        <f>IF(AND('Infos voyageurs'!AA56="Myanmar",'Infos voyageurs'!AC56="mai"),'Infos voyageurs'!AG56,"")</f>
        <v/>
      </c>
      <c r="H66" s="54" t="str">
        <f>IF(AND('Infos voyageurs'!AA57="Myanmar",'Infos voyageurs'!AC57="juin"),'Infos voyageurs'!AG57,"")</f>
        <v/>
      </c>
      <c r="I66" s="56" t="str">
        <f>IF(AND('Infos voyageurs'!AA56="Myanmar",'Infos voyageurs'!AC56="juillet"),'Infos voyageurs'!AG56,"")</f>
        <v/>
      </c>
      <c r="J66" s="56" t="str">
        <f>IF(AND('Infos voyageurs'!AA56="Myanmar",'Infos voyageurs'!AC56="août"),'Infos voyageurs'!AG56,"")</f>
        <v/>
      </c>
      <c r="K66" s="56" t="str">
        <f>IF(AND('Infos voyageurs'!AA56="Myanmar",'Infos voyageurs'!AC56="septembre"),'Infos voyageurs'!AG56,"")</f>
        <v/>
      </c>
      <c r="L66" s="58" t="str">
        <f>IF(AND('Infos voyageurs'!AA56="Myanmar",'Infos voyageurs'!AC56="octobre"),'Infos voyageurs'!AG56,"")</f>
        <v/>
      </c>
      <c r="M66" s="58" t="str">
        <f>IF(AND('Infos voyageurs'!AA56="Myanmar",'Infos voyageurs'!AC56="novembre"),'Infos voyageurs'!AG56,"")</f>
        <v/>
      </c>
      <c r="N66" s="58" t="str">
        <f>IF(AND('Infos voyageurs'!AA56="Myanmar",'Infos voyageurs'!AC56="décembre"),'Infos voyageurs'!AG56,"")</f>
        <v/>
      </c>
      <c r="P66" s="1"/>
      <c r="Q66" s="14"/>
      <c r="R66" s="24" t="str">
        <f>IF('Infos voyageurs'!AA56="Myanmar",'Infos voyageurs'!AI56,"")</f>
        <v/>
      </c>
      <c r="S66" s="14"/>
      <c r="T66" s="68"/>
      <c r="U66" s="54" t="str">
        <f>IF('Infos voyageurs'!AE56="Myanmar",'Infos voyageurs'!AL56,"")</f>
        <v/>
      </c>
      <c r="V66" s="68"/>
      <c r="W66" s="69"/>
      <c r="X66" s="56" t="str">
        <f>IF('Infos voyageurs'!AA56="Myanmar",'Infos voyageurs'!AN56,"")</f>
        <v/>
      </c>
      <c r="Y66" s="69"/>
      <c r="Z66" s="70"/>
      <c r="AA66" s="58">
        <f t="shared" si="2"/>
        <v>0</v>
      </c>
      <c r="AB66" s="70"/>
    </row>
    <row r="67" spans="1:185" x14ac:dyDescent="0.2">
      <c r="A67" s="1" t="str">
        <f>IF('Infos voyageurs'!AA57="Myanmar",'Infos voyageurs'!B57,"")</f>
        <v/>
      </c>
      <c r="B67" s="61">
        <f t="shared" si="1"/>
        <v>0</v>
      </c>
      <c r="C67" s="24" t="str">
        <f>IF(AND('Infos voyageurs'!AA57="Myanmar",'Infos voyageurs'!AC57="janvier"),'Infos voyageurs'!AG57,"")</f>
        <v/>
      </c>
      <c r="D67" s="24" t="str">
        <f>IF(AND('Infos voyageurs'!AA57="Myanmar",'Infos voyageurs'!AC57="février"),'Infos voyageurs'!AG57,"")</f>
        <v/>
      </c>
      <c r="E67" s="24" t="str">
        <f>IF(AND('Infos voyageurs'!AA57="Myanmar",'Infos voyageurs'!AC57="mars"),'Infos voyageurs'!AG57,"")</f>
        <v/>
      </c>
      <c r="F67" s="54" t="str">
        <f>IF(AND('Infos voyageurs'!AA57="Myanmar",'Infos voyageurs'!AC57="avril"),'Infos voyageurs'!AG57,"")</f>
        <v/>
      </c>
      <c r="G67" s="54" t="str">
        <f>IF(AND('Infos voyageurs'!AA57="Myanmar",'Infos voyageurs'!AC57="mai"),'Infos voyageurs'!AG57,"")</f>
        <v/>
      </c>
      <c r="H67" s="54" t="str">
        <f>IF(AND('Infos voyageurs'!AA58="Myanmar",'Infos voyageurs'!AC58="juin"),'Infos voyageurs'!AG58,"")</f>
        <v/>
      </c>
      <c r="I67" s="56" t="str">
        <f>IF(AND('Infos voyageurs'!AA57="Myanmar",'Infos voyageurs'!AC57="juillet"),'Infos voyageurs'!AG57,"")</f>
        <v/>
      </c>
      <c r="J67" s="56" t="str">
        <f>IF(AND('Infos voyageurs'!AA57="Myanmar",'Infos voyageurs'!AC57="août"),'Infos voyageurs'!AG57,"")</f>
        <v/>
      </c>
      <c r="K67" s="56" t="str">
        <f>IF(AND('Infos voyageurs'!AA57="Myanmar",'Infos voyageurs'!AC57="septembre"),'Infos voyageurs'!AG57,"")</f>
        <v/>
      </c>
      <c r="L67" s="58" t="str">
        <f>IF(AND('Infos voyageurs'!AA57="Myanmar",'Infos voyageurs'!AC57="octobre"),'Infos voyageurs'!AG57,"")</f>
        <v/>
      </c>
      <c r="M67" s="58" t="str">
        <f>IF(AND('Infos voyageurs'!AA57="Myanmar",'Infos voyageurs'!AC57="novembre"),'Infos voyageurs'!AG57,"")</f>
        <v/>
      </c>
      <c r="N67" s="58" t="str">
        <f>IF(AND('Infos voyageurs'!AA57="Myanmar",'Infos voyageurs'!AC57="décembre"),'Infos voyageurs'!AG57,"")</f>
        <v/>
      </c>
      <c r="P67" s="1"/>
      <c r="Q67" s="14"/>
      <c r="R67" s="24" t="str">
        <f>IF('Infos voyageurs'!AA57="Myanmar",'Infos voyageurs'!AI57,"")</f>
        <v/>
      </c>
      <c r="S67" s="14"/>
      <c r="T67" s="68"/>
      <c r="U67" s="54" t="str">
        <f>IF('Infos voyageurs'!AE57="Myanmar",'Infos voyageurs'!AL57,"")</f>
        <v/>
      </c>
      <c r="V67" s="68"/>
      <c r="W67" s="69"/>
      <c r="X67" s="56" t="str">
        <f>IF('Infos voyageurs'!AA57="Myanmar",'Infos voyageurs'!AN57,"")</f>
        <v/>
      </c>
      <c r="Y67" s="69"/>
      <c r="Z67" s="70"/>
      <c r="AA67" s="58">
        <f t="shared" si="2"/>
        <v>0</v>
      </c>
      <c r="AB67" s="70"/>
    </row>
    <row r="68" spans="1:185" x14ac:dyDescent="0.2">
      <c r="A68" s="1" t="str">
        <f>IF('Infos voyageurs'!AA58="Myanmar",'Infos voyageurs'!B58,"")</f>
        <v/>
      </c>
      <c r="B68" s="61">
        <f t="shared" si="1"/>
        <v>0</v>
      </c>
      <c r="C68" s="24" t="str">
        <f>IF(AND('Infos voyageurs'!AA58="Myanmar",'Infos voyageurs'!AC58="janvier"),'Infos voyageurs'!AG58,"")</f>
        <v/>
      </c>
      <c r="D68" s="24" t="str">
        <f>IF(AND('Infos voyageurs'!AA58="Myanmar",'Infos voyageurs'!AC58="février"),'Infos voyageurs'!AG58,"")</f>
        <v/>
      </c>
      <c r="E68" s="24" t="str">
        <f>IF(AND('Infos voyageurs'!AA58="Myanmar",'Infos voyageurs'!AC58="mars"),'Infos voyageurs'!AG58,"")</f>
        <v/>
      </c>
      <c r="F68" s="54" t="str">
        <f>IF(AND('Infos voyageurs'!AA58="Myanmar",'Infos voyageurs'!AC58="avril"),'Infos voyageurs'!AG58,"")</f>
        <v/>
      </c>
      <c r="G68" s="54" t="str">
        <f>IF(AND('Infos voyageurs'!AA58="Myanmar",'Infos voyageurs'!AC58="mai"),'Infos voyageurs'!AG58,"")</f>
        <v/>
      </c>
      <c r="H68" s="54" t="str">
        <f>IF(AND('Infos voyageurs'!AA59="Myanmar",'Infos voyageurs'!AC59="juin"),'Infos voyageurs'!AG59,"")</f>
        <v/>
      </c>
      <c r="I68" s="56" t="str">
        <f>IF(AND('Infos voyageurs'!AA58="Myanmar",'Infos voyageurs'!AC58="juillet"),'Infos voyageurs'!AG58,"")</f>
        <v/>
      </c>
      <c r="J68" s="56" t="str">
        <f>IF(AND('Infos voyageurs'!AA58="Myanmar",'Infos voyageurs'!AC58="août"),'Infos voyageurs'!AG58,"")</f>
        <v/>
      </c>
      <c r="K68" s="56" t="str">
        <f>IF(AND('Infos voyageurs'!AA58="Myanmar",'Infos voyageurs'!AC58="septembre"),'Infos voyageurs'!AG58,"")</f>
        <v/>
      </c>
      <c r="L68" s="58" t="str">
        <f>IF(AND('Infos voyageurs'!AA58="Myanmar",'Infos voyageurs'!AC58="octobre"),'Infos voyageurs'!AG58,"")</f>
        <v/>
      </c>
      <c r="M68" s="58" t="str">
        <f>IF(AND('Infos voyageurs'!AA58="Myanmar",'Infos voyageurs'!AC58="novembre"),'Infos voyageurs'!AG58,"")</f>
        <v/>
      </c>
      <c r="N68" s="58" t="str">
        <f>IF(AND('Infos voyageurs'!AA58="Myanmar",'Infos voyageurs'!AC58="décembre"),'Infos voyageurs'!AG58,"")</f>
        <v/>
      </c>
      <c r="P68" s="1"/>
      <c r="Q68" s="14"/>
      <c r="R68" s="24" t="str">
        <f>IF('Infos voyageurs'!AA58="Myanmar",'Infos voyageurs'!AI58,"")</f>
        <v/>
      </c>
      <c r="S68" s="14"/>
      <c r="T68" s="68"/>
      <c r="U68" s="54" t="str">
        <f>IF('Infos voyageurs'!AE58="Myanmar",'Infos voyageurs'!AL58,"")</f>
        <v/>
      </c>
      <c r="V68" s="68"/>
      <c r="W68" s="69"/>
      <c r="X68" s="56" t="str">
        <f>IF('Infos voyageurs'!AA58="Myanmar",'Infos voyageurs'!AN58,"")</f>
        <v/>
      </c>
      <c r="Y68" s="69"/>
      <c r="Z68" s="70"/>
      <c r="AA68" s="58">
        <f t="shared" si="2"/>
        <v>0</v>
      </c>
      <c r="AB68" s="70"/>
    </row>
    <row r="69" spans="1:185" x14ac:dyDescent="0.2">
      <c r="A69" s="1" t="str">
        <f>IF('Infos voyageurs'!AA59="Myanmar",'Infos voyageurs'!B59,"")</f>
        <v/>
      </c>
      <c r="B69" s="61">
        <f t="shared" si="1"/>
        <v>0</v>
      </c>
      <c r="C69" s="24" t="str">
        <f>IF(AND('Infos voyageurs'!AA59="Myanmar",'Infos voyageurs'!AC59="janvier"),'Infos voyageurs'!AG59,"")</f>
        <v/>
      </c>
      <c r="D69" s="24" t="str">
        <f>IF(AND('Infos voyageurs'!AA59="Myanmar",'Infos voyageurs'!AC59="février"),'Infos voyageurs'!AG59,"")</f>
        <v/>
      </c>
      <c r="E69" s="24" t="str">
        <f>IF(AND('Infos voyageurs'!AA59="Myanmar",'Infos voyageurs'!AC59="mars"),'Infos voyageurs'!AG59,"")</f>
        <v/>
      </c>
      <c r="F69" s="54" t="str">
        <f>IF(AND('Infos voyageurs'!AA59="Myanmar",'Infos voyageurs'!AC59="avril"),'Infos voyageurs'!AG59,"")</f>
        <v/>
      </c>
      <c r="G69" s="54" t="str">
        <f>IF(AND('Infos voyageurs'!AA59="Myanmar",'Infos voyageurs'!AC59="mai"),'Infos voyageurs'!AG59,"")</f>
        <v/>
      </c>
      <c r="H69" s="54" t="str">
        <f>IF(AND('Infos voyageurs'!AA60="Myanmar",'Infos voyageurs'!AC60="juin"),'Infos voyageurs'!AG60,"")</f>
        <v/>
      </c>
      <c r="I69" s="56" t="str">
        <f>IF(AND('Infos voyageurs'!AA59="Myanmar",'Infos voyageurs'!AC59="juillet"),'Infos voyageurs'!AG59,"")</f>
        <v/>
      </c>
      <c r="J69" s="56" t="str">
        <f>IF(AND('Infos voyageurs'!AA59="Myanmar",'Infos voyageurs'!AC59="août"),'Infos voyageurs'!AG59,"")</f>
        <v/>
      </c>
      <c r="K69" s="56" t="str">
        <f>IF(AND('Infos voyageurs'!AA59="Myanmar",'Infos voyageurs'!AC59="septembre"),'Infos voyageurs'!AG59,"")</f>
        <v/>
      </c>
      <c r="L69" s="58" t="str">
        <f>IF(AND('Infos voyageurs'!AA59="Myanmar",'Infos voyageurs'!AC59="octobre"),'Infos voyageurs'!AG59,"")</f>
        <v/>
      </c>
      <c r="M69" s="58" t="str">
        <f>IF(AND('Infos voyageurs'!AA59="Myanmar",'Infos voyageurs'!AC59="novembre"),'Infos voyageurs'!AG59,"")</f>
        <v/>
      </c>
      <c r="N69" s="58" t="str">
        <f>IF(AND('Infos voyageurs'!AA59="Myanmar",'Infos voyageurs'!AC59="décembre"),'Infos voyageurs'!AG59,"")</f>
        <v/>
      </c>
      <c r="P69" s="1"/>
      <c r="Q69" s="14"/>
      <c r="R69" s="24" t="str">
        <f>IF('Infos voyageurs'!AA59="Myanmar",'Infos voyageurs'!AI59,"")</f>
        <v/>
      </c>
      <c r="S69" s="14"/>
      <c r="T69" s="68"/>
      <c r="U69" s="54" t="str">
        <f>IF('Infos voyageurs'!AE59="Myanmar",'Infos voyageurs'!AL59,"")</f>
        <v/>
      </c>
      <c r="V69" s="68"/>
      <c r="W69" s="69"/>
      <c r="X69" s="56" t="str">
        <f>IF('Infos voyageurs'!AA59="Myanmar",'Infos voyageurs'!AN59,"")</f>
        <v/>
      </c>
      <c r="Y69" s="69"/>
      <c r="Z69" s="70"/>
      <c r="AA69" s="58">
        <f t="shared" si="2"/>
        <v>0</v>
      </c>
      <c r="AB69" s="70"/>
    </row>
    <row r="70" spans="1:185" s="36" customFormat="1" x14ac:dyDescent="0.2">
      <c r="A70" s="1" t="str">
        <f>IF('Infos voyageurs'!AA60="Myanmar",'Infos voyageurs'!B60,"")</f>
        <v/>
      </c>
      <c r="B70" s="61">
        <f t="shared" si="1"/>
        <v>0</v>
      </c>
      <c r="C70" s="24" t="str">
        <f>IF(AND('Infos voyageurs'!AA60="Myanmar",'Infos voyageurs'!AC60="janvier"),'Infos voyageurs'!AG60,"")</f>
        <v/>
      </c>
      <c r="D70" s="24" t="str">
        <f>IF(AND('Infos voyageurs'!AA60="Myanmar",'Infos voyageurs'!AC60="février"),'Infos voyageurs'!AG60,"")</f>
        <v/>
      </c>
      <c r="E70" s="24" t="str">
        <f>IF(AND('Infos voyageurs'!AA60="Myanmar",'Infos voyageurs'!AC60="mars"),'Infos voyageurs'!AG60,"")</f>
        <v/>
      </c>
      <c r="F70" s="54" t="str">
        <f>IF(AND('Infos voyageurs'!AA60="Myanmar",'Infos voyageurs'!AC60="avril"),'Infos voyageurs'!AG60,"")</f>
        <v/>
      </c>
      <c r="G70" s="54" t="str">
        <f>IF(AND('Infos voyageurs'!AA60="Myanmar",'Infos voyageurs'!AC60="mai"),'Infos voyageurs'!AG60,"")</f>
        <v/>
      </c>
      <c r="H70" s="54" t="str">
        <f>IF(AND('Infos voyageurs'!AA61="Myanmar",'Infos voyageurs'!AC61="juin"),'Infos voyageurs'!AG61,"")</f>
        <v/>
      </c>
      <c r="I70" s="56" t="str">
        <f>IF(AND('Infos voyageurs'!AA60="Myanmar",'Infos voyageurs'!AC60="juillet"),'Infos voyageurs'!AG60,"")</f>
        <v/>
      </c>
      <c r="J70" s="56" t="str">
        <f>IF(AND('Infos voyageurs'!AA60="Myanmar",'Infos voyageurs'!AC60="août"),'Infos voyageurs'!AG60,"")</f>
        <v/>
      </c>
      <c r="K70" s="56" t="str">
        <f>IF(AND('Infos voyageurs'!AA60="Myanmar",'Infos voyageurs'!AC60="septembre"),'Infos voyageurs'!AG60,"")</f>
        <v/>
      </c>
      <c r="L70" s="58" t="str">
        <f>IF(AND('Infos voyageurs'!AA60="Myanmar",'Infos voyageurs'!AC60="octobre"),'Infos voyageurs'!AG60,"")</f>
        <v/>
      </c>
      <c r="M70" s="58" t="str">
        <f>IF(AND('Infos voyageurs'!AA60="Myanmar",'Infos voyageurs'!AC60="novembre"),'Infos voyageurs'!AG60,"")</f>
        <v/>
      </c>
      <c r="N70" s="58" t="str">
        <f>IF(AND('Infos voyageurs'!AA60="Myanmar",'Infos voyageurs'!AC60="décembre"),'Infos voyageurs'!AG60,"")</f>
        <v/>
      </c>
      <c r="O70" s="4"/>
      <c r="P70" s="1"/>
      <c r="Q70" s="14"/>
      <c r="R70" s="24" t="str">
        <f>IF('Infos voyageurs'!AA60="Myanmar",'Infos voyageurs'!AI60,"")</f>
        <v/>
      </c>
      <c r="S70" s="14"/>
      <c r="T70" s="68"/>
      <c r="U70" s="54" t="str">
        <f>IF('Infos voyageurs'!AE60="Myanmar",'Infos voyageurs'!AL60,"")</f>
        <v/>
      </c>
      <c r="V70" s="68"/>
      <c r="W70" s="69"/>
      <c r="X70" s="56" t="str">
        <f>IF('Infos voyageurs'!AA60="Myanmar",'Infos voyageurs'!AN60,"")</f>
        <v/>
      </c>
      <c r="Y70" s="69"/>
      <c r="Z70" s="70"/>
      <c r="AA70" s="58">
        <f t="shared" si="2"/>
        <v>0</v>
      </c>
      <c r="AB70" s="70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</row>
    <row r="71" spans="1:185" x14ac:dyDescent="0.2">
      <c r="A71" s="1" t="str">
        <f>IF('Infos voyageurs'!AA61="Myanmar",'Infos voyageurs'!B61,"")</f>
        <v/>
      </c>
      <c r="B71" s="61">
        <f t="shared" si="1"/>
        <v>0</v>
      </c>
      <c r="C71" s="24" t="str">
        <f>IF(AND('Infos voyageurs'!AA61="Myanmar",'Infos voyageurs'!AC61="janvier"),'Infos voyageurs'!AG61,"")</f>
        <v/>
      </c>
      <c r="D71" s="24" t="str">
        <f>IF(AND('Infos voyageurs'!AA61="Myanmar",'Infos voyageurs'!AC61="février"),'Infos voyageurs'!AG61,"")</f>
        <v/>
      </c>
      <c r="E71" s="24" t="str">
        <f>IF(AND('Infos voyageurs'!AA61="Myanmar",'Infos voyageurs'!AC61="mars"),'Infos voyageurs'!AG61,"")</f>
        <v/>
      </c>
      <c r="F71" s="54" t="str">
        <f>IF(AND('Infos voyageurs'!AA61="Myanmar",'Infos voyageurs'!AC61="avril"),'Infos voyageurs'!AG61,"")</f>
        <v/>
      </c>
      <c r="G71" s="54" t="str">
        <f>IF(AND('Infos voyageurs'!AA61="Myanmar",'Infos voyageurs'!AC61="mai"),'Infos voyageurs'!AG61,"")</f>
        <v/>
      </c>
      <c r="H71" s="54" t="str">
        <f>IF(AND('Infos voyageurs'!AA62="Myanmar",'Infos voyageurs'!AC62="juin"),'Infos voyageurs'!AG62,"")</f>
        <v/>
      </c>
      <c r="I71" s="56" t="str">
        <f>IF(AND('Infos voyageurs'!AA61="Myanmar",'Infos voyageurs'!AC61="juillet"),'Infos voyageurs'!AG61,"")</f>
        <v/>
      </c>
      <c r="J71" s="56" t="str">
        <f>IF(AND('Infos voyageurs'!AA61="Myanmar",'Infos voyageurs'!AC61="août"),'Infos voyageurs'!AG61,"")</f>
        <v/>
      </c>
      <c r="K71" s="56" t="str">
        <f>IF(AND('Infos voyageurs'!AA61="Myanmar",'Infos voyageurs'!AC61="septembre"),'Infos voyageurs'!AG61,"")</f>
        <v/>
      </c>
      <c r="L71" s="58" t="str">
        <f>IF(AND('Infos voyageurs'!AA61="Myanmar",'Infos voyageurs'!AC61="octobre"),'Infos voyageurs'!AG61,"")</f>
        <v/>
      </c>
      <c r="M71" s="58" t="str">
        <f>IF(AND('Infos voyageurs'!AA61="Myanmar",'Infos voyageurs'!AC61="novembre"),'Infos voyageurs'!AG61,"")</f>
        <v/>
      </c>
      <c r="N71" s="58" t="str">
        <f>IF(AND('Infos voyageurs'!AA61="Myanmar",'Infos voyageurs'!AC61="décembre"),'Infos voyageurs'!AG61,"")</f>
        <v/>
      </c>
      <c r="P71" s="1"/>
      <c r="Q71" s="14"/>
      <c r="R71" s="24" t="str">
        <f>IF('Infos voyageurs'!AA61="Myanmar",'Infos voyageurs'!AI61,"")</f>
        <v/>
      </c>
      <c r="S71" s="14"/>
      <c r="T71" s="68"/>
      <c r="U71" s="54" t="str">
        <f>IF('Infos voyageurs'!AE61="Myanmar",'Infos voyageurs'!AL61,"")</f>
        <v/>
      </c>
      <c r="V71" s="68"/>
      <c r="W71" s="69"/>
      <c r="X71" s="56" t="str">
        <f>IF('Infos voyageurs'!AA61="Myanmar",'Infos voyageurs'!AN61,"")</f>
        <v/>
      </c>
      <c r="Y71" s="69"/>
      <c r="Z71" s="70"/>
      <c r="AA71" s="58">
        <f t="shared" si="2"/>
        <v>0</v>
      </c>
      <c r="AB71" s="70"/>
    </row>
    <row r="72" spans="1:185" x14ac:dyDescent="0.2">
      <c r="A72" s="1" t="str">
        <f>IF('Infos voyageurs'!AA62="Myanmar",'Infos voyageurs'!B62,"")</f>
        <v/>
      </c>
      <c r="B72" s="61">
        <f t="shared" si="1"/>
        <v>0</v>
      </c>
      <c r="C72" s="24" t="str">
        <f>IF(AND('Infos voyageurs'!AA62="Myanmar",'Infos voyageurs'!AC62="janvier"),'Infos voyageurs'!AG62,"")</f>
        <v/>
      </c>
      <c r="D72" s="24" t="str">
        <f>IF(AND('Infos voyageurs'!AA62="Myanmar",'Infos voyageurs'!AC62="février"),'Infos voyageurs'!AG62,"")</f>
        <v/>
      </c>
      <c r="E72" s="24" t="str">
        <f>IF(AND('Infos voyageurs'!AA62="Myanmar",'Infos voyageurs'!AC62="mars"),'Infos voyageurs'!AG62,"")</f>
        <v/>
      </c>
      <c r="F72" s="54" t="str">
        <f>IF(AND('Infos voyageurs'!AA62="Myanmar",'Infos voyageurs'!AC62="avril"),'Infos voyageurs'!AG62,"")</f>
        <v/>
      </c>
      <c r="G72" s="54" t="str">
        <f>IF(AND('Infos voyageurs'!AA62="Myanmar",'Infos voyageurs'!AC62="mai"),'Infos voyageurs'!AG62,"")</f>
        <v/>
      </c>
      <c r="H72" s="54" t="str">
        <f>IF(AND('Infos voyageurs'!AA63="Myanmar",'Infos voyageurs'!AC63="juin"),'Infos voyageurs'!AG63,"")</f>
        <v/>
      </c>
      <c r="I72" s="56" t="str">
        <f>IF(AND('Infos voyageurs'!AA62="Myanmar",'Infos voyageurs'!AC62="juillet"),'Infos voyageurs'!AG62,"")</f>
        <v/>
      </c>
      <c r="J72" s="56" t="str">
        <f>IF(AND('Infos voyageurs'!AA62="Myanmar",'Infos voyageurs'!AC62="août"),'Infos voyageurs'!AG62,"")</f>
        <v/>
      </c>
      <c r="K72" s="56" t="str">
        <f>IF(AND('Infos voyageurs'!AA62="Myanmar",'Infos voyageurs'!AC62="septembre"),'Infos voyageurs'!AG62,"")</f>
        <v/>
      </c>
      <c r="L72" s="58" t="str">
        <f>IF(AND('Infos voyageurs'!AA62="Myanmar",'Infos voyageurs'!AC62="octobre"),'Infos voyageurs'!AG62,"")</f>
        <v/>
      </c>
      <c r="M72" s="58" t="str">
        <f>IF(AND('Infos voyageurs'!AA62="Myanmar",'Infos voyageurs'!AC62="novembre"),'Infos voyageurs'!AG62,"")</f>
        <v/>
      </c>
      <c r="N72" s="58" t="str">
        <f>IF(AND('Infos voyageurs'!AA62="Myanmar",'Infos voyageurs'!AC62="décembre"),'Infos voyageurs'!AG62,"")</f>
        <v/>
      </c>
      <c r="P72" s="1"/>
      <c r="Q72" s="14"/>
      <c r="R72" s="24" t="str">
        <f>IF('Infos voyageurs'!AA62="Myanmar",'Infos voyageurs'!AI62,"")</f>
        <v/>
      </c>
      <c r="S72" s="14"/>
      <c r="T72" s="68"/>
      <c r="U72" s="54" t="str">
        <f>IF('Infos voyageurs'!AE62="Myanmar",'Infos voyageurs'!AL62,"")</f>
        <v/>
      </c>
      <c r="V72" s="68"/>
      <c r="W72" s="69"/>
      <c r="X72" s="56" t="str">
        <f>IF('Infos voyageurs'!AA62="Myanmar",'Infos voyageurs'!AN62,"")</f>
        <v/>
      </c>
      <c r="Y72" s="69"/>
      <c r="Z72" s="70"/>
      <c r="AA72" s="58">
        <f t="shared" si="2"/>
        <v>0</v>
      </c>
      <c r="AB72" s="70"/>
    </row>
    <row r="73" spans="1:185" x14ac:dyDescent="0.2">
      <c r="A73" s="1" t="str">
        <f>IF('Infos voyageurs'!AA63="Myanmar",'Infos voyageurs'!B63,"")</f>
        <v/>
      </c>
      <c r="B73" s="61">
        <f t="shared" si="1"/>
        <v>0</v>
      </c>
      <c r="C73" s="24" t="str">
        <f>IF(AND('Infos voyageurs'!AA63="Myanmar",'Infos voyageurs'!AC63="janvier"),'Infos voyageurs'!AG63,"")</f>
        <v/>
      </c>
      <c r="D73" s="24" t="str">
        <f>IF(AND('Infos voyageurs'!AA63="Myanmar",'Infos voyageurs'!AC63="février"),'Infos voyageurs'!AG63,"")</f>
        <v/>
      </c>
      <c r="E73" s="24" t="str">
        <f>IF(AND('Infos voyageurs'!AA63="Myanmar",'Infos voyageurs'!AC63="mars"),'Infos voyageurs'!AG63,"")</f>
        <v/>
      </c>
      <c r="F73" s="54" t="str">
        <f>IF(AND('Infos voyageurs'!AA63="Myanmar",'Infos voyageurs'!AC63="avril"),'Infos voyageurs'!AG63,"")</f>
        <v/>
      </c>
      <c r="G73" s="54" t="str">
        <f>IF(AND('Infos voyageurs'!AA63="Myanmar",'Infos voyageurs'!AC63="mai"),'Infos voyageurs'!AG63,"")</f>
        <v/>
      </c>
      <c r="H73" s="54" t="str">
        <f>IF(AND('Infos voyageurs'!AA64="Myanmar",'Infos voyageurs'!AC64="juin"),'Infos voyageurs'!AG64,"")</f>
        <v/>
      </c>
      <c r="I73" s="56" t="str">
        <f>IF(AND('Infos voyageurs'!AA63="Myanmar",'Infos voyageurs'!AC63="juillet"),'Infos voyageurs'!AG63,"")</f>
        <v/>
      </c>
      <c r="J73" s="56" t="str">
        <f>IF(AND('Infos voyageurs'!AA63="Myanmar",'Infos voyageurs'!AC63="août"),'Infos voyageurs'!AG63,"")</f>
        <v/>
      </c>
      <c r="K73" s="56" t="str">
        <f>IF(AND('Infos voyageurs'!AA63="Myanmar",'Infos voyageurs'!AC63="septembre"),'Infos voyageurs'!AG63,"")</f>
        <v/>
      </c>
      <c r="L73" s="58" t="str">
        <f>IF(AND('Infos voyageurs'!AA63="Myanmar",'Infos voyageurs'!AC63="octobre"),'Infos voyageurs'!AG63,"")</f>
        <v/>
      </c>
      <c r="M73" s="58" t="str">
        <f>IF(AND('Infos voyageurs'!AA63="Myanmar",'Infos voyageurs'!AC63="novembre"),'Infos voyageurs'!AG63,"")</f>
        <v/>
      </c>
      <c r="N73" s="58" t="str">
        <f>IF(AND('Infos voyageurs'!AA63="Myanmar",'Infos voyageurs'!AC63="décembre"),'Infos voyageurs'!AG63,"")</f>
        <v/>
      </c>
      <c r="P73" s="1"/>
      <c r="Q73" s="14"/>
      <c r="R73" s="24" t="str">
        <f>IF('Infos voyageurs'!AA63="Myanmar",'Infos voyageurs'!AI63,"")</f>
        <v/>
      </c>
      <c r="S73" s="14"/>
      <c r="T73" s="68"/>
      <c r="U73" s="54" t="str">
        <f>IF('Infos voyageurs'!AE63="Myanmar",'Infos voyageurs'!AL63,"")</f>
        <v/>
      </c>
      <c r="V73" s="68"/>
      <c r="W73" s="69"/>
      <c r="X73" s="56" t="str">
        <f>IF('Infos voyageurs'!AA63="Myanmar",'Infos voyageurs'!AN63,"")</f>
        <v/>
      </c>
      <c r="Y73" s="69"/>
      <c r="Z73" s="70"/>
      <c r="AA73" s="58">
        <f t="shared" si="2"/>
        <v>0</v>
      </c>
      <c r="AB73" s="70"/>
    </row>
    <row r="74" spans="1:185" x14ac:dyDescent="0.2">
      <c r="A74" s="1" t="str">
        <f>IF('Infos voyageurs'!AA64="Myanmar",'Infos voyageurs'!B64,"")</f>
        <v/>
      </c>
      <c r="B74" s="61">
        <f t="shared" si="1"/>
        <v>0</v>
      </c>
      <c r="C74" s="24" t="str">
        <f>IF(AND('Infos voyageurs'!AA64="Myanmar",'Infos voyageurs'!AC64="janvier"),'Infos voyageurs'!AG64,"")</f>
        <v/>
      </c>
      <c r="D74" s="24" t="str">
        <f>IF(AND('Infos voyageurs'!AA64="Myanmar",'Infos voyageurs'!AC64="février"),'Infos voyageurs'!AG64,"")</f>
        <v/>
      </c>
      <c r="E74" s="24" t="str">
        <f>IF(AND('Infos voyageurs'!AA64="Myanmar",'Infos voyageurs'!AC64="mars"),'Infos voyageurs'!AG64,"")</f>
        <v/>
      </c>
      <c r="F74" s="54" t="str">
        <f>IF(AND('Infos voyageurs'!AA64="Myanmar",'Infos voyageurs'!AC64="avril"),'Infos voyageurs'!AG64,"")</f>
        <v/>
      </c>
      <c r="G74" s="54" t="str">
        <f>IF(AND('Infos voyageurs'!AA64="Myanmar",'Infos voyageurs'!AC64="mai"),'Infos voyageurs'!AG64,"")</f>
        <v/>
      </c>
      <c r="H74" s="54" t="str">
        <f>IF(AND('Infos voyageurs'!AA65="Myanmar",'Infos voyageurs'!AC65="juin"),'Infos voyageurs'!AG65,"")</f>
        <v/>
      </c>
      <c r="I74" s="56" t="str">
        <f>IF(AND('Infos voyageurs'!AA64="Myanmar",'Infos voyageurs'!AC64="juillet"),'Infos voyageurs'!AG64,"")</f>
        <v/>
      </c>
      <c r="J74" s="56" t="str">
        <f>IF(AND('Infos voyageurs'!AA64="Myanmar",'Infos voyageurs'!AC64="août"),'Infos voyageurs'!AG64,"")</f>
        <v/>
      </c>
      <c r="K74" s="56" t="str">
        <f>IF(AND('Infos voyageurs'!AA64="Myanmar",'Infos voyageurs'!AC64="septembre"),'Infos voyageurs'!AG64,"")</f>
        <v/>
      </c>
      <c r="L74" s="58" t="str">
        <f>IF(AND('Infos voyageurs'!AA64="Myanmar",'Infos voyageurs'!AC64="octobre"),'Infos voyageurs'!AG64,"")</f>
        <v/>
      </c>
      <c r="M74" s="58" t="str">
        <f>IF(AND('Infos voyageurs'!AA64="Myanmar",'Infos voyageurs'!AC64="novembre"),'Infos voyageurs'!AG64,"")</f>
        <v/>
      </c>
      <c r="N74" s="58" t="str">
        <f>IF(AND('Infos voyageurs'!AA64="Myanmar",'Infos voyageurs'!AC64="décembre"),'Infos voyageurs'!AG64,"")</f>
        <v/>
      </c>
      <c r="P74" s="1"/>
      <c r="Q74" s="14"/>
      <c r="R74" s="24" t="str">
        <f>IF('Infos voyageurs'!AA64="Myanmar",'Infos voyageurs'!AI64,"")</f>
        <v/>
      </c>
      <c r="S74" s="14"/>
      <c r="T74" s="68"/>
      <c r="U74" s="54" t="str">
        <f>IF('Infos voyageurs'!AE64="Myanmar",'Infos voyageurs'!AL64,"")</f>
        <v/>
      </c>
      <c r="V74" s="68"/>
      <c r="W74" s="69"/>
      <c r="X74" s="56" t="str">
        <f>IF('Infos voyageurs'!AA64="Myanmar",'Infos voyageurs'!AN64,"")</f>
        <v/>
      </c>
      <c r="Y74" s="69"/>
      <c r="Z74" s="70"/>
      <c r="AA74" s="58">
        <f t="shared" si="2"/>
        <v>0</v>
      </c>
      <c r="AB74" s="70"/>
    </row>
    <row r="75" spans="1:185" x14ac:dyDescent="0.2">
      <c r="A75" s="1" t="str">
        <f>IF('Infos voyageurs'!AA65="Myanmar",'Infos voyageurs'!B65,"")</f>
        <v/>
      </c>
      <c r="B75" s="61">
        <f t="shared" si="1"/>
        <v>0</v>
      </c>
      <c r="C75" s="24" t="str">
        <f>IF(AND('Infos voyageurs'!AA65="Myanmar",'Infos voyageurs'!AC65="janvier"),'Infos voyageurs'!AG65,"")</f>
        <v/>
      </c>
      <c r="D75" s="24" t="str">
        <f>IF(AND('Infos voyageurs'!AA65="Myanmar",'Infos voyageurs'!AC65="février"),'Infos voyageurs'!AG65,"")</f>
        <v/>
      </c>
      <c r="E75" s="24" t="str">
        <f>IF(AND('Infos voyageurs'!AA65="Myanmar",'Infos voyageurs'!AC65="mars"),'Infos voyageurs'!AG65,"")</f>
        <v/>
      </c>
      <c r="F75" s="54" t="str">
        <f>IF(AND('Infos voyageurs'!AA65="Myanmar",'Infos voyageurs'!AC65="avril"),'Infos voyageurs'!AG65,"")</f>
        <v/>
      </c>
      <c r="G75" s="54" t="str">
        <f>IF(AND('Infos voyageurs'!AA65="Myanmar",'Infos voyageurs'!AC65="mai"),'Infos voyageurs'!AG65,"")</f>
        <v/>
      </c>
      <c r="H75" s="54" t="str">
        <f>IF(AND('Infos voyageurs'!AA66="Myanmar",'Infos voyageurs'!AC66="juin"),'Infos voyageurs'!AG66,"")</f>
        <v/>
      </c>
      <c r="I75" s="56" t="str">
        <f>IF(AND('Infos voyageurs'!AA65="Myanmar",'Infos voyageurs'!AC65="juillet"),'Infos voyageurs'!AG65,"")</f>
        <v/>
      </c>
      <c r="J75" s="56" t="str">
        <f>IF(AND('Infos voyageurs'!AA65="Myanmar",'Infos voyageurs'!AC65="août"),'Infos voyageurs'!AG65,"")</f>
        <v/>
      </c>
      <c r="K75" s="56" t="str">
        <f>IF(AND('Infos voyageurs'!AA65="Myanmar",'Infos voyageurs'!AC65="septembre"),'Infos voyageurs'!AG65,"")</f>
        <v/>
      </c>
      <c r="L75" s="58" t="str">
        <f>IF(AND('Infos voyageurs'!AA65="Myanmar",'Infos voyageurs'!AC65="octobre"),'Infos voyageurs'!AG65,"")</f>
        <v/>
      </c>
      <c r="M75" s="58" t="str">
        <f>IF(AND('Infos voyageurs'!AA65="Myanmar",'Infos voyageurs'!AC65="novembre"),'Infos voyageurs'!AG65,"")</f>
        <v/>
      </c>
      <c r="N75" s="58" t="str">
        <f>IF(AND('Infos voyageurs'!AA65="Myanmar",'Infos voyageurs'!AC65="décembre"),'Infos voyageurs'!AG65,"")</f>
        <v/>
      </c>
      <c r="P75" s="1"/>
      <c r="Q75" s="14"/>
      <c r="R75" s="24" t="str">
        <f>IF('Infos voyageurs'!AA65="Myanmar",'Infos voyageurs'!AI65,"")</f>
        <v/>
      </c>
      <c r="S75" s="14"/>
      <c r="T75" s="68"/>
      <c r="U75" s="54" t="str">
        <f>IF('Infos voyageurs'!AE65="Myanmar",'Infos voyageurs'!AL65,"")</f>
        <v/>
      </c>
      <c r="V75" s="68"/>
      <c r="W75" s="69"/>
      <c r="X75" s="56" t="str">
        <f>IF('Infos voyageurs'!AA65="Myanmar",'Infos voyageurs'!AN65,"")</f>
        <v/>
      </c>
      <c r="Y75" s="69"/>
      <c r="Z75" s="70"/>
      <c r="AA75" s="58">
        <f t="shared" si="2"/>
        <v>0</v>
      </c>
      <c r="AB75" s="70"/>
    </row>
    <row r="76" spans="1:185" x14ac:dyDescent="0.2">
      <c r="A76" s="1" t="str">
        <f>IF('Infos voyageurs'!AA66="Myanmar",'Infos voyageurs'!B66,"")</f>
        <v/>
      </c>
      <c r="B76" s="61">
        <f t="shared" si="1"/>
        <v>0</v>
      </c>
      <c r="C76" s="24" t="str">
        <f>IF(AND('Infos voyageurs'!AA66="Myanmar",'Infos voyageurs'!AC66="janvier"),'Infos voyageurs'!AG66,"")</f>
        <v/>
      </c>
      <c r="D76" s="24" t="str">
        <f>IF(AND('Infos voyageurs'!AA66="Myanmar",'Infos voyageurs'!AC66="février"),'Infos voyageurs'!AG66,"")</f>
        <v/>
      </c>
      <c r="E76" s="24" t="str">
        <f>IF(AND('Infos voyageurs'!AA66="Myanmar",'Infos voyageurs'!AC66="mars"),'Infos voyageurs'!AG66,"")</f>
        <v/>
      </c>
      <c r="F76" s="54" t="str">
        <f>IF(AND('Infos voyageurs'!AA66="Myanmar",'Infos voyageurs'!AC66="avril"),'Infos voyageurs'!AG66,"")</f>
        <v/>
      </c>
      <c r="G76" s="54" t="str">
        <f>IF(AND('Infos voyageurs'!AA66="Myanmar",'Infos voyageurs'!AC66="mai"),'Infos voyageurs'!AG66,"")</f>
        <v/>
      </c>
      <c r="H76" s="54" t="str">
        <f>IF(AND('Infos voyageurs'!AA67="Myanmar",'Infos voyageurs'!AC67="juin"),'Infos voyageurs'!AG67,"")</f>
        <v/>
      </c>
      <c r="I76" s="56" t="str">
        <f>IF(AND('Infos voyageurs'!AA66="Myanmar",'Infos voyageurs'!AC66="juillet"),'Infos voyageurs'!AG66,"")</f>
        <v/>
      </c>
      <c r="J76" s="56" t="str">
        <f>IF(AND('Infos voyageurs'!AA66="Myanmar",'Infos voyageurs'!AC66="août"),'Infos voyageurs'!AG66,"")</f>
        <v/>
      </c>
      <c r="K76" s="56" t="str">
        <f>IF(AND('Infos voyageurs'!AA66="Myanmar",'Infos voyageurs'!AC66="septembre"),'Infos voyageurs'!AG66,"")</f>
        <v/>
      </c>
      <c r="L76" s="58" t="str">
        <f>IF(AND('Infos voyageurs'!AA66="Myanmar",'Infos voyageurs'!AC66="octobre"),'Infos voyageurs'!AG66,"")</f>
        <v/>
      </c>
      <c r="M76" s="58" t="str">
        <f>IF(AND('Infos voyageurs'!AA66="Myanmar",'Infos voyageurs'!AC66="novembre"),'Infos voyageurs'!AG66,"")</f>
        <v/>
      </c>
      <c r="N76" s="58" t="str">
        <f>IF(AND('Infos voyageurs'!AA66="Myanmar",'Infos voyageurs'!AC66="décembre"),'Infos voyageurs'!AG66,"")</f>
        <v/>
      </c>
      <c r="P76" s="1"/>
      <c r="Q76" s="14"/>
      <c r="R76" s="24" t="str">
        <f>IF('Infos voyageurs'!AA66="Myanmar",'Infos voyageurs'!AI66,"")</f>
        <v/>
      </c>
      <c r="S76" s="14"/>
      <c r="T76" s="68"/>
      <c r="U76" s="54" t="str">
        <f>IF('Infos voyageurs'!AE66="Myanmar",'Infos voyageurs'!AL66,"")</f>
        <v/>
      </c>
      <c r="V76" s="68"/>
      <c r="W76" s="69"/>
      <c r="X76" s="56" t="str">
        <f>IF('Infos voyageurs'!AA66="Myanmar",'Infos voyageurs'!AN66,"")</f>
        <v/>
      </c>
      <c r="Y76" s="69"/>
      <c r="Z76" s="70"/>
      <c r="AA76" s="58">
        <f t="shared" si="2"/>
        <v>0</v>
      </c>
      <c r="AB76" s="70"/>
    </row>
    <row r="77" spans="1:185" s="37" customFormat="1" x14ac:dyDescent="0.2">
      <c r="A77" s="1" t="str">
        <f>IF('Infos voyageurs'!AA67="Myanmar",'Infos voyageurs'!B67,"")</f>
        <v/>
      </c>
      <c r="B77" s="61">
        <f t="shared" ref="B77:B140" si="3">SUM(C77:N77)</f>
        <v>0</v>
      </c>
      <c r="C77" s="24" t="str">
        <f>IF(AND('Infos voyageurs'!AA67="Myanmar",'Infos voyageurs'!AC67="janvier"),'Infos voyageurs'!AG67,"")</f>
        <v/>
      </c>
      <c r="D77" s="24" t="str">
        <f>IF(AND('Infos voyageurs'!AA67="Myanmar",'Infos voyageurs'!AC67="février"),'Infos voyageurs'!AG67,"")</f>
        <v/>
      </c>
      <c r="E77" s="24" t="str">
        <f>IF(AND('Infos voyageurs'!AA67="Myanmar",'Infos voyageurs'!AC67="mars"),'Infos voyageurs'!AG67,"")</f>
        <v/>
      </c>
      <c r="F77" s="54" t="str">
        <f>IF(AND('Infos voyageurs'!AA67="Myanmar",'Infos voyageurs'!AC67="avril"),'Infos voyageurs'!AG67,"")</f>
        <v/>
      </c>
      <c r="G77" s="54" t="str">
        <f>IF(AND('Infos voyageurs'!AA67="Myanmar",'Infos voyageurs'!AC67="mai"),'Infos voyageurs'!AG67,"")</f>
        <v/>
      </c>
      <c r="H77" s="54" t="str">
        <f>IF(AND('Infos voyageurs'!AA68="Myanmar",'Infos voyageurs'!AC68="juin"),'Infos voyageurs'!AG68,"")</f>
        <v/>
      </c>
      <c r="I77" s="56" t="str">
        <f>IF(AND('Infos voyageurs'!AA67="Myanmar",'Infos voyageurs'!AC67="juillet"),'Infos voyageurs'!AG67,"")</f>
        <v/>
      </c>
      <c r="J77" s="56" t="str">
        <f>IF(AND('Infos voyageurs'!AA67="Myanmar",'Infos voyageurs'!AC67="août"),'Infos voyageurs'!AG67,"")</f>
        <v/>
      </c>
      <c r="K77" s="56" t="str">
        <f>IF(AND('Infos voyageurs'!AA67="Myanmar",'Infos voyageurs'!AC67="septembre"),'Infos voyageurs'!AG67,"")</f>
        <v/>
      </c>
      <c r="L77" s="58" t="str">
        <f>IF(AND('Infos voyageurs'!AA67="Myanmar",'Infos voyageurs'!AC67="octobre"),'Infos voyageurs'!AG67,"")</f>
        <v/>
      </c>
      <c r="M77" s="58" t="str">
        <f>IF(AND('Infos voyageurs'!AA67="Myanmar",'Infos voyageurs'!AC67="novembre"),'Infos voyageurs'!AG67,"")</f>
        <v/>
      </c>
      <c r="N77" s="58" t="str">
        <f>IF(AND('Infos voyageurs'!AA67="Myanmar",'Infos voyageurs'!AC67="décembre"),'Infos voyageurs'!AG67,"")</f>
        <v/>
      </c>
      <c r="O77" s="4"/>
      <c r="P77" s="1"/>
      <c r="Q77" s="14"/>
      <c r="R77" s="24" t="str">
        <f>IF('Infos voyageurs'!AA67="Myanmar",'Infos voyageurs'!AI67,"")</f>
        <v/>
      </c>
      <c r="S77" s="14"/>
      <c r="T77" s="68"/>
      <c r="U77" s="54" t="str">
        <f>IF('Infos voyageurs'!AE67="Myanmar",'Infos voyageurs'!AL67,"")</f>
        <v/>
      </c>
      <c r="V77" s="68"/>
      <c r="W77" s="69"/>
      <c r="X77" s="56" t="str">
        <f>IF('Infos voyageurs'!AA67="Myanmar",'Infos voyageurs'!AN67,"")</f>
        <v/>
      </c>
      <c r="Y77" s="69"/>
      <c r="Z77" s="70"/>
      <c r="AA77" s="58">
        <f t="shared" ref="AA77:AA140" si="4">B77</f>
        <v>0</v>
      </c>
      <c r="AB77" s="70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</row>
    <row r="78" spans="1:185" s="30" customFormat="1" x14ac:dyDescent="0.2">
      <c r="A78" s="1" t="str">
        <f>IF('Infos voyageurs'!AA68="Myanmar",'Infos voyageurs'!B68,"")</f>
        <v/>
      </c>
      <c r="B78" s="61">
        <f t="shared" si="3"/>
        <v>0</v>
      </c>
      <c r="C78" s="24" t="str">
        <f>IF(AND('Infos voyageurs'!AA68="Myanmar",'Infos voyageurs'!AC68="janvier"),'Infos voyageurs'!AG68,"")</f>
        <v/>
      </c>
      <c r="D78" s="24" t="str">
        <f>IF(AND('Infos voyageurs'!AA68="Myanmar",'Infos voyageurs'!AC68="février"),'Infos voyageurs'!AG68,"")</f>
        <v/>
      </c>
      <c r="E78" s="24" t="str">
        <f>IF(AND('Infos voyageurs'!AA68="Myanmar",'Infos voyageurs'!AC68="mars"),'Infos voyageurs'!AG68,"")</f>
        <v/>
      </c>
      <c r="F78" s="54" t="str">
        <f>IF(AND('Infos voyageurs'!AA68="Myanmar",'Infos voyageurs'!AC68="avril"),'Infos voyageurs'!AG68,"")</f>
        <v/>
      </c>
      <c r="G78" s="54" t="str">
        <f>IF(AND('Infos voyageurs'!AA68="Myanmar",'Infos voyageurs'!AC68="mai"),'Infos voyageurs'!AG68,"")</f>
        <v/>
      </c>
      <c r="H78" s="54" t="str">
        <f>IF(AND('Infos voyageurs'!AA69="Myanmar",'Infos voyageurs'!AC69="juin"),'Infos voyageurs'!AG69,"")</f>
        <v/>
      </c>
      <c r="I78" s="56" t="str">
        <f>IF(AND('Infos voyageurs'!AA68="Myanmar",'Infos voyageurs'!AC68="juillet"),'Infos voyageurs'!AG68,"")</f>
        <v/>
      </c>
      <c r="J78" s="56" t="str">
        <f>IF(AND('Infos voyageurs'!AA68="Myanmar",'Infos voyageurs'!AC68="août"),'Infos voyageurs'!AG68,"")</f>
        <v/>
      </c>
      <c r="K78" s="56" t="str">
        <f>IF(AND('Infos voyageurs'!AA68="Myanmar",'Infos voyageurs'!AC68="septembre"),'Infos voyageurs'!AG68,"")</f>
        <v/>
      </c>
      <c r="L78" s="58" t="str">
        <f>IF(AND('Infos voyageurs'!AA68="Myanmar",'Infos voyageurs'!AC68="octobre"),'Infos voyageurs'!AG68,"")</f>
        <v/>
      </c>
      <c r="M78" s="58" t="str">
        <f>IF(AND('Infos voyageurs'!AA68="Myanmar",'Infos voyageurs'!AC68="novembre"),'Infos voyageurs'!AG68,"")</f>
        <v/>
      </c>
      <c r="N78" s="58" t="str">
        <f>IF(AND('Infos voyageurs'!AA68="Myanmar",'Infos voyageurs'!AC68="décembre"),'Infos voyageurs'!AG68,"")</f>
        <v/>
      </c>
      <c r="O78" s="4"/>
      <c r="P78" s="1"/>
      <c r="Q78" s="14"/>
      <c r="R78" s="24" t="str">
        <f>IF('Infos voyageurs'!AA68="Myanmar",'Infos voyageurs'!AI68,"")</f>
        <v/>
      </c>
      <c r="S78" s="14"/>
      <c r="T78" s="68"/>
      <c r="U78" s="54" t="str">
        <f>IF('Infos voyageurs'!AE68="Myanmar",'Infos voyageurs'!AL68,"")</f>
        <v/>
      </c>
      <c r="V78" s="68"/>
      <c r="W78" s="69"/>
      <c r="X78" s="56" t="str">
        <f>IF('Infos voyageurs'!AA68="Myanmar",'Infos voyageurs'!AN68,"")</f>
        <v/>
      </c>
      <c r="Y78" s="69"/>
      <c r="Z78" s="70"/>
      <c r="AA78" s="58">
        <f t="shared" si="4"/>
        <v>0</v>
      </c>
      <c r="AB78" s="70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</row>
    <row r="79" spans="1:185" s="30" customFormat="1" x14ac:dyDescent="0.2">
      <c r="A79" s="1" t="str">
        <f>IF('Infos voyageurs'!AA69="Myanmar",'Infos voyageurs'!B69,"")</f>
        <v/>
      </c>
      <c r="B79" s="61">
        <f t="shared" si="3"/>
        <v>0</v>
      </c>
      <c r="C79" s="24" t="str">
        <f>IF(AND('Infos voyageurs'!AA69="Myanmar",'Infos voyageurs'!AC69="janvier"),'Infos voyageurs'!AG69,"")</f>
        <v/>
      </c>
      <c r="D79" s="24" t="str">
        <f>IF(AND('Infos voyageurs'!AA69="Myanmar",'Infos voyageurs'!AC69="février"),'Infos voyageurs'!AG69,"")</f>
        <v/>
      </c>
      <c r="E79" s="24" t="str">
        <f>IF(AND('Infos voyageurs'!AA69="Myanmar",'Infos voyageurs'!AC69="mars"),'Infos voyageurs'!AG69,"")</f>
        <v/>
      </c>
      <c r="F79" s="54" t="str">
        <f>IF(AND('Infos voyageurs'!AA69="Myanmar",'Infos voyageurs'!AC69="avril"),'Infos voyageurs'!AG69,"")</f>
        <v/>
      </c>
      <c r="G79" s="54" t="str">
        <f>IF(AND('Infos voyageurs'!AA69="Myanmar",'Infos voyageurs'!AC69="mai"),'Infos voyageurs'!AG69,"")</f>
        <v/>
      </c>
      <c r="H79" s="54" t="str">
        <f>IF(AND('Infos voyageurs'!AA70="Myanmar",'Infos voyageurs'!AC70="juin"),'Infos voyageurs'!AG70,"")</f>
        <v/>
      </c>
      <c r="I79" s="56" t="str">
        <f>IF(AND('Infos voyageurs'!AA69="Myanmar",'Infos voyageurs'!AC69="juillet"),'Infos voyageurs'!AG69,"")</f>
        <v/>
      </c>
      <c r="J79" s="56" t="str">
        <f>IF(AND('Infos voyageurs'!AA69="Myanmar",'Infos voyageurs'!AC69="août"),'Infos voyageurs'!AG69,"")</f>
        <v/>
      </c>
      <c r="K79" s="56" t="str">
        <f>IF(AND('Infos voyageurs'!AA69="Myanmar",'Infos voyageurs'!AC69="septembre"),'Infos voyageurs'!AG69,"")</f>
        <v/>
      </c>
      <c r="L79" s="58" t="str">
        <f>IF(AND('Infos voyageurs'!AA69="Myanmar",'Infos voyageurs'!AC69="octobre"),'Infos voyageurs'!AG69,"")</f>
        <v/>
      </c>
      <c r="M79" s="58" t="str">
        <f>IF(AND('Infos voyageurs'!AA69="Myanmar",'Infos voyageurs'!AC69="novembre"),'Infos voyageurs'!AG69,"")</f>
        <v/>
      </c>
      <c r="N79" s="58" t="str">
        <f>IF(AND('Infos voyageurs'!AA69="Myanmar",'Infos voyageurs'!AC69="décembre"),'Infos voyageurs'!AG69,"")</f>
        <v/>
      </c>
      <c r="O79" s="4"/>
      <c r="P79" s="1"/>
      <c r="Q79" s="14"/>
      <c r="R79" s="24" t="str">
        <f>IF('Infos voyageurs'!AA69="Myanmar",'Infos voyageurs'!AI69,"")</f>
        <v/>
      </c>
      <c r="S79" s="14"/>
      <c r="T79" s="68"/>
      <c r="U79" s="54" t="str">
        <f>IF('Infos voyageurs'!AE69="Myanmar",'Infos voyageurs'!AL69,"")</f>
        <v/>
      </c>
      <c r="V79" s="68"/>
      <c r="W79" s="69"/>
      <c r="X79" s="56" t="str">
        <f>IF('Infos voyageurs'!AA69="Myanmar",'Infos voyageurs'!AN69,"")</f>
        <v/>
      </c>
      <c r="Y79" s="69"/>
      <c r="Z79" s="70"/>
      <c r="AA79" s="58">
        <f t="shared" si="4"/>
        <v>0</v>
      </c>
      <c r="AB79" s="70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</row>
    <row r="80" spans="1:185" s="36" customFormat="1" x14ac:dyDescent="0.2">
      <c r="A80" s="1" t="str">
        <f>IF('Infos voyageurs'!AA70="Myanmar",'Infos voyageurs'!B70,"")</f>
        <v/>
      </c>
      <c r="B80" s="61">
        <f t="shared" si="3"/>
        <v>0</v>
      </c>
      <c r="C80" s="24" t="str">
        <f>IF(AND('Infos voyageurs'!AA70="Myanmar",'Infos voyageurs'!AC70="janvier"),'Infos voyageurs'!AG70,"")</f>
        <v/>
      </c>
      <c r="D80" s="24" t="str">
        <f>IF(AND('Infos voyageurs'!AA70="Myanmar",'Infos voyageurs'!AC70="février"),'Infos voyageurs'!AG70,"")</f>
        <v/>
      </c>
      <c r="E80" s="24" t="str">
        <f>IF(AND('Infos voyageurs'!AA70="Myanmar",'Infos voyageurs'!AC70="mars"),'Infos voyageurs'!AG70,"")</f>
        <v/>
      </c>
      <c r="F80" s="54" t="str">
        <f>IF(AND('Infos voyageurs'!AA70="Myanmar",'Infos voyageurs'!AC70="avril"),'Infos voyageurs'!AG70,"")</f>
        <v/>
      </c>
      <c r="G80" s="54" t="str">
        <f>IF(AND('Infos voyageurs'!AA70="Myanmar",'Infos voyageurs'!AC70="mai"),'Infos voyageurs'!AG70,"")</f>
        <v/>
      </c>
      <c r="H80" s="54" t="str">
        <f>IF(AND('Infos voyageurs'!AA71="Myanmar",'Infos voyageurs'!AC71="juin"),'Infos voyageurs'!AG71,"")</f>
        <v/>
      </c>
      <c r="I80" s="56" t="str">
        <f>IF(AND('Infos voyageurs'!AA70="Myanmar",'Infos voyageurs'!AC70="juillet"),'Infos voyageurs'!AG70,"")</f>
        <v/>
      </c>
      <c r="J80" s="56" t="str">
        <f>IF(AND('Infos voyageurs'!AA70="Myanmar",'Infos voyageurs'!AC70="août"),'Infos voyageurs'!AG70,"")</f>
        <v/>
      </c>
      <c r="K80" s="56" t="str">
        <f>IF(AND('Infos voyageurs'!AA70="Myanmar",'Infos voyageurs'!AC70="septembre"),'Infos voyageurs'!AG70,"")</f>
        <v/>
      </c>
      <c r="L80" s="58" t="str">
        <f>IF(AND('Infos voyageurs'!AA70="Myanmar",'Infos voyageurs'!AC70="octobre"),'Infos voyageurs'!AG70,"")</f>
        <v/>
      </c>
      <c r="M80" s="58" t="str">
        <f>IF(AND('Infos voyageurs'!AA70="Myanmar",'Infos voyageurs'!AC70="novembre"),'Infos voyageurs'!AG70,"")</f>
        <v/>
      </c>
      <c r="N80" s="58" t="str">
        <f>IF(AND('Infos voyageurs'!AA70="Myanmar",'Infos voyageurs'!AC70="décembre"),'Infos voyageurs'!AG70,"")</f>
        <v/>
      </c>
      <c r="O80" s="4"/>
      <c r="P80" s="1"/>
      <c r="Q80" s="14"/>
      <c r="R80" s="24" t="str">
        <f>IF('Infos voyageurs'!AA70="Myanmar",'Infos voyageurs'!AI70,"")</f>
        <v/>
      </c>
      <c r="S80" s="14"/>
      <c r="T80" s="68"/>
      <c r="U80" s="54" t="str">
        <f>IF('Infos voyageurs'!AE70="Myanmar",'Infos voyageurs'!AL70,"")</f>
        <v/>
      </c>
      <c r="V80" s="68"/>
      <c r="W80" s="69"/>
      <c r="X80" s="56" t="str">
        <f>IF('Infos voyageurs'!AA70="Myanmar",'Infos voyageurs'!AN70,"")</f>
        <v/>
      </c>
      <c r="Y80" s="69"/>
      <c r="Z80" s="70"/>
      <c r="AA80" s="58">
        <f t="shared" si="4"/>
        <v>0</v>
      </c>
      <c r="AB80" s="70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</row>
    <row r="81" spans="1:185" x14ac:dyDescent="0.2">
      <c r="A81" s="1" t="str">
        <f>IF('Infos voyageurs'!AA71="Myanmar",'Infos voyageurs'!B71,"")</f>
        <v/>
      </c>
      <c r="B81" s="61">
        <f t="shared" si="3"/>
        <v>0</v>
      </c>
      <c r="C81" s="24" t="str">
        <f>IF(AND('Infos voyageurs'!AA71="Myanmar",'Infos voyageurs'!AC71="janvier"),'Infos voyageurs'!AG71,"")</f>
        <v/>
      </c>
      <c r="D81" s="24" t="str">
        <f>IF(AND('Infos voyageurs'!AA71="Myanmar",'Infos voyageurs'!AC71="février"),'Infos voyageurs'!AG71,"")</f>
        <v/>
      </c>
      <c r="E81" s="24" t="str">
        <f>IF(AND('Infos voyageurs'!AA71="Myanmar",'Infos voyageurs'!AC71="mars"),'Infos voyageurs'!AG71,"")</f>
        <v/>
      </c>
      <c r="F81" s="54" t="str">
        <f>IF(AND('Infos voyageurs'!AA71="Myanmar",'Infos voyageurs'!AC71="avril"),'Infos voyageurs'!AG71,"")</f>
        <v/>
      </c>
      <c r="G81" s="54" t="str">
        <f>IF(AND('Infos voyageurs'!AA71="Myanmar",'Infos voyageurs'!AC71="mai"),'Infos voyageurs'!AG71,"")</f>
        <v/>
      </c>
      <c r="H81" s="54" t="str">
        <f>IF(AND('Infos voyageurs'!AA72="Myanmar",'Infos voyageurs'!AC72="juin"),'Infos voyageurs'!AG72,"")</f>
        <v/>
      </c>
      <c r="I81" s="56" t="str">
        <f>IF(AND('Infos voyageurs'!AA71="Myanmar",'Infos voyageurs'!AC71="juillet"),'Infos voyageurs'!AG71,"")</f>
        <v/>
      </c>
      <c r="J81" s="56" t="str">
        <f>IF(AND('Infos voyageurs'!AA71="Myanmar",'Infos voyageurs'!AC71="août"),'Infos voyageurs'!AG71,"")</f>
        <v/>
      </c>
      <c r="K81" s="56" t="str">
        <f>IF(AND('Infos voyageurs'!AA71="Myanmar",'Infos voyageurs'!AC71="septembre"),'Infos voyageurs'!AG71,"")</f>
        <v/>
      </c>
      <c r="L81" s="58" t="str">
        <f>IF(AND('Infos voyageurs'!AA71="Myanmar",'Infos voyageurs'!AC71="octobre"),'Infos voyageurs'!AG71,"")</f>
        <v/>
      </c>
      <c r="M81" s="58" t="str">
        <f>IF(AND('Infos voyageurs'!AA71="Myanmar",'Infos voyageurs'!AC71="novembre"),'Infos voyageurs'!AG71,"")</f>
        <v/>
      </c>
      <c r="N81" s="58" t="str">
        <f>IF(AND('Infos voyageurs'!AA71="Myanmar",'Infos voyageurs'!AC71="décembre"),'Infos voyageurs'!AG71,"")</f>
        <v/>
      </c>
      <c r="P81" s="1"/>
      <c r="Q81" s="14"/>
      <c r="R81" s="24" t="str">
        <f>IF('Infos voyageurs'!AA71="Myanmar",'Infos voyageurs'!AI71,"")</f>
        <v/>
      </c>
      <c r="S81" s="14"/>
      <c r="T81" s="68"/>
      <c r="U81" s="54" t="str">
        <f>IF('Infos voyageurs'!AE71="Myanmar",'Infos voyageurs'!AL71,"")</f>
        <v/>
      </c>
      <c r="V81" s="68"/>
      <c r="W81" s="69"/>
      <c r="X81" s="56" t="str">
        <f>IF('Infos voyageurs'!AA71="Myanmar",'Infos voyageurs'!AN71,"")</f>
        <v/>
      </c>
      <c r="Y81" s="69"/>
      <c r="Z81" s="70"/>
      <c r="AA81" s="58">
        <f t="shared" si="4"/>
        <v>0</v>
      </c>
      <c r="AB81" s="70"/>
    </row>
    <row r="82" spans="1:185" x14ac:dyDescent="0.2">
      <c r="A82" s="1" t="str">
        <f>IF('Infos voyageurs'!AA72="Myanmar",'Infos voyageurs'!B72,"")</f>
        <v/>
      </c>
      <c r="B82" s="61">
        <f t="shared" si="3"/>
        <v>0</v>
      </c>
      <c r="C82" s="24" t="str">
        <f>IF(AND('Infos voyageurs'!AA72="Myanmar",'Infos voyageurs'!AC72="janvier"),'Infos voyageurs'!AG72,"")</f>
        <v/>
      </c>
      <c r="D82" s="24" t="str">
        <f>IF(AND('Infos voyageurs'!AA72="Myanmar",'Infos voyageurs'!AC72="février"),'Infos voyageurs'!AG72,"")</f>
        <v/>
      </c>
      <c r="E82" s="24" t="str">
        <f>IF(AND('Infos voyageurs'!AA72="Myanmar",'Infos voyageurs'!AC72="mars"),'Infos voyageurs'!AG72,"")</f>
        <v/>
      </c>
      <c r="F82" s="54" t="str">
        <f>IF(AND('Infos voyageurs'!AA72="Myanmar",'Infos voyageurs'!AC72="avril"),'Infos voyageurs'!AG72,"")</f>
        <v/>
      </c>
      <c r="G82" s="54" t="str">
        <f>IF(AND('Infos voyageurs'!AA72="Myanmar",'Infos voyageurs'!AC72="mai"),'Infos voyageurs'!AG72,"")</f>
        <v/>
      </c>
      <c r="H82" s="54" t="str">
        <f>IF(AND('Infos voyageurs'!AA73="Myanmar",'Infos voyageurs'!AC73="juin"),'Infos voyageurs'!AG73,"")</f>
        <v/>
      </c>
      <c r="I82" s="56" t="str">
        <f>IF(AND('Infos voyageurs'!AA72="Myanmar",'Infos voyageurs'!AC72="juillet"),'Infos voyageurs'!AG72,"")</f>
        <v/>
      </c>
      <c r="J82" s="56" t="str">
        <f>IF(AND('Infos voyageurs'!AA72="Myanmar",'Infos voyageurs'!AC72="août"),'Infos voyageurs'!AG72,"")</f>
        <v/>
      </c>
      <c r="K82" s="56" t="str">
        <f>IF(AND('Infos voyageurs'!AA72="Myanmar",'Infos voyageurs'!AC72="septembre"),'Infos voyageurs'!AG72,"")</f>
        <v/>
      </c>
      <c r="L82" s="58" t="str">
        <f>IF(AND('Infos voyageurs'!AA72="Myanmar",'Infos voyageurs'!AC72="octobre"),'Infos voyageurs'!AG72,"")</f>
        <v/>
      </c>
      <c r="M82" s="58" t="str">
        <f>IF(AND('Infos voyageurs'!AA72="Myanmar",'Infos voyageurs'!AC72="novembre"),'Infos voyageurs'!AG72,"")</f>
        <v/>
      </c>
      <c r="N82" s="58" t="str">
        <f>IF(AND('Infos voyageurs'!AA72="Myanmar",'Infos voyageurs'!AC72="décembre"),'Infos voyageurs'!AG72,"")</f>
        <v/>
      </c>
      <c r="P82" s="1"/>
      <c r="Q82" s="14"/>
      <c r="R82" s="24" t="str">
        <f>IF('Infos voyageurs'!AA72="Myanmar",'Infos voyageurs'!AI72,"")</f>
        <v/>
      </c>
      <c r="S82" s="14"/>
      <c r="T82" s="68"/>
      <c r="U82" s="54" t="str">
        <f>IF('Infos voyageurs'!AE72="Myanmar",'Infos voyageurs'!AL72,"")</f>
        <v/>
      </c>
      <c r="V82" s="68"/>
      <c r="W82" s="69"/>
      <c r="X82" s="56" t="str">
        <f>IF('Infos voyageurs'!AA72="Myanmar",'Infos voyageurs'!AN72,"")</f>
        <v/>
      </c>
      <c r="Y82" s="69"/>
      <c r="Z82" s="70"/>
      <c r="AA82" s="58">
        <f t="shared" si="4"/>
        <v>0</v>
      </c>
      <c r="AB82" s="70"/>
    </row>
    <row r="83" spans="1:185" x14ac:dyDescent="0.2">
      <c r="A83" s="1" t="str">
        <f>IF('Infos voyageurs'!AA73="Myanmar",'Infos voyageurs'!B73,"")</f>
        <v/>
      </c>
      <c r="B83" s="61">
        <f t="shared" si="3"/>
        <v>0</v>
      </c>
      <c r="C83" s="24" t="str">
        <f>IF(AND('Infos voyageurs'!AA73="Myanmar",'Infos voyageurs'!AC73="janvier"),'Infos voyageurs'!AG73,"")</f>
        <v/>
      </c>
      <c r="D83" s="24" t="str">
        <f>IF(AND('Infos voyageurs'!AA73="Myanmar",'Infos voyageurs'!AC73="février"),'Infos voyageurs'!AG73,"")</f>
        <v/>
      </c>
      <c r="E83" s="24" t="str">
        <f>IF(AND('Infos voyageurs'!AA73="Myanmar",'Infos voyageurs'!AC73="mars"),'Infos voyageurs'!AG73,"")</f>
        <v/>
      </c>
      <c r="F83" s="54" t="str">
        <f>IF(AND('Infos voyageurs'!AA73="Myanmar",'Infos voyageurs'!AC73="avril"),'Infos voyageurs'!AG73,"")</f>
        <v/>
      </c>
      <c r="G83" s="54" t="str">
        <f>IF(AND('Infos voyageurs'!AA73="Myanmar",'Infos voyageurs'!AC73="mai"),'Infos voyageurs'!AG73,"")</f>
        <v/>
      </c>
      <c r="H83" s="54" t="str">
        <f>IF(AND('Infos voyageurs'!AA74="Myanmar",'Infos voyageurs'!AC74="juin"),'Infos voyageurs'!AG74,"")</f>
        <v/>
      </c>
      <c r="I83" s="56" t="str">
        <f>IF(AND('Infos voyageurs'!AA73="Myanmar",'Infos voyageurs'!AC73="juillet"),'Infos voyageurs'!AG73,"")</f>
        <v/>
      </c>
      <c r="J83" s="56" t="str">
        <f>IF(AND('Infos voyageurs'!AA73="Myanmar",'Infos voyageurs'!AC73="août"),'Infos voyageurs'!AG73,"")</f>
        <v/>
      </c>
      <c r="K83" s="56" t="str">
        <f>IF(AND('Infos voyageurs'!AA73="Myanmar",'Infos voyageurs'!AC73="septembre"),'Infos voyageurs'!AG73,"")</f>
        <v/>
      </c>
      <c r="L83" s="58" t="str">
        <f>IF(AND('Infos voyageurs'!AA73="Myanmar",'Infos voyageurs'!AC73="octobre"),'Infos voyageurs'!AG73,"")</f>
        <v/>
      </c>
      <c r="M83" s="58" t="str">
        <f>IF(AND('Infos voyageurs'!AA73="Myanmar",'Infos voyageurs'!AC73="novembre"),'Infos voyageurs'!AG73,"")</f>
        <v/>
      </c>
      <c r="N83" s="58" t="str">
        <f>IF(AND('Infos voyageurs'!AA73="Myanmar",'Infos voyageurs'!AC73="décembre"),'Infos voyageurs'!AG73,"")</f>
        <v/>
      </c>
      <c r="P83" s="1"/>
      <c r="Q83" s="14"/>
      <c r="R83" s="24" t="str">
        <f>IF('Infos voyageurs'!AA73="Myanmar",'Infos voyageurs'!AI73,"")</f>
        <v/>
      </c>
      <c r="S83" s="14"/>
      <c r="T83" s="68"/>
      <c r="U83" s="54" t="str">
        <f>IF('Infos voyageurs'!AE73="Myanmar",'Infos voyageurs'!AL73,"")</f>
        <v/>
      </c>
      <c r="V83" s="68"/>
      <c r="W83" s="69"/>
      <c r="X83" s="56" t="str">
        <f>IF('Infos voyageurs'!AA73="Myanmar",'Infos voyageurs'!AN73,"")</f>
        <v/>
      </c>
      <c r="Y83" s="69"/>
      <c r="Z83" s="70"/>
      <c r="AA83" s="58">
        <f t="shared" si="4"/>
        <v>0</v>
      </c>
      <c r="AB83" s="70"/>
    </row>
    <row r="84" spans="1:185" x14ac:dyDescent="0.2">
      <c r="A84" s="1" t="str">
        <f>IF('Infos voyageurs'!AA74="Myanmar",'Infos voyageurs'!B74,"")</f>
        <v/>
      </c>
      <c r="B84" s="61">
        <f t="shared" si="3"/>
        <v>0</v>
      </c>
      <c r="C84" s="24" t="str">
        <f>IF(AND('Infos voyageurs'!AA74="Myanmar",'Infos voyageurs'!AC74="janvier"),'Infos voyageurs'!AG74,"")</f>
        <v/>
      </c>
      <c r="D84" s="24" t="str">
        <f>IF(AND('Infos voyageurs'!AA74="Myanmar",'Infos voyageurs'!AC74="février"),'Infos voyageurs'!AG74,"")</f>
        <v/>
      </c>
      <c r="E84" s="24" t="str">
        <f>IF(AND('Infos voyageurs'!AA74="Myanmar",'Infos voyageurs'!AC74="mars"),'Infos voyageurs'!AG74,"")</f>
        <v/>
      </c>
      <c r="F84" s="54" t="str">
        <f>IF(AND('Infos voyageurs'!AA74="Myanmar",'Infos voyageurs'!AC74="avril"),'Infos voyageurs'!AG74,"")</f>
        <v/>
      </c>
      <c r="G84" s="54" t="str">
        <f>IF(AND('Infos voyageurs'!AA74="Myanmar",'Infos voyageurs'!AC74="mai"),'Infos voyageurs'!AG74,"")</f>
        <v/>
      </c>
      <c r="H84" s="54" t="str">
        <f>IF(AND('Infos voyageurs'!AA75="Myanmar",'Infos voyageurs'!AC75="juin"),'Infos voyageurs'!AG75,"")</f>
        <v/>
      </c>
      <c r="I84" s="56" t="str">
        <f>IF(AND('Infos voyageurs'!AA74="Myanmar",'Infos voyageurs'!AC74="juillet"),'Infos voyageurs'!AG74,"")</f>
        <v/>
      </c>
      <c r="J84" s="56" t="str">
        <f>IF(AND('Infos voyageurs'!AA74="Myanmar",'Infos voyageurs'!AC74="août"),'Infos voyageurs'!AG74,"")</f>
        <v/>
      </c>
      <c r="K84" s="56" t="str">
        <f>IF(AND('Infos voyageurs'!AA74="Myanmar",'Infos voyageurs'!AC74="septembre"),'Infos voyageurs'!AG74,"")</f>
        <v/>
      </c>
      <c r="L84" s="58" t="str">
        <f>IF(AND('Infos voyageurs'!AA74="Myanmar",'Infos voyageurs'!AC74="octobre"),'Infos voyageurs'!AG74,"")</f>
        <v/>
      </c>
      <c r="M84" s="58" t="str">
        <f>IF(AND('Infos voyageurs'!AA74="Myanmar",'Infos voyageurs'!AC74="novembre"),'Infos voyageurs'!AG74,"")</f>
        <v/>
      </c>
      <c r="N84" s="58" t="str">
        <f>IF(AND('Infos voyageurs'!AA74="Myanmar",'Infos voyageurs'!AC74="décembre"),'Infos voyageurs'!AG74,"")</f>
        <v/>
      </c>
      <c r="P84" s="1"/>
      <c r="Q84" s="14"/>
      <c r="R84" s="24" t="str">
        <f>IF('Infos voyageurs'!AA74="Myanmar",'Infos voyageurs'!AI74,"")</f>
        <v/>
      </c>
      <c r="S84" s="14"/>
      <c r="T84" s="68"/>
      <c r="U84" s="54" t="str">
        <f>IF('Infos voyageurs'!AE74="Myanmar",'Infos voyageurs'!AL74,"")</f>
        <v/>
      </c>
      <c r="V84" s="68"/>
      <c r="W84" s="69"/>
      <c r="X84" s="56" t="str">
        <f>IF('Infos voyageurs'!AA74="Myanmar",'Infos voyageurs'!AN74,"")</f>
        <v/>
      </c>
      <c r="Y84" s="69"/>
      <c r="Z84" s="70"/>
      <c r="AA84" s="58">
        <f t="shared" si="4"/>
        <v>0</v>
      </c>
      <c r="AB84" s="70"/>
    </row>
    <row r="85" spans="1:185" s="30" customFormat="1" x14ac:dyDescent="0.2">
      <c r="A85" s="1" t="str">
        <f>IF('Infos voyageurs'!AA75="Myanmar",'Infos voyageurs'!B75,"")</f>
        <v/>
      </c>
      <c r="B85" s="61">
        <f t="shared" si="3"/>
        <v>0</v>
      </c>
      <c r="C85" s="24" t="str">
        <f>IF(AND('Infos voyageurs'!AA75="Myanmar",'Infos voyageurs'!AC75="janvier"),'Infos voyageurs'!AG75,"")</f>
        <v/>
      </c>
      <c r="D85" s="24" t="str">
        <f>IF(AND('Infos voyageurs'!AA75="Myanmar",'Infos voyageurs'!AC75="février"),'Infos voyageurs'!AG75,"")</f>
        <v/>
      </c>
      <c r="E85" s="24" t="str">
        <f>IF(AND('Infos voyageurs'!AA75="Myanmar",'Infos voyageurs'!AC75="mars"),'Infos voyageurs'!AG75,"")</f>
        <v/>
      </c>
      <c r="F85" s="54" t="str">
        <f>IF(AND('Infos voyageurs'!AA75="Myanmar",'Infos voyageurs'!AC75="avril"),'Infos voyageurs'!AG75,"")</f>
        <v/>
      </c>
      <c r="G85" s="54" t="str">
        <f>IF(AND('Infos voyageurs'!AA75="Myanmar",'Infos voyageurs'!AC75="mai"),'Infos voyageurs'!AG75,"")</f>
        <v/>
      </c>
      <c r="H85" s="54" t="str">
        <f>IF(AND('Infos voyageurs'!AA76="Myanmar",'Infos voyageurs'!AC76="juin"),'Infos voyageurs'!AG76,"")</f>
        <v/>
      </c>
      <c r="I85" s="56" t="str">
        <f>IF(AND('Infos voyageurs'!AA75="Myanmar",'Infos voyageurs'!AC75="juillet"),'Infos voyageurs'!AG75,"")</f>
        <v/>
      </c>
      <c r="J85" s="56" t="str">
        <f>IF(AND('Infos voyageurs'!AA75="Myanmar",'Infos voyageurs'!AC75="août"),'Infos voyageurs'!AG75,"")</f>
        <v/>
      </c>
      <c r="K85" s="56" t="str">
        <f>IF(AND('Infos voyageurs'!AA75="Myanmar",'Infos voyageurs'!AC75="septembre"),'Infos voyageurs'!AG75,"")</f>
        <v/>
      </c>
      <c r="L85" s="58" t="str">
        <f>IF(AND('Infos voyageurs'!AA75="Myanmar",'Infos voyageurs'!AC75="octobre"),'Infos voyageurs'!AG75,"")</f>
        <v/>
      </c>
      <c r="M85" s="58" t="str">
        <f>IF(AND('Infos voyageurs'!AA75="Myanmar",'Infos voyageurs'!AC75="novembre"),'Infos voyageurs'!AG75,"")</f>
        <v/>
      </c>
      <c r="N85" s="58" t="str">
        <f>IF(AND('Infos voyageurs'!AA75="Myanmar",'Infos voyageurs'!AC75="décembre"),'Infos voyageurs'!AG75,"")</f>
        <v/>
      </c>
      <c r="O85" s="4"/>
      <c r="P85" s="1"/>
      <c r="Q85" s="14"/>
      <c r="R85" s="24" t="str">
        <f>IF('Infos voyageurs'!AA75="Myanmar",'Infos voyageurs'!AI75,"")</f>
        <v/>
      </c>
      <c r="S85" s="14"/>
      <c r="T85" s="68"/>
      <c r="U85" s="54" t="str">
        <f>IF('Infos voyageurs'!AE75="Myanmar",'Infos voyageurs'!AL75,"")</f>
        <v/>
      </c>
      <c r="V85" s="68"/>
      <c r="W85" s="69"/>
      <c r="X85" s="56" t="str">
        <f>IF('Infos voyageurs'!AA75="Myanmar",'Infos voyageurs'!AN75,"")</f>
        <v/>
      </c>
      <c r="Y85" s="69"/>
      <c r="Z85" s="70"/>
      <c r="AA85" s="58">
        <f t="shared" si="4"/>
        <v>0</v>
      </c>
      <c r="AB85" s="70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</row>
    <row r="86" spans="1:185" x14ac:dyDescent="0.2">
      <c r="A86" s="1" t="str">
        <f>IF('Infos voyageurs'!AA76="Myanmar",'Infos voyageurs'!B76,"")</f>
        <v/>
      </c>
      <c r="B86" s="61">
        <f t="shared" si="3"/>
        <v>0</v>
      </c>
      <c r="C86" s="24" t="str">
        <f>IF(AND('Infos voyageurs'!AA76="Myanmar",'Infos voyageurs'!AC76="janvier"),'Infos voyageurs'!AG76,"")</f>
        <v/>
      </c>
      <c r="D86" s="24" t="str">
        <f>IF(AND('Infos voyageurs'!AA76="Myanmar",'Infos voyageurs'!AC76="février"),'Infos voyageurs'!AG76,"")</f>
        <v/>
      </c>
      <c r="E86" s="24" t="str">
        <f>IF(AND('Infos voyageurs'!AA76="Myanmar",'Infos voyageurs'!AC76="mars"),'Infos voyageurs'!AG76,"")</f>
        <v/>
      </c>
      <c r="F86" s="54" t="str">
        <f>IF(AND('Infos voyageurs'!AA76="Myanmar",'Infos voyageurs'!AC76="avril"),'Infos voyageurs'!AG76,"")</f>
        <v/>
      </c>
      <c r="G86" s="54" t="str">
        <f>IF(AND('Infos voyageurs'!AA76="Myanmar",'Infos voyageurs'!AC76="mai"),'Infos voyageurs'!AG76,"")</f>
        <v/>
      </c>
      <c r="H86" s="54" t="str">
        <f>IF(AND('Infos voyageurs'!AA77="Myanmar",'Infos voyageurs'!AC77="juin"),'Infos voyageurs'!AG77,"")</f>
        <v/>
      </c>
      <c r="I86" s="56" t="str">
        <f>IF(AND('Infos voyageurs'!AA76="Myanmar",'Infos voyageurs'!AC76="juillet"),'Infos voyageurs'!AG76,"")</f>
        <v/>
      </c>
      <c r="J86" s="56" t="str">
        <f>IF(AND('Infos voyageurs'!AA76="Myanmar",'Infos voyageurs'!AC76="août"),'Infos voyageurs'!AG76,"")</f>
        <v/>
      </c>
      <c r="K86" s="56" t="str">
        <f>IF(AND('Infos voyageurs'!AA76="Myanmar",'Infos voyageurs'!AC76="septembre"),'Infos voyageurs'!AG76,"")</f>
        <v/>
      </c>
      <c r="L86" s="58" t="str">
        <f>IF(AND('Infos voyageurs'!AA76="Myanmar",'Infos voyageurs'!AC76="octobre"),'Infos voyageurs'!AG76,"")</f>
        <v/>
      </c>
      <c r="M86" s="58" t="str">
        <f>IF(AND('Infos voyageurs'!AA76="Myanmar",'Infos voyageurs'!AC76="novembre"),'Infos voyageurs'!AG76,"")</f>
        <v/>
      </c>
      <c r="N86" s="58" t="str">
        <f>IF(AND('Infos voyageurs'!AA76="Myanmar",'Infos voyageurs'!AC76="décembre"),'Infos voyageurs'!AG76,"")</f>
        <v/>
      </c>
      <c r="P86" s="1"/>
      <c r="Q86" s="14"/>
      <c r="R86" s="24" t="str">
        <f>IF('Infos voyageurs'!AA76="Myanmar",'Infos voyageurs'!AI76,"")</f>
        <v/>
      </c>
      <c r="S86" s="14"/>
      <c r="T86" s="68"/>
      <c r="U86" s="54" t="str">
        <f>IF('Infos voyageurs'!AE76="Myanmar",'Infos voyageurs'!AL76,"")</f>
        <v/>
      </c>
      <c r="V86" s="68"/>
      <c r="W86" s="69"/>
      <c r="X86" s="56" t="str">
        <f>IF('Infos voyageurs'!AA76="Myanmar",'Infos voyageurs'!AN76,"")</f>
        <v/>
      </c>
      <c r="Y86" s="69"/>
      <c r="Z86" s="70"/>
      <c r="AA86" s="58">
        <f t="shared" si="4"/>
        <v>0</v>
      </c>
      <c r="AB86" s="70"/>
    </row>
    <row r="87" spans="1:185" s="30" customFormat="1" x14ac:dyDescent="0.2">
      <c r="A87" s="1" t="str">
        <f>IF('Infos voyageurs'!AA77="Myanmar",'Infos voyageurs'!B77,"")</f>
        <v/>
      </c>
      <c r="B87" s="61">
        <f t="shared" si="3"/>
        <v>0</v>
      </c>
      <c r="C87" s="24" t="str">
        <f>IF(AND('Infos voyageurs'!AA77="Myanmar",'Infos voyageurs'!AC77="janvier"),'Infos voyageurs'!AG77,"")</f>
        <v/>
      </c>
      <c r="D87" s="24" t="str">
        <f>IF(AND('Infos voyageurs'!AA77="Myanmar",'Infos voyageurs'!AC77="février"),'Infos voyageurs'!AG77,"")</f>
        <v/>
      </c>
      <c r="E87" s="24" t="str">
        <f>IF(AND('Infos voyageurs'!AA77="Myanmar",'Infos voyageurs'!AC77="mars"),'Infos voyageurs'!AG77,"")</f>
        <v/>
      </c>
      <c r="F87" s="54" t="str">
        <f>IF(AND('Infos voyageurs'!AA77="Myanmar",'Infos voyageurs'!AC77="avril"),'Infos voyageurs'!AG77,"")</f>
        <v/>
      </c>
      <c r="G87" s="54" t="str">
        <f>IF(AND('Infos voyageurs'!AA77="Myanmar",'Infos voyageurs'!AC77="mai"),'Infos voyageurs'!AG77,"")</f>
        <v/>
      </c>
      <c r="H87" s="54" t="str">
        <f>IF(AND('Infos voyageurs'!AA78="Myanmar",'Infos voyageurs'!AC78="juin"),'Infos voyageurs'!AG78,"")</f>
        <v/>
      </c>
      <c r="I87" s="56" t="str">
        <f>IF(AND('Infos voyageurs'!AA77="Myanmar",'Infos voyageurs'!AC77="juillet"),'Infos voyageurs'!AG77,"")</f>
        <v/>
      </c>
      <c r="J87" s="56" t="str">
        <f>IF(AND('Infos voyageurs'!AA77="Myanmar",'Infos voyageurs'!AC77="août"),'Infos voyageurs'!AG77,"")</f>
        <v/>
      </c>
      <c r="K87" s="56" t="str">
        <f>IF(AND('Infos voyageurs'!AA77="Myanmar",'Infos voyageurs'!AC77="septembre"),'Infos voyageurs'!AG77,"")</f>
        <v/>
      </c>
      <c r="L87" s="58" t="str">
        <f>IF(AND('Infos voyageurs'!AA77="Myanmar",'Infos voyageurs'!AC77="octobre"),'Infos voyageurs'!AG77,"")</f>
        <v/>
      </c>
      <c r="M87" s="58" t="str">
        <f>IF(AND('Infos voyageurs'!AA77="Myanmar",'Infos voyageurs'!AC77="novembre"),'Infos voyageurs'!AG77,"")</f>
        <v/>
      </c>
      <c r="N87" s="58" t="str">
        <f>IF(AND('Infos voyageurs'!AA77="Myanmar",'Infos voyageurs'!AC77="décembre"),'Infos voyageurs'!AG77,"")</f>
        <v/>
      </c>
      <c r="O87" s="4"/>
      <c r="P87" s="1"/>
      <c r="Q87" s="14"/>
      <c r="R87" s="24" t="str">
        <f>IF('Infos voyageurs'!AA77="Myanmar",'Infos voyageurs'!AI77,"")</f>
        <v/>
      </c>
      <c r="S87" s="14"/>
      <c r="T87" s="68"/>
      <c r="U87" s="54" t="str">
        <f>IF('Infos voyageurs'!AE77="Myanmar",'Infos voyageurs'!AL77,"")</f>
        <v/>
      </c>
      <c r="V87" s="68"/>
      <c r="W87" s="69"/>
      <c r="X87" s="56" t="str">
        <f>IF('Infos voyageurs'!AA77="Myanmar",'Infos voyageurs'!AN77,"")</f>
        <v/>
      </c>
      <c r="Y87" s="69"/>
      <c r="Z87" s="70"/>
      <c r="AA87" s="58">
        <f t="shared" si="4"/>
        <v>0</v>
      </c>
      <c r="AB87" s="70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</row>
    <row r="88" spans="1:185" x14ac:dyDescent="0.2">
      <c r="A88" s="1" t="str">
        <f>IF('Infos voyageurs'!AA78="Myanmar",'Infos voyageurs'!B78,"")</f>
        <v/>
      </c>
      <c r="B88" s="61">
        <f t="shared" si="3"/>
        <v>0</v>
      </c>
      <c r="C88" s="24" t="str">
        <f>IF(AND('Infos voyageurs'!AA78="Myanmar",'Infos voyageurs'!AC78="janvier"),'Infos voyageurs'!AG78,"")</f>
        <v/>
      </c>
      <c r="D88" s="24" t="str">
        <f>IF(AND('Infos voyageurs'!AA78="Myanmar",'Infos voyageurs'!AC78="février"),'Infos voyageurs'!AG78,"")</f>
        <v/>
      </c>
      <c r="E88" s="24" t="str">
        <f>IF(AND('Infos voyageurs'!AA78="Myanmar",'Infos voyageurs'!AC78="mars"),'Infos voyageurs'!AG78,"")</f>
        <v/>
      </c>
      <c r="F88" s="54" t="str">
        <f>IF(AND('Infos voyageurs'!AA78="Myanmar",'Infos voyageurs'!AC78="avril"),'Infos voyageurs'!AG78,"")</f>
        <v/>
      </c>
      <c r="G88" s="54" t="str">
        <f>IF(AND('Infos voyageurs'!AA78="Myanmar",'Infos voyageurs'!AC78="mai"),'Infos voyageurs'!AG78,"")</f>
        <v/>
      </c>
      <c r="H88" s="54" t="str">
        <f>IF(AND('Infos voyageurs'!AA79="Myanmar",'Infos voyageurs'!AC79="juin"),'Infos voyageurs'!AG79,"")</f>
        <v/>
      </c>
      <c r="I88" s="56" t="str">
        <f>IF(AND('Infos voyageurs'!AA78="Myanmar",'Infos voyageurs'!AC78="juillet"),'Infos voyageurs'!AG78,"")</f>
        <v/>
      </c>
      <c r="J88" s="56" t="str">
        <f>IF(AND('Infos voyageurs'!AA78="Myanmar",'Infos voyageurs'!AC78="août"),'Infos voyageurs'!AG78,"")</f>
        <v/>
      </c>
      <c r="K88" s="56" t="str">
        <f>IF(AND('Infos voyageurs'!AA78="Myanmar",'Infos voyageurs'!AC78="septembre"),'Infos voyageurs'!AG78,"")</f>
        <v/>
      </c>
      <c r="L88" s="58" t="str">
        <f>IF(AND('Infos voyageurs'!AA78="Myanmar",'Infos voyageurs'!AC78="octobre"),'Infos voyageurs'!AG78,"")</f>
        <v/>
      </c>
      <c r="M88" s="58" t="str">
        <f>IF(AND('Infos voyageurs'!AA78="Myanmar",'Infos voyageurs'!AC78="novembre"),'Infos voyageurs'!AG78,"")</f>
        <v/>
      </c>
      <c r="N88" s="58" t="str">
        <f>IF(AND('Infos voyageurs'!AA78="Myanmar",'Infos voyageurs'!AC78="décembre"),'Infos voyageurs'!AG78,"")</f>
        <v/>
      </c>
      <c r="P88" s="1"/>
      <c r="Q88" s="14"/>
      <c r="R88" s="24" t="str">
        <f>IF('Infos voyageurs'!AA78="Myanmar",'Infos voyageurs'!AI78,"")</f>
        <v/>
      </c>
      <c r="S88" s="14"/>
      <c r="T88" s="68"/>
      <c r="U88" s="54" t="str">
        <f>IF('Infos voyageurs'!AE78="Myanmar",'Infos voyageurs'!AL78,"")</f>
        <v/>
      </c>
      <c r="V88" s="68"/>
      <c r="W88" s="69"/>
      <c r="X88" s="56" t="str">
        <f>IF('Infos voyageurs'!AA78="Myanmar",'Infos voyageurs'!AN78,"")</f>
        <v/>
      </c>
      <c r="Y88" s="69"/>
      <c r="Z88" s="70"/>
      <c r="AA88" s="58">
        <f t="shared" si="4"/>
        <v>0</v>
      </c>
      <c r="AB88" s="70"/>
    </row>
    <row r="89" spans="1:185" s="35" customFormat="1" x14ac:dyDescent="0.2">
      <c r="A89" s="1" t="str">
        <f>IF('Infos voyageurs'!AA79="Myanmar",'Infos voyageurs'!B79,"")</f>
        <v/>
      </c>
      <c r="B89" s="61">
        <f t="shared" si="3"/>
        <v>0</v>
      </c>
      <c r="C89" s="24" t="str">
        <f>IF(AND('Infos voyageurs'!AA79="Myanmar",'Infos voyageurs'!AC79="janvier"),'Infos voyageurs'!AG79,"")</f>
        <v/>
      </c>
      <c r="D89" s="24" t="str">
        <f>IF(AND('Infos voyageurs'!AA79="Myanmar",'Infos voyageurs'!AC79="février"),'Infos voyageurs'!AG79,"")</f>
        <v/>
      </c>
      <c r="E89" s="24" t="str">
        <f>IF(AND('Infos voyageurs'!AA79="Myanmar",'Infos voyageurs'!AC79="mars"),'Infos voyageurs'!AG79,"")</f>
        <v/>
      </c>
      <c r="F89" s="54" t="str">
        <f>IF(AND('Infos voyageurs'!AA79="Myanmar",'Infos voyageurs'!AC79="avril"),'Infos voyageurs'!AG79,"")</f>
        <v/>
      </c>
      <c r="G89" s="54" t="str">
        <f>IF(AND('Infos voyageurs'!AA79="Myanmar",'Infos voyageurs'!AC79="mai"),'Infos voyageurs'!AG79,"")</f>
        <v/>
      </c>
      <c r="H89" s="54" t="str">
        <f>IF(AND('Infos voyageurs'!AA80="Myanmar",'Infos voyageurs'!AC80="juin"),'Infos voyageurs'!AG80,"")</f>
        <v/>
      </c>
      <c r="I89" s="56" t="str">
        <f>IF(AND('Infos voyageurs'!AA79="Myanmar",'Infos voyageurs'!AC79="juillet"),'Infos voyageurs'!AG79,"")</f>
        <v/>
      </c>
      <c r="J89" s="56" t="str">
        <f>IF(AND('Infos voyageurs'!AA79="Myanmar",'Infos voyageurs'!AC79="août"),'Infos voyageurs'!AG79,"")</f>
        <v/>
      </c>
      <c r="K89" s="56" t="str">
        <f>IF(AND('Infos voyageurs'!AA79="Myanmar",'Infos voyageurs'!AC79="septembre"),'Infos voyageurs'!AG79,"")</f>
        <v/>
      </c>
      <c r="L89" s="58" t="str">
        <f>IF(AND('Infos voyageurs'!AA79="Myanmar",'Infos voyageurs'!AC79="octobre"),'Infos voyageurs'!AG79,"")</f>
        <v/>
      </c>
      <c r="M89" s="58" t="str">
        <f>IF(AND('Infos voyageurs'!AA79="Myanmar",'Infos voyageurs'!AC79="novembre"),'Infos voyageurs'!AG79,"")</f>
        <v/>
      </c>
      <c r="N89" s="58" t="str">
        <f>IF(AND('Infos voyageurs'!AA79="Myanmar",'Infos voyageurs'!AC79="décembre"),'Infos voyageurs'!AG79,"")</f>
        <v/>
      </c>
      <c r="O89" s="4"/>
      <c r="P89" s="1"/>
      <c r="Q89" s="14"/>
      <c r="R89" s="24" t="str">
        <f>IF('Infos voyageurs'!AA79="Myanmar",'Infos voyageurs'!AI79,"")</f>
        <v/>
      </c>
      <c r="S89" s="14"/>
      <c r="T89" s="68"/>
      <c r="U89" s="54" t="str">
        <f>IF('Infos voyageurs'!AE79="Myanmar",'Infos voyageurs'!AL79,"")</f>
        <v/>
      </c>
      <c r="V89" s="68"/>
      <c r="W89" s="69"/>
      <c r="X89" s="56" t="str">
        <f>IF('Infos voyageurs'!AA79="Myanmar",'Infos voyageurs'!AN79,"")</f>
        <v/>
      </c>
      <c r="Y89" s="69"/>
      <c r="Z89" s="70"/>
      <c r="AA89" s="58">
        <f t="shared" si="4"/>
        <v>0</v>
      </c>
      <c r="AB89" s="70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</row>
    <row r="90" spans="1:185" s="36" customFormat="1" x14ac:dyDescent="0.2">
      <c r="A90" s="1" t="str">
        <f>IF('Infos voyageurs'!AA80="Myanmar",'Infos voyageurs'!B80,"")</f>
        <v/>
      </c>
      <c r="B90" s="61">
        <f t="shared" si="3"/>
        <v>0</v>
      </c>
      <c r="C90" s="24" t="str">
        <f>IF(AND('Infos voyageurs'!AA80="Myanmar",'Infos voyageurs'!AC80="janvier"),'Infos voyageurs'!AG80,"")</f>
        <v/>
      </c>
      <c r="D90" s="24" t="str">
        <f>IF(AND('Infos voyageurs'!AA80="Myanmar",'Infos voyageurs'!AC80="février"),'Infos voyageurs'!AG80,"")</f>
        <v/>
      </c>
      <c r="E90" s="24" t="str">
        <f>IF(AND('Infos voyageurs'!AA80="Myanmar",'Infos voyageurs'!AC80="mars"),'Infos voyageurs'!AG80,"")</f>
        <v/>
      </c>
      <c r="F90" s="54" t="str">
        <f>IF(AND('Infos voyageurs'!AA80="Myanmar",'Infos voyageurs'!AC80="avril"),'Infos voyageurs'!AG80,"")</f>
        <v/>
      </c>
      <c r="G90" s="54" t="str">
        <f>IF(AND('Infos voyageurs'!AA80="Myanmar",'Infos voyageurs'!AC80="mai"),'Infos voyageurs'!AG80,"")</f>
        <v/>
      </c>
      <c r="H90" s="54" t="str">
        <f>IF(AND('Infos voyageurs'!AA81="Myanmar",'Infos voyageurs'!AC81="juin"),'Infos voyageurs'!AG81,"")</f>
        <v/>
      </c>
      <c r="I90" s="56" t="str">
        <f>IF(AND('Infos voyageurs'!AA80="Myanmar",'Infos voyageurs'!AC80="juillet"),'Infos voyageurs'!AG80,"")</f>
        <v/>
      </c>
      <c r="J90" s="56" t="str">
        <f>IF(AND('Infos voyageurs'!AA80="Myanmar",'Infos voyageurs'!AC80="août"),'Infos voyageurs'!AG80,"")</f>
        <v/>
      </c>
      <c r="K90" s="56" t="str">
        <f>IF(AND('Infos voyageurs'!AA80="Myanmar",'Infos voyageurs'!AC80="septembre"),'Infos voyageurs'!AG80,"")</f>
        <v/>
      </c>
      <c r="L90" s="58" t="str">
        <f>IF(AND('Infos voyageurs'!AA80="Myanmar",'Infos voyageurs'!AC80="octobre"),'Infos voyageurs'!AG80,"")</f>
        <v/>
      </c>
      <c r="M90" s="58" t="str">
        <f>IF(AND('Infos voyageurs'!AA80="Myanmar",'Infos voyageurs'!AC80="novembre"),'Infos voyageurs'!AG80,"")</f>
        <v/>
      </c>
      <c r="N90" s="58" t="str">
        <f>IF(AND('Infos voyageurs'!AA80="Myanmar",'Infos voyageurs'!AC80="décembre"),'Infos voyageurs'!AG80,"")</f>
        <v/>
      </c>
      <c r="O90" s="4"/>
      <c r="P90" s="1"/>
      <c r="Q90" s="14"/>
      <c r="R90" s="24" t="str">
        <f>IF('Infos voyageurs'!AA80="Myanmar",'Infos voyageurs'!AI80,"")</f>
        <v/>
      </c>
      <c r="S90" s="14"/>
      <c r="T90" s="68"/>
      <c r="U90" s="54" t="str">
        <f>IF('Infos voyageurs'!AE80="Myanmar",'Infos voyageurs'!AL80,"")</f>
        <v/>
      </c>
      <c r="V90" s="68"/>
      <c r="W90" s="69"/>
      <c r="X90" s="56" t="str">
        <f>IF('Infos voyageurs'!AA80="Myanmar",'Infos voyageurs'!AN80,"")</f>
        <v/>
      </c>
      <c r="Y90" s="69"/>
      <c r="Z90" s="70"/>
      <c r="AA90" s="58">
        <f t="shared" si="4"/>
        <v>0</v>
      </c>
      <c r="AB90" s="70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</row>
    <row r="91" spans="1:185" s="30" customFormat="1" x14ac:dyDescent="0.2">
      <c r="A91" s="1" t="str">
        <f>IF('Infos voyageurs'!AA81="Myanmar",'Infos voyageurs'!B81,"")</f>
        <v/>
      </c>
      <c r="B91" s="61">
        <f t="shared" si="3"/>
        <v>0</v>
      </c>
      <c r="C91" s="24" t="str">
        <f>IF(AND('Infos voyageurs'!AA81="Myanmar",'Infos voyageurs'!AC81="janvier"),'Infos voyageurs'!AG81,"")</f>
        <v/>
      </c>
      <c r="D91" s="24" t="str">
        <f>IF(AND('Infos voyageurs'!AA81="Myanmar",'Infos voyageurs'!AC81="février"),'Infos voyageurs'!AG81,"")</f>
        <v/>
      </c>
      <c r="E91" s="24" t="str">
        <f>IF(AND('Infos voyageurs'!AA81="Myanmar",'Infos voyageurs'!AC81="mars"),'Infos voyageurs'!AG81,"")</f>
        <v/>
      </c>
      <c r="F91" s="54" t="str">
        <f>IF(AND('Infos voyageurs'!AA81="Myanmar",'Infos voyageurs'!AC81="avril"),'Infos voyageurs'!AG81,"")</f>
        <v/>
      </c>
      <c r="G91" s="54" t="str">
        <f>IF(AND('Infos voyageurs'!AA81="Myanmar",'Infos voyageurs'!AC81="mai"),'Infos voyageurs'!AG81,"")</f>
        <v/>
      </c>
      <c r="H91" s="54" t="str">
        <f>IF(AND('Infos voyageurs'!AA82="Myanmar",'Infos voyageurs'!AC82="juin"),'Infos voyageurs'!AG82,"")</f>
        <v/>
      </c>
      <c r="I91" s="56" t="str">
        <f>IF(AND('Infos voyageurs'!AA81="Myanmar",'Infos voyageurs'!AC81="juillet"),'Infos voyageurs'!AG81,"")</f>
        <v/>
      </c>
      <c r="J91" s="56" t="str">
        <f>IF(AND('Infos voyageurs'!AA81="Myanmar",'Infos voyageurs'!AC81="août"),'Infos voyageurs'!AG81,"")</f>
        <v/>
      </c>
      <c r="K91" s="56" t="str">
        <f>IF(AND('Infos voyageurs'!AA81="Myanmar",'Infos voyageurs'!AC81="septembre"),'Infos voyageurs'!AG81,"")</f>
        <v/>
      </c>
      <c r="L91" s="58" t="str">
        <f>IF(AND('Infos voyageurs'!AA81="Myanmar",'Infos voyageurs'!AC81="octobre"),'Infos voyageurs'!AG81,"")</f>
        <v/>
      </c>
      <c r="M91" s="58" t="str">
        <f>IF(AND('Infos voyageurs'!AA81="Myanmar",'Infos voyageurs'!AC81="novembre"),'Infos voyageurs'!AG81,"")</f>
        <v/>
      </c>
      <c r="N91" s="58" t="str">
        <f>IF(AND('Infos voyageurs'!AA81="Myanmar",'Infos voyageurs'!AC81="décembre"),'Infos voyageurs'!AG81,"")</f>
        <v/>
      </c>
      <c r="O91" s="4"/>
      <c r="P91" s="1"/>
      <c r="Q91" s="14"/>
      <c r="R91" s="24" t="str">
        <f>IF('Infos voyageurs'!AA81="Myanmar",'Infos voyageurs'!AI81,"")</f>
        <v/>
      </c>
      <c r="S91" s="14"/>
      <c r="T91" s="68"/>
      <c r="U91" s="54" t="str">
        <f>IF('Infos voyageurs'!AE81="Myanmar",'Infos voyageurs'!AL81,"")</f>
        <v/>
      </c>
      <c r="V91" s="68"/>
      <c r="W91" s="69"/>
      <c r="X91" s="56" t="str">
        <f>IF('Infos voyageurs'!AA81="Myanmar",'Infos voyageurs'!AN81,"")</f>
        <v/>
      </c>
      <c r="Y91" s="69"/>
      <c r="Z91" s="70"/>
      <c r="AA91" s="58">
        <f t="shared" si="4"/>
        <v>0</v>
      </c>
      <c r="AB91" s="70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</row>
    <row r="92" spans="1:185" x14ac:dyDescent="0.2">
      <c r="A92" s="1" t="str">
        <f>IF('Infos voyageurs'!AA82="Myanmar",'Infos voyageurs'!B82,"")</f>
        <v/>
      </c>
      <c r="B92" s="61">
        <f t="shared" si="3"/>
        <v>0</v>
      </c>
      <c r="C92" s="24" t="str">
        <f>IF(AND('Infos voyageurs'!AA82="Myanmar",'Infos voyageurs'!AC82="janvier"),'Infos voyageurs'!AG82,"")</f>
        <v/>
      </c>
      <c r="D92" s="24" t="str">
        <f>IF(AND('Infos voyageurs'!AA82="Myanmar",'Infos voyageurs'!AC82="février"),'Infos voyageurs'!AG82,"")</f>
        <v/>
      </c>
      <c r="E92" s="24" t="str">
        <f>IF(AND('Infos voyageurs'!AA82="Myanmar",'Infos voyageurs'!AC82="mars"),'Infos voyageurs'!AG82,"")</f>
        <v/>
      </c>
      <c r="F92" s="54" t="str">
        <f>IF(AND('Infos voyageurs'!AA82="Myanmar",'Infos voyageurs'!AC82="avril"),'Infos voyageurs'!AG82,"")</f>
        <v/>
      </c>
      <c r="G92" s="54" t="str">
        <f>IF(AND('Infos voyageurs'!AA82="Myanmar",'Infos voyageurs'!AC82="mai"),'Infos voyageurs'!AG82,"")</f>
        <v/>
      </c>
      <c r="H92" s="54" t="str">
        <f>IF(AND('Infos voyageurs'!AA83="Myanmar",'Infos voyageurs'!AC83="juin"),'Infos voyageurs'!AG83,"")</f>
        <v/>
      </c>
      <c r="I92" s="56" t="str">
        <f>IF(AND('Infos voyageurs'!AA82="Myanmar",'Infos voyageurs'!AC82="juillet"),'Infos voyageurs'!AG82,"")</f>
        <v/>
      </c>
      <c r="J92" s="56" t="str">
        <f>IF(AND('Infos voyageurs'!AA82="Myanmar",'Infos voyageurs'!AC82="août"),'Infos voyageurs'!AG82,"")</f>
        <v/>
      </c>
      <c r="K92" s="56" t="str">
        <f>IF(AND('Infos voyageurs'!AA82="Myanmar",'Infos voyageurs'!AC82="septembre"),'Infos voyageurs'!AG82,"")</f>
        <v/>
      </c>
      <c r="L92" s="58" t="str">
        <f>IF(AND('Infos voyageurs'!AA82="Myanmar",'Infos voyageurs'!AC82="octobre"),'Infos voyageurs'!AG82,"")</f>
        <v/>
      </c>
      <c r="M92" s="58" t="str">
        <f>IF(AND('Infos voyageurs'!AA82="Myanmar",'Infos voyageurs'!AC82="novembre"),'Infos voyageurs'!AG82,"")</f>
        <v/>
      </c>
      <c r="N92" s="58" t="str">
        <f>IF(AND('Infos voyageurs'!AA82="Myanmar",'Infos voyageurs'!AC82="décembre"),'Infos voyageurs'!AG82,"")</f>
        <v/>
      </c>
      <c r="P92" s="1"/>
      <c r="Q92" s="14"/>
      <c r="R92" s="24" t="str">
        <f>IF('Infos voyageurs'!AA82="Myanmar",'Infos voyageurs'!AI82,"")</f>
        <v/>
      </c>
      <c r="S92" s="14"/>
      <c r="T92" s="68"/>
      <c r="U92" s="54" t="str">
        <f>IF('Infos voyageurs'!AE82="Myanmar",'Infos voyageurs'!AL82,"")</f>
        <v/>
      </c>
      <c r="V92" s="68"/>
      <c r="W92" s="69"/>
      <c r="X92" s="56" t="str">
        <f>IF('Infos voyageurs'!AA82="Myanmar",'Infos voyageurs'!AN82,"")</f>
        <v/>
      </c>
      <c r="Y92" s="69"/>
      <c r="Z92" s="70"/>
      <c r="AA92" s="58">
        <f t="shared" si="4"/>
        <v>0</v>
      </c>
      <c r="AB92" s="70"/>
    </row>
    <row r="93" spans="1:185" s="30" customFormat="1" x14ac:dyDescent="0.2">
      <c r="A93" s="1" t="str">
        <f>IF('Infos voyageurs'!AA83="Myanmar",'Infos voyageurs'!B83,"")</f>
        <v/>
      </c>
      <c r="B93" s="61">
        <f t="shared" si="3"/>
        <v>0</v>
      </c>
      <c r="C93" s="24" t="str">
        <f>IF(AND('Infos voyageurs'!AA83="Myanmar",'Infos voyageurs'!AC83="janvier"),'Infos voyageurs'!AG83,"")</f>
        <v/>
      </c>
      <c r="D93" s="24" t="str">
        <f>IF(AND('Infos voyageurs'!AA83="Myanmar",'Infos voyageurs'!AC83="février"),'Infos voyageurs'!AG83,"")</f>
        <v/>
      </c>
      <c r="E93" s="24" t="str">
        <f>IF(AND('Infos voyageurs'!AA83="Myanmar",'Infos voyageurs'!AC83="mars"),'Infos voyageurs'!AG83,"")</f>
        <v/>
      </c>
      <c r="F93" s="54" t="str">
        <f>IF(AND('Infos voyageurs'!AA83="Myanmar",'Infos voyageurs'!AC83="avril"),'Infos voyageurs'!AG83,"")</f>
        <v/>
      </c>
      <c r="G93" s="54" t="str">
        <f>IF(AND('Infos voyageurs'!AA83="Myanmar",'Infos voyageurs'!AC83="mai"),'Infos voyageurs'!AG83,"")</f>
        <v/>
      </c>
      <c r="H93" s="54" t="str">
        <f>IF(AND('Infos voyageurs'!AA84="Myanmar",'Infos voyageurs'!AC84="juin"),'Infos voyageurs'!AG84,"")</f>
        <v/>
      </c>
      <c r="I93" s="56" t="str">
        <f>IF(AND('Infos voyageurs'!AA83="Myanmar",'Infos voyageurs'!AC83="juillet"),'Infos voyageurs'!AG83,"")</f>
        <v/>
      </c>
      <c r="J93" s="56" t="str">
        <f>IF(AND('Infos voyageurs'!AA83="Myanmar",'Infos voyageurs'!AC83="août"),'Infos voyageurs'!AG83,"")</f>
        <v/>
      </c>
      <c r="K93" s="56" t="str">
        <f>IF(AND('Infos voyageurs'!AA83="Myanmar",'Infos voyageurs'!AC83="septembre"),'Infos voyageurs'!AG83,"")</f>
        <v/>
      </c>
      <c r="L93" s="58" t="str">
        <f>IF(AND('Infos voyageurs'!AA83="Myanmar",'Infos voyageurs'!AC83="octobre"),'Infos voyageurs'!AG83,"")</f>
        <v/>
      </c>
      <c r="M93" s="58" t="str">
        <f>IF(AND('Infos voyageurs'!AA83="Myanmar",'Infos voyageurs'!AC83="novembre"),'Infos voyageurs'!AG83,"")</f>
        <v/>
      </c>
      <c r="N93" s="58" t="str">
        <f>IF(AND('Infos voyageurs'!AA83="Myanmar",'Infos voyageurs'!AC83="décembre"),'Infos voyageurs'!AG83,"")</f>
        <v/>
      </c>
      <c r="O93" s="4"/>
      <c r="P93" s="1"/>
      <c r="Q93" s="14"/>
      <c r="R93" s="24" t="str">
        <f>IF('Infos voyageurs'!AA83="Myanmar",'Infos voyageurs'!AI83,"")</f>
        <v/>
      </c>
      <c r="S93" s="14"/>
      <c r="T93" s="68"/>
      <c r="U93" s="54" t="str">
        <f>IF('Infos voyageurs'!AE83="Myanmar",'Infos voyageurs'!AL83,"")</f>
        <v/>
      </c>
      <c r="V93" s="68"/>
      <c r="W93" s="69"/>
      <c r="X93" s="56" t="str">
        <f>IF('Infos voyageurs'!AA83="Myanmar",'Infos voyageurs'!AN83,"")</f>
        <v/>
      </c>
      <c r="Y93" s="69"/>
      <c r="Z93" s="70"/>
      <c r="AA93" s="58">
        <f t="shared" si="4"/>
        <v>0</v>
      </c>
      <c r="AB93" s="70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</row>
    <row r="94" spans="1:185" x14ac:dyDescent="0.2">
      <c r="A94" s="1" t="str">
        <f>IF('Infos voyageurs'!AA84="Myanmar",'Infos voyageurs'!B84,"")</f>
        <v/>
      </c>
      <c r="B94" s="61">
        <f t="shared" si="3"/>
        <v>0</v>
      </c>
      <c r="C94" s="24" t="str">
        <f>IF(AND('Infos voyageurs'!AA84="Myanmar",'Infos voyageurs'!AC84="janvier"),'Infos voyageurs'!AG84,"")</f>
        <v/>
      </c>
      <c r="D94" s="24" t="str">
        <f>IF(AND('Infos voyageurs'!AA84="Myanmar",'Infos voyageurs'!AC84="février"),'Infos voyageurs'!AG84,"")</f>
        <v/>
      </c>
      <c r="E94" s="24" t="str">
        <f>IF(AND('Infos voyageurs'!AA84="Myanmar",'Infos voyageurs'!AC84="mars"),'Infos voyageurs'!AG84,"")</f>
        <v/>
      </c>
      <c r="F94" s="54" t="str">
        <f>IF(AND('Infos voyageurs'!AA84="Myanmar",'Infos voyageurs'!AC84="avril"),'Infos voyageurs'!AG84,"")</f>
        <v/>
      </c>
      <c r="G94" s="54" t="str">
        <f>IF(AND('Infos voyageurs'!AA84="Myanmar",'Infos voyageurs'!AC84="mai"),'Infos voyageurs'!AG84,"")</f>
        <v/>
      </c>
      <c r="H94" s="54" t="str">
        <f>IF(AND('Infos voyageurs'!AA85="Myanmar",'Infos voyageurs'!AC85="juin"),'Infos voyageurs'!AG85,"")</f>
        <v/>
      </c>
      <c r="I94" s="56" t="str">
        <f>IF(AND('Infos voyageurs'!AA84="Myanmar",'Infos voyageurs'!AC84="juillet"),'Infos voyageurs'!AG84,"")</f>
        <v/>
      </c>
      <c r="J94" s="56" t="str">
        <f>IF(AND('Infos voyageurs'!AA84="Myanmar",'Infos voyageurs'!AC84="août"),'Infos voyageurs'!AG84,"")</f>
        <v/>
      </c>
      <c r="K94" s="56" t="str">
        <f>IF(AND('Infos voyageurs'!AA84="Myanmar",'Infos voyageurs'!AC84="septembre"),'Infos voyageurs'!AG84,"")</f>
        <v/>
      </c>
      <c r="L94" s="58" t="str">
        <f>IF(AND('Infos voyageurs'!AA84="Myanmar",'Infos voyageurs'!AC84="octobre"),'Infos voyageurs'!AG84,"")</f>
        <v/>
      </c>
      <c r="M94" s="58" t="str">
        <f>IF(AND('Infos voyageurs'!AA84="Myanmar",'Infos voyageurs'!AC84="novembre"),'Infos voyageurs'!AG84,"")</f>
        <v/>
      </c>
      <c r="N94" s="58" t="str">
        <f>IF(AND('Infos voyageurs'!AA84="Myanmar",'Infos voyageurs'!AC84="décembre"),'Infos voyageurs'!AG84,"")</f>
        <v/>
      </c>
      <c r="P94" s="1"/>
      <c r="Q94" s="14"/>
      <c r="R94" s="24" t="str">
        <f>IF('Infos voyageurs'!AA84="Myanmar",'Infos voyageurs'!AI84,"")</f>
        <v/>
      </c>
      <c r="S94" s="14"/>
      <c r="T94" s="68"/>
      <c r="U94" s="54" t="str">
        <f>IF('Infos voyageurs'!AE84="Myanmar",'Infos voyageurs'!AL84,"")</f>
        <v/>
      </c>
      <c r="V94" s="68"/>
      <c r="W94" s="69"/>
      <c r="X94" s="56" t="str">
        <f>IF('Infos voyageurs'!AA84="Myanmar",'Infos voyageurs'!AN84,"")</f>
        <v/>
      </c>
      <c r="Y94" s="69"/>
      <c r="Z94" s="70"/>
      <c r="AA94" s="58">
        <f t="shared" si="4"/>
        <v>0</v>
      </c>
      <c r="AB94" s="70"/>
    </row>
    <row r="95" spans="1:185" s="38" customFormat="1" x14ac:dyDescent="0.2">
      <c r="A95" s="1" t="str">
        <f>IF('Infos voyageurs'!AA85="Myanmar",'Infos voyageurs'!B85,"")</f>
        <v/>
      </c>
      <c r="B95" s="61">
        <f t="shared" si="3"/>
        <v>0</v>
      </c>
      <c r="C95" s="24" t="str">
        <f>IF(AND('Infos voyageurs'!AA85="Myanmar",'Infos voyageurs'!AC85="janvier"),'Infos voyageurs'!AG85,"")</f>
        <v/>
      </c>
      <c r="D95" s="24" t="str">
        <f>IF(AND('Infos voyageurs'!AA85="Myanmar",'Infos voyageurs'!AC85="février"),'Infos voyageurs'!AG85,"")</f>
        <v/>
      </c>
      <c r="E95" s="24" t="str">
        <f>IF(AND('Infos voyageurs'!AA85="Myanmar",'Infos voyageurs'!AC85="mars"),'Infos voyageurs'!AG85,"")</f>
        <v/>
      </c>
      <c r="F95" s="54" t="str">
        <f>IF(AND('Infos voyageurs'!AA85="Myanmar",'Infos voyageurs'!AC85="avril"),'Infos voyageurs'!AG85,"")</f>
        <v/>
      </c>
      <c r="G95" s="54" t="str">
        <f>IF(AND('Infos voyageurs'!AA85="Myanmar",'Infos voyageurs'!AC85="mai"),'Infos voyageurs'!AG85,"")</f>
        <v/>
      </c>
      <c r="H95" s="54" t="str">
        <f>IF(AND('Infos voyageurs'!AA86="Myanmar",'Infos voyageurs'!AC86="juin"),'Infos voyageurs'!AG86,"")</f>
        <v/>
      </c>
      <c r="I95" s="56" t="str">
        <f>IF(AND('Infos voyageurs'!AA85="Myanmar",'Infos voyageurs'!AC85="juillet"),'Infos voyageurs'!AG85,"")</f>
        <v/>
      </c>
      <c r="J95" s="56" t="str">
        <f>IF(AND('Infos voyageurs'!AA85="Myanmar",'Infos voyageurs'!AC85="août"),'Infos voyageurs'!AG85,"")</f>
        <v/>
      </c>
      <c r="K95" s="56" t="str">
        <f>IF(AND('Infos voyageurs'!AA85="Myanmar",'Infos voyageurs'!AC85="septembre"),'Infos voyageurs'!AG85,"")</f>
        <v/>
      </c>
      <c r="L95" s="58" t="str">
        <f>IF(AND('Infos voyageurs'!AA85="Myanmar",'Infos voyageurs'!AC85="octobre"),'Infos voyageurs'!AG85,"")</f>
        <v/>
      </c>
      <c r="M95" s="58" t="str">
        <f>IF(AND('Infos voyageurs'!AA85="Myanmar",'Infos voyageurs'!AC85="novembre"),'Infos voyageurs'!AG85,"")</f>
        <v/>
      </c>
      <c r="N95" s="58" t="str">
        <f>IF(AND('Infos voyageurs'!AA85="Myanmar",'Infos voyageurs'!AC85="décembre"),'Infos voyageurs'!AG85,"")</f>
        <v/>
      </c>
      <c r="O95" s="4"/>
      <c r="P95" s="1"/>
      <c r="Q95" s="14"/>
      <c r="R95" s="24" t="str">
        <f>IF('Infos voyageurs'!AA85="Myanmar",'Infos voyageurs'!AI85,"")</f>
        <v/>
      </c>
      <c r="S95" s="14"/>
      <c r="T95" s="68"/>
      <c r="U95" s="54" t="str">
        <f>IF('Infos voyageurs'!AE85="Myanmar",'Infos voyageurs'!AL85,"")</f>
        <v/>
      </c>
      <c r="V95" s="68"/>
      <c r="W95" s="69"/>
      <c r="X95" s="56" t="str">
        <f>IF('Infos voyageurs'!AA85="Myanmar",'Infos voyageurs'!AN85,"")</f>
        <v/>
      </c>
      <c r="Y95" s="69"/>
      <c r="Z95" s="70"/>
      <c r="AA95" s="58">
        <f t="shared" si="4"/>
        <v>0</v>
      </c>
      <c r="AB95" s="70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</row>
    <row r="96" spans="1:185" x14ac:dyDescent="0.2">
      <c r="A96" s="1" t="str">
        <f>IF('Infos voyageurs'!AA86="Myanmar",'Infos voyageurs'!B86,"")</f>
        <v/>
      </c>
      <c r="B96" s="61">
        <f t="shared" si="3"/>
        <v>0</v>
      </c>
      <c r="C96" s="24" t="str">
        <f>IF(AND('Infos voyageurs'!AA86="Myanmar",'Infos voyageurs'!AC86="janvier"),'Infos voyageurs'!AG86,"")</f>
        <v/>
      </c>
      <c r="D96" s="24" t="str">
        <f>IF(AND('Infos voyageurs'!AA86="Myanmar",'Infos voyageurs'!AC86="février"),'Infos voyageurs'!AG86,"")</f>
        <v/>
      </c>
      <c r="E96" s="24" t="str">
        <f>IF(AND('Infos voyageurs'!AA86="Myanmar",'Infos voyageurs'!AC86="mars"),'Infos voyageurs'!AG86,"")</f>
        <v/>
      </c>
      <c r="F96" s="54" t="str">
        <f>IF(AND('Infos voyageurs'!AA86="Myanmar",'Infos voyageurs'!AC86="avril"),'Infos voyageurs'!AG86,"")</f>
        <v/>
      </c>
      <c r="G96" s="54" t="str">
        <f>IF(AND('Infos voyageurs'!AA86="Myanmar",'Infos voyageurs'!AC86="mai"),'Infos voyageurs'!AG86,"")</f>
        <v/>
      </c>
      <c r="H96" s="54" t="str">
        <f>IF(AND('Infos voyageurs'!AA87="Myanmar",'Infos voyageurs'!AC87="juin"),'Infos voyageurs'!AG87,"")</f>
        <v/>
      </c>
      <c r="I96" s="56" t="str">
        <f>IF(AND('Infos voyageurs'!AA86="Myanmar",'Infos voyageurs'!AC86="juillet"),'Infos voyageurs'!AG86,"")</f>
        <v/>
      </c>
      <c r="J96" s="56" t="str">
        <f>IF(AND('Infos voyageurs'!AA86="Myanmar",'Infos voyageurs'!AC86="août"),'Infos voyageurs'!AG86,"")</f>
        <v/>
      </c>
      <c r="K96" s="56" t="str">
        <f>IF(AND('Infos voyageurs'!AA86="Myanmar",'Infos voyageurs'!AC86="septembre"),'Infos voyageurs'!AG86,"")</f>
        <v/>
      </c>
      <c r="L96" s="58" t="str">
        <f>IF(AND('Infos voyageurs'!AA86="Myanmar",'Infos voyageurs'!AC86="octobre"),'Infos voyageurs'!AG86,"")</f>
        <v/>
      </c>
      <c r="M96" s="58" t="str">
        <f>IF(AND('Infos voyageurs'!AA86="Myanmar",'Infos voyageurs'!AC86="novembre"),'Infos voyageurs'!AG86,"")</f>
        <v/>
      </c>
      <c r="N96" s="58" t="str">
        <f>IF(AND('Infos voyageurs'!AA86="Myanmar",'Infos voyageurs'!AC86="décembre"),'Infos voyageurs'!AG86,"")</f>
        <v/>
      </c>
      <c r="P96" s="1"/>
      <c r="Q96" s="14"/>
      <c r="R96" s="24" t="str">
        <f>IF('Infos voyageurs'!AA86="Myanmar",'Infos voyageurs'!AI86,"")</f>
        <v/>
      </c>
      <c r="S96" s="14"/>
      <c r="T96" s="68"/>
      <c r="U96" s="54" t="str">
        <f>IF('Infos voyageurs'!AE86="Myanmar",'Infos voyageurs'!AL86,"")</f>
        <v/>
      </c>
      <c r="V96" s="68"/>
      <c r="W96" s="69"/>
      <c r="X96" s="56" t="str">
        <f>IF('Infos voyageurs'!AA86="Myanmar",'Infos voyageurs'!AN86,"")</f>
        <v/>
      </c>
      <c r="Y96" s="69"/>
      <c r="Z96" s="70"/>
      <c r="AA96" s="58">
        <f t="shared" si="4"/>
        <v>0</v>
      </c>
      <c r="AB96" s="70"/>
    </row>
    <row r="97" spans="1:185" x14ac:dyDescent="0.2">
      <c r="A97" s="1" t="str">
        <f>IF('Infos voyageurs'!AA87="Myanmar",'Infos voyageurs'!B87,"")</f>
        <v/>
      </c>
      <c r="B97" s="61">
        <f t="shared" si="3"/>
        <v>0</v>
      </c>
      <c r="C97" s="24" t="str">
        <f>IF(AND('Infos voyageurs'!AA87="Myanmar",'Infos voyageurs'!AC87="janvier"),'Infos voyageurs'!AG87,"")</f>
        <v/>
      </c>
      <c r="D97" s="24" t="str">
        <f>IF(AND('Infos voyageurs'!AA87="Myanmar",'Infos voyageurs'!AC87="février"),'Infos voyageurs'!AG87,"")</f>
        <v/>
      </c>
      <c r="E97" s="24" t="str">
        <f>IF(AND('Infos voyageurs'!AA87="Myanmar",'Infos voyageurs'!AC87="mars"),'Infos voyageurs'!AG87,"")</f>
        <v/>
      </c>
      <c r="F97" s="54" t="str">
        <f>IF(AND('Infos voyageurs'!AA87="Myanmar",'Infos voyageurs'!AC87="avril"),'Infos voyageurs'!AG87,"")</f>
        <v/>
      </c>
      <c r="G97" s="54" t="str">
        <f>IF(AND('Infos voyageurs'!AA87="Myanmar",'Infos voyageurs'!AC87="mai"),'Infos voyageurs'!AG87,"")</f>
        <v/>
      </c>
      <c r="H97" s="54" t="str">
        <f>IF(AND('Infos voyageurs'!AA88="Myanmar",'Infos voyageurs'!AC88="juin"),'Infos voyageurs'!AG88,"")</f>
        <v/>
      </c>
      <c r="I97" s="56" t="str">
        <f>IF(AND('Infos voyageurs'!AA87="Myanmar",'Infos voyageurs'!AC87="juillet"),'Infos voyageurs'!AG87,"")</f>
        <v/>
      </c>
      <c r="J97" s="56" t="str">
        <f>IF(AND('Infos voyageurs'!AA87="Myanmar",'Infos voyageurs'!AC87="août"),'Infos voyageurs'!AG87,"")</f>
        <v/>
      </c>
      <c r="K97" s="56" t="str">
        <f>IF(AND('Infos voyageurs'!AA87="Myanmar",'Infos voyageurs'!AC87="septembre"),'Infos voyageurs'!AG87,"")</f>
        <v/>
      </c>
      <c r="L97" s="58" t="str">
        <f>IF(AND('Infos voyageurs'!AA87="Myanmar",'Infos voyageurs'!AC87="octobre"),'Infos voyageurs'!AG87,"")</f>
        <v/>
      </c>
      <c r="M97" s="58" t="str">
        <f>IF(AND('Infos voyageurs'!AA87="Myanmar",'Infos voyageurs'!AC87="novembre"),'Infos voyageurs'!AG87,"")</f>
        <v/>
      </c>
      <c r="N97" s="58" t="str">
        <f>IF(AND('Infos voyageurs'!AA87="Myanmar",'Infos voyageurs'!AC87="décembre"),'Infos voyageurs'!AG87,"")</f>
        <v/>
      </c>
      <c r="P97" s="1"/>
      <c r="Q97" s="14"/>
      <c r="R97" s="24" t="str">
        <f>IF('Infos voyageurs'!AA87="Myanmar",'Infos voyageurs'!AI87,"")</f>
        <v/>
      </c>
      <c r="S97" s="14"/>
      <c r="T97" s="68"/>
      <c r="U97" s="54" t="str">
        <f>IF('Infos voyageurs'!AE87="Myanmar",'Infos voyageurs'!AL87,"")</f>
        <v/>
      </c>
      <c r="V97" s="68"/>
      <c r="W97" s="69"/>
      <c r="X97" s="56" t="str">
        <f>IF('Infos voyageurs'!AA87="Myanmar",'Infos voyageurs'!AN87,"")</f>
        <v/>
      </c>
      <c r="Y97" s="69"/>
      <c r="Z97" s="70"/>
      <c r="AA97" s="58">
        <f t="shared" si="4"/>
        <v>0</v>
      </c>
      <c r="AB97" s="70"/>
    </row>
    <row r="98" spans="1:185" s="30" customFormat="1" x14ac:dyDescent="0.2">
      <c r="A98" s="1" t="str">
        <f>IF('Infos voyageurs'!AA88="Myanmar",'Infos voyageurs'!B88,"")</f>
        <v/>
      </c>
      <c r="B98" s="61">
        <f t="shared" si="3"/>
        <v>0</v>
      </c>
      <c r="C98" s="24" t="str">
        <f>IF(AND('Infos voyageurs'!AA88="Myanmar",'Infos voyageurs'!AC88="janvier"),'Infos voyageurs'!AG88,"")</f>
        <v/>
      </c>
      <c r="D98" s="24" t="str">
        <f>IF(AND('Infos voyageurs'!AA88="Myanmar",'Infos voyageurs'!AC88="février"),'Infos voyageurs'!AG88,"")</f>
        <v/>
      </c>
      <c r="E98" s="24" t="str">
        <f>IF(AND('Infos voyageurs'!AA88="Myanmar",'Infos voyageurs'!AC88="mars"),'Infos voyageurs'!AG88,"")</f>
        <v/>
      </c>
      <c r="F98" s="54" t="str">
        <f>IF(AND('Infos voyageurs'!AA88="Myanmar",'Infos voyageurs'!AC88="avril"),'Infos voyageurs'!AG88,"")</f>
        <v/>
      </c>
      <c r="G98" s="54" t="str">
        <f>IF(AND('Infos voyageurs'!AA88="Myanmar",'Infos voyageurs'!AC88="mai"),'Infos voyageurs'!AG88,"")</f>
        <v/>
      </c>
      <c r="H98" s="54" t="str">
        <f>IF(AND('Infos voyageurs'!AA89="Myanmar",'Infos voyageurs'!AC89="juin"),'Infos voyageurs'!AG89,"")</f>
        <v/>
      </c>
      <c r="I98" s="56" t="str">
        <f>IF(AND('Infos voyageurs'!AA88="Myanmar",'Infos voyageurs'!AC88="juillet"),'Infos voyageurs'!AG88,"")</f>
        <v/>
      </c>
      <c r="J98" s="56" t="str">
        <f>IF(AND('Infos voyageurs'!AA88="Myanmar",'Infos voyageurs'!AC88="août"),'Infos voyageurs'!AG88,"")</f>
        <v/>
      </c>
      <c r="K98" s="56" t="str">
        <f>IF(AND('Infos voyageurs'!AA88="Myanmar",'Infos voyageurs'!AC88="septembre"),'Infos voyageurs'!AG88,"")</f>
        <v/>
      </c>
      <c r="L98" s="58" t="str">
        <f>IF(AND('Infos voyageurs'!AA88="Myanmar",'Infos voyageurs'!AC88="octobre"),'Infos voyageurs'!AG88,"")</f>
        <v/>
      </c>
      <c r="M98" s="58" t="str">
        <f>IF(AND('Infos voyageurs'!AA88="Myanmar",'Infos voyageurs'!AC88="novembre"),'Infos voyageurs'!AG88,"")</f>
        <v/>
      </c>
      <c r="N98" s="58" t="str">
        <f>IF(AND('Infos voyageurs'!AA88="Myanmar",'Infos voyageurs'!AC88="décembre"),'Infos voyageurs'!AG88,"")</f>
        <v/>
      </c>
      <c r="O98" s="4"/>
      <c r="P98" s="1"/>
      <c r="Q98" s="14"/>
      <c r="R98" s="24" t="str">
        <f>IF('Infos voyageurs'!AA88="Myanmar",'Infos voyageurs'!AI88,"")</f>
        <v/>
      </c>
      <c r="S98" s="14"/>
      <c r="T98" s="68"/>
      <c r="U98" s="54" t="str">
        <f>IF('Infos voyageurs'!AE88="Myanmar",'Infos voyageurs'!AL88,"")</f>
        <v/>
      </c>
      <c r="V98" s="68"/>
      <c r="W98" s="69"/>
      <c r="X98" s="56" t="str">
        <f>IF('Infos voyageurs'!AA88="Myanmar",'Infos voyageurs'!AN88,"")</f>
        <v/>
      </c>
      <c r="Y98" s="69"/>
      <c r="Z98" s="70"/>
      <c r="AA98" s="58">
        <f t="shared" si="4"/>
        <v>0</v>
      </c>
      <c r="AB98" s="70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</row>
    <row r="99" spans="1:185" x14ac:dyDescent="0.2">
      <c r="A99" s="1" t="str">
        <f>IF('Infos voyageurs'!AA89="Myanmar",'Infos voyageurs'!B89,"")</f>
        <v/>
      </c>
      <c r="B99" s="61">
        <f t="shared" si="3"/>
        <v>0</v>
      </c>
      <c r="C99" s="24" t="str">
        <f>IF(AND('Infos voyageurs'!AA89="Myanmar",'Infos voyageurs'!AC89="janvier"),'Infos voyageurs'!AG89,"")</f>
        <v/>
      </c>
      <c r="D99" s="24" t="str">
        <f>IF(AND('Infos voyageurs'!AA89="Myanmar",'Infos voyageurs'!AC89="février"),'Infos voyageurs'!AG89,"")</f>
        <v/>
      </c>
      <c r="E99" s="24" t="str">
        <f>IF(AND('Infos voyageurs'!AA89="Myanmar",'Infos voyageurs'!AC89="mars"),'Infos voyageurs'!AG89,"")</f>
        <v/>
      </c>
      <c r="F99" s="54" t="str">
        <f>IF(AND('Infos voyageurs'!AA89="Myanmar",'Infos voyageurs'!AC89="avril"),'Infos voyageurs'!AG89,"")</f>
        <v/>
      </c>
      <c r="G99" s="54" t="str">
        <f>IF(AND('Infos voyageurs'!AA89="Myanmar",'Infos voyageurs'!AC89="mai"),'Infos voyageurs'!AG89,"")</f>
        <v/>
      </c>
      <c r="H99" s="54" t="str">
        <f>IF(AND('Infos voyageurs'!AA90="Myanmar",'Infos voyageurs'!AC90="juin"),'Infos voyageurs'!AG90,"")</f>
        <v/>
      </c>
      <c r="I99" s="56" t="str">
        <f>IF(AND('Infos voyageurs'!AA89="Myanmar",'Infos voyageurs'!AC89="juillet"),'Infos voyageurs'!AG89,"")</f>
        <v/>
      </c>
      <c r="J99" s="56" t="str">
        <f>IF(AND('Infos voyageurs'!AA89="Myanmar",'Infos voyageurs'!AC89="août"),'Infos voyageurs'!AG89,"")</f>
        <v/>
      </c>
      <c r="K99" s="56" t="str">
        <f>IF(AND('Infos voyageurs'!AA89="Myanmar",'Infos voyageurs'!AC89="septembre"),'Infos voyageurs'!AG89,"")</f>
        <v/>
      </c>
      <c r="L99" s="58" t="str">
        <f>IF(AND('Infos voyageurs'!AA89="Myanmar",'Infos voyageurs'!AC89="octobre"),'Infos voyageurs'!AG89,"")</f>
        <v/>
      </c>
      <c r="M99" s="58" t="str">
        <f>IF(AND('Infos voyageurs'!AA89="Myanmar",'Infos voyageurs'!AC89="novembre"),'Infos voyageurs'!AG89,"")</f>
        <v/>
      </c>
      <c r="N99" s="58" t="str">
        <f>IF(AND('Infos voyageurs'!AA89="Myanmar",'Infos voyageurs'!AC89="décembre"),'Infos voyageurs'!AG89,"")</f>
        <v/>
      </c>
      <c r="P99" s="1"/>
      <c r="Q99" s="14"/>
      <c r="R99" s="24" t="str">
        <f>IF('Infos voyageurs'!AA89="Myanmar",'Infos voyageurs'!AI89,"")</f>
        <v/>
      </c>
      <c r="S99" s="14"/>
      <c r="T99" s="68"/>
      <c r="U99" s="54" t="str">
        <f>IF('Infos voyageurs'!AE89="Myanmar",'Infos voyageurs'!AL89,"")</f>
        <v/>
      </c>
      <c r="V99" s="68"/>
      <c r="W99" s="69"/>
      <c r="X99" s="56" t="str">
        <f>IF('Infos voyageurs'!AA89="Myanmar",'Infos voyageurs'!AN89,"")</f>
        <v/>
      </c>
      <c r="Y99" s="69"/>
      <c r="Z99" s="70"/>
      <c r="AA99" s="58">
        <f t="shared" si="4"/>
        <v>0</v>
      </c>
      <c r="AB99" s="70"/>
    </row>
    <row r="100" spans="1:185" s="30" customFormat="1" x14ac:dyDescent="0.2">
      <c r="A100" s="1" t="str">
        <f>IF('Infos voyageurs'!AA90="Myanmar",'Infos voyageurs'!B90,"")</f>
        <v/>
      </c>
      <c r="B100" s="61">
        <f t="shared" si="3"/>
        <v>0</v>
      </c>
      <c r="C100" s="24" t="str">
        <f>IF(AND('Infos voyageurs'!AA90="Myanmar",'Infos voyageurs'!AC90="janvier"),'Infos voyageurs'!AG90,"")</f>
        <v/>
      </c>
      <c r="D100" s="24" t="str">
        <f>IF(AND('Infos voyageurs'!AA90="Myanmar",'Infos voyageurs'!AC90="février"),'Infos voyageurs'!AG90,"")</f>
        <v/>
      </c>
      <c r="E100" s="24" t="str">
        <f>IF(AND('Infos voyageurs'!AA90="Myanmar",'Infos voyageurs'!AC90="mars"),'Infos voyageurs'!AG90,"")</f>
        <v/>
      </c>
      <c r="F100" s="54" t="str">
        <f>IF(AND('Infos voyageurs'!AA90="Myanmar",'Infos voyageurs'!AC90="avril"),'Infos voyageurs'!AG90,"")</f>
        <v/>
      </c>
      <c r="G100" s="54" t="str">
        <f>IF(AND('Infos voyageurs'!AA90="Myanmar",'Infos voyageurs'!AC90="mai"),'Infos voyageurs'!AG90,"")</f>
        <v/>
      </c>
      <c r="H100" s="54" t="str">
        <f>IF(AND('Infos voyageurs'!AA91="Myanmar",'Infos voyageurs'!AC91="juin"),'Infos voyageurs'!AG91,"")</f>
        <v/>
      </c>
      <c r="I100" s="56" t="str">
        <f>IF(AND('Infos voyageurs'!AA90="Myanmar",'Infos voyageurs'!AC90="juillet"),'Infos voyageurs'!AG90,"")</f>
        <v/>
      </c>
      <c r="J100" s="56" t="str">
        <f>IF(AND('Infos voyageurs'!AA90="Myanmar",'Infos voyageurs'!AC90="août"),'Infos voyageurs'!AG90,"")</f>
        <v/>
      </c>
      <c r="K100" s="56" t="str">
        <f>IF(AND('Infos voyageurs'!AA90="Myanmar",'Infos voyageurs'!AC90="septembre"),'Infos voyageurs'!AG90,"")</f>
        <v/>
      </c>
      <c r="L100" s="58" t="str">
        <f>IF(AND('Infos voyageurs'!AA90="Myanmar",'Infos voyageurs'!AC90="octobre"),'Infos voyageurs'!AG90,"")</f>
        <v/>
      </c>
      <c r="M100" s="58" t="str">
        <f>IF(AND('Infos voyageurs'!AA90="Myanmar",'Infos voyageurs'!AC90="novembre"),'Infos voyageurs'!AG90,"")</f>
        <v/>
      </c>
      <c r="N100" s="58" t="str">
        <f>IF(AND('Infos voyageurs'!AA90="Myanmar",'Infos voyageurs'!AC90="décembre"),'Infos voyageurs'!AG90,"")</f>
        <v/>
      </c>
      <c r="O100" s="4"/>
      <c r="P100" s="1"/>
      <c r="Q100" s="14"/>
      <c r="R100" s="24" t="str">
        <f>IF('Infos voyageurs'!AA90="Myanmar",'Infos voyageurs'!AI90,"")</f>
        <v/>
      </c>
      <c r="S100" s="14"/>
      <c r="T100" s="68"/>
      <c r="U100" s="54" t="str">
        <f>IF('Infos voyageurs'!AE90="Myanmar",'Infos voyageurs'!AL90,"")</f>
        <v/>
      </c>
      <c r="V100" s="68"/>
      <c r="W100" s="69"/>
      <c r="X100" s="56" t="str">
        <f>IF('Infos voyageurs'!AA90="Myanmar",'Infos voyageurs'!AN90,"")</f>
        <v/>
      </c>
      <c r="Y100" s="69"/>
      <c r="Z100" s="70"/>
      <c r="AA100" s="58">
        <f t="shared" si="4"/>
        <v>0</v>
      </c>
      <c r="AB100" s="70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</row>
    <row r="101" spans="1:185" x14ac:dyDescent="0.2">
      <c r="A101" s="1" t="str">
        <f>IF('Infos voyageurs'!AA91="Myanmar",'Infos voyageurs'!B91,"")</f>
        <v/>
      </c>
      <c r="B101" s="61">
        <f t="shared" si="3"/>
        <v>0</v>
      </c>
      <c r="C101" s="24" t="str">
        <f>IF(AND('Infos voyageurs'!AA91="Myanmar",'Infos voyageurs'!AC91="janvier"),'Infos voyageurs'!AG91,"")</f>
        <v/>
      </c>
      <c r="D101" s="24" t="str">
        <f>IF(AND('Infos voyageurs'!AA91="Myanmar",'Infos voyageurs'!AC91="février"),'Infos voyageurs'!AG91,"")</f>
        <v/>
      </c>
      <c r="E101" s="24" t="str">
        <f>IF(AND('Infos voyageurs'!AA91="Myanmar",'Infos voyageurs'!AC91="mars"),'Infos voyageurs'!AG91,"")</f>
        <v/>
      </c>
      <c r="F101" s="54" t="str">
        <f>IF(AND('Infos voyageurs'!AA91="Myanmar",'Infos voyageurs'!AC91="avril"),'Infos voyageurs'!AG91,"")</f>
        <v/>
      </c>
      <c r="G101" s="54" t="str">
        <f>IF(AND('Infos voyageurs'!AA91="Myanmar",'Infos voyageurs'!AC91="mai"),'Infos voyageurs'!AG91,"")</f>
        <v/>
      </c>
      <c r="H101" s="54" t="str">
        <f>IF(AND('Infos voyageurs'!AA92="Myanmar",'Infos voyageurs'!AC92="juin"),'Infos voyageurs'!AG92,"")</f>
        <v/>
      </c>
      <c r="I101" s="56" t="str">
        <f>IF(AND('Infos voyageurs'!AA91="Myanmar",'Infos voyageurs'!AC91="juillet"),'Infos voyageurs'!AG91,"")</f>
        <v/>
      </c>
      <c r="J101" s="56" t="str">
        <f>IF(AND('Infos voyageurs'!AA91="Myanmar",'Infos voyageurs'!AC91="août"),'Infos voyageurs'!AG91,"")</f>
        <v/>
      </c>
      <c r="K101" s="56" t="str">
        <f>IF(AND('Infos voyageurs'!AA91="Myanmar",'Infos voyageurs'!AC91="septembre"),'Infos voyageurs'!AG91,"")</f>
        <v/>
      </c>
      <c r="L101" s="58" t="str">
        <f>IF(AND('Infos voyageurs'!AA91="Myanmar",'Infos voyageurs'!AC91="octobre"),'Infos voyageurs'!AG91,"")</f>
        <v/>
      </c>
      <c r="M101" s="58" t="str">
        <f>IF(AND('Infos voyageurs'!AA91="Myanmar",'Infos voyageurs'!AC91="novembre"),'Infos voyageurs'!AG91,"")</f>
        <v/>
      </c>
      <c r="N101" s="58" t="str">
        <f>IF(AND('Infos voyageurs'!AA91="Myanmar",'Infos voyageurs'!AC91="décembre"),'Infos voyageurs'!AG91,"")</f>
        <v/>
      </c>
      <c r="P101" s="1"/>
      <c r="Q101" s="14"/>
      <c r="R101" s="24" t="str">
        <f>IF('Infos voyageurs'!AA91="Myanmar",'Infos voyageurs'!AI91,"")</f>
        <v/>
      </c>
      <c r="S101" s="14"/>
      <c r="T101" s="68"/>
      <c r="U101" s="54" t="str">
        <f>IF('Infos voyageurs'!AE91="Myanmar",'Infos voyageurs'!AL91,"")</f>
        <v/>
      </c>
      <c r="V101" s="68"/>
      <c r="W101" s="69"/>
      <c r="X101" s="56" t="str">
        <f>IF('Infos voyageurs'!AA91="Myanmar",'Infos voyageurs'!AN91,"")</f>
        <v/>
      </c>
      <c r="Y101" s="69"/>
      <c r="Z101" s="70"/>
      <c r="AA101" s="58">
        <f t="shared" si="4"/>
        <v>0</v>
      </c>
      <c r="AB101" s="70"/>
    </row>
    <row r="102" spans="1:185" s="36" customFormat="1" x14ac:dyDescent="0.2">
      <c r="A102" s="1" t="str">
        <f>IF('Infos voyageurs'!AA92="Myanmar",'Infos voyageurs'!B92,"")</f>
        <v/>
      </c>
      <c r="B102" s="61">
        <f t="shared" si="3"/>
        <v>0</v>
      </c>
      <c r="C102" s="24" t="str">
        <f>IF(AND('Infos voyageurs'!AA92="Myanmar",'Infos voyageurs'!AC92="janvier"),'Infos voyageurs'!AG92,"")</f>
        <v/>
      </c>
      <c r="D102" s="24" t="str">
        <f>IF(AND('Infos voyageurs'!AA92="Myanmar",'Infos voyageurs'!AC92="février"),'Infos voyageurs'!AG92,"")</f>
        <v/>
      </c>
      <c r="E102" s="24" t="str">
        <f>IF(AND('Infos voyageurs'!AA92="Myanmar",'Infos voyageurs'!AC92="mars"),'Infos voyageurs'!AG92,"")</f>
        <v/>
      </c>
      <c r="F102" s="54" t="str">
        <f>IF(AND('Infos voyageurs'!AA92="Myanmar",'Infos voyageurs'!AC92="avril"),'Infos voyageurs'!AG92,"")</f>
        <v/>
      </c>
      <c r="G102" s="54" t="str">
        <f>IF(AND('Infos voyageurs'!AA92="Myanmar",'Infos voyageurs'!AC92="mai"),'Infos voyageurs'!AG92,"")</f>
        <v/>
      </c>
      <c r="H102" s="54" t="str">
        <f>IF(AND('Infos voyageurs'!AA93="Myanmar",'Infos voyageurs'!AC93="juin"),'Infos voyageurs'!AG93,"")</f>
        <v/>
      </c>
      <c r="I102" s="56" t="str">
        <f>IF(AND('Infos voyageurs'!AA92="Myanmar",'Infos voyageurs'!AC92="juillet"),'Infos voyageurs'!AG92,"")</f>
        <v/>
      </c>
      <c r="J102" s="56" t="str">
        <f>IF(AND('Infos voyageurs'!AA92="Myanmar",'Infos voyageurs'!AC92="août"),'Infos voyageurs'!AG92,"")</f>
        <v/>
      </c>
      <c r="K102" s="56" t="str">
        <f>IF(AND('Infos voyageurs'!AA92="Myanmar",'Infos voyageurs'!AC92="septembre"),'Infos voyageurs'!AG92,"")</f>
        <v/>
      </c>
      <c r="L102" s="58" t="str">
        <f>IF(AND('Infos voyageurs'!AA92="Myanmar",'Infos voyageurs'!AC92="octobre"),'Infos voyageurs'!AG92,"")</f>
        <v/>
      </c>
      <c r="M102" s="58" t="str">
        <f>IF(AND('Infos voyageurs'!AA92="Myanmar",'Infos voyageurs'!AC92="novembre"),'Infos voyageurs'!AG92,"")</f>
        <v/>
      </c>
      <c r="N102" s="58" t="str">
        <f>IF(AND('Infos voyageurs'!AA92="Myanmar",'Infos voyageurs'!AC92="décembre"),'Infos voyageurs'!AG92,"")</f>
        <v/>
      </c>
      <c r="O102" s="4"/>
      <c r="P102" s="1"/>
      <c r="Q102" s="14"/>
      <c r="R102" s="24" t="str">
        <f>IF('Infos voyageurs'!AA92="Myanmar",'Infos voyageurs'!AI92,"")</f>
        <v/>
      </c>
      <c r="S102" s="14"/>
      <c r="T102" s="68"/>
      <c r="U102" s="54" t="str">
        <f>IF('Infos voyageurs'!AE92="Myanmar",'Infos voyageurs'!AL92,"")</f>
        <v/>
      </c>
      <c r="V102" s="68"/>
      <c r="W102" s="69"/>
      <c r="X102" s="56" t="str">
        <f>IF('Infos voyageurs'!AA92="Myanmar",'Infos voyageurs'!AN92,"")</f>
        <v/>
      </c>
      <c r="Y102" s="69"/>
      <c r="Z102" s="70"/>
      <c r="AA102" s="58">
        <f t="shared" si="4"/>
        <v>0</v>
      </c>
      <c r="AB102" s="70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</row>
    <row r="103" spans="1:185" x14ac:dyDescent="0.2">
      <c r="A103" s="1" t="str">
        <f>IF('Infos voyageurs'!AA93="Myanmar",'Infos voyageurs'!B93,"")</f>
        <v/>
      </c>
      <c r="B103" s="61">
        <f t="shared" si="3"/>
        <v>0</v>
      </c>
      <c r="C103" s="24" t="str">
        <f>IF(AND('Infos voyageurs'!AA93="Myanmar",'Infos voyageurs'!AC93="janvier"),'Infos voyageurs'!AG93,"")</f>
        <v/>
      </c>
      <c r="D103" s="24" t="str">
        <f>IF(AND('Infos voyageurs'!AA93="Myanmar",'Infos voyageurs'!AC93="février"),'Infos voyageurs'!AG93,"")</f>
        <v/>
      </c>
      <c r="E103" s="24" t="str">
        <f>IF(AND('Infos voyageurs'!AA93="Myanmar",'Infos voyageurs'!AC93="mars"),'Infos voyageurs'!AG93,"")</f>
        <v/>
      </c>
      <c r="F103" s="54" t="str">
        <f>IF(AND('Infos voyageurs'!AA93="Myanmar",'Infos voyageurs'!AC93="avril"),'Infos voyageurs'!AG93,"")</f>
        <v/>
      </c>
      <c r="G103" s="54" t="str">
        <f>IF(AND('Infos voyageurs'!AA93="Myanmar",'Infos voyageurs'!AC93="mai"),'Infos voyageurs'!AG93,"")</f>
        <v/>
      </c>
      <c r="H103" s="54" t="str">
        <f>IF(AND('Infos voyageurs'!AA94="Myanmar",'Infos voyageurs'!AC94="juin"),'Infos voyageurs'!AG94,"")</f>
        <v/>
      </c>
      <c r="I103" s="56" t="str">
        <f>IF(AND('Infos voyageurs'!AA93="Myanmar",'Infos voyageurs'!AC93="juillet"),'Infos voyageurs'!AG93,"")</f>
        <v/>
      </c>
      <c r="J103" s="56" t="str">
        <f>IF(AND('Infos voyageurs'!AA93="Myanmar",'Infos voyageurs'!AC93="août"),'Infos voyageurs'!AG93,"")</f>
        <v/>
      </c>
      <c r="K103" s="56" t="str">
        <f>IF(AND('Infos voyageurs'!AA93="Myanmar",'Infos voyageurs'!AC93="septembre"),'Infos voyageurs'!AG93,"")</f>
        <v/>
      </c>
      <c r="L103" s="58" t="str">
        <f>IF(AND('Infos voyageurs'!AA93="Myanmar",'Infos voyageurs'!AC93="octobre"),'Infos voyageurs'!AG93,"")</f>
        <v/>
      </c>
      <c r="M103" s="58" t="str">
        <f>IF(AND('Infos voyageurs'!AA93="Myanmar",'Infos voyageurs'!AC93="novembre"),'Infos voyageurs'!AG93,"")</f>
        <v/>
      </c>
      <c r="N103" s="58" t="str">
        <f>IF(AND('Infos voyageurs'!AA93="Myanmar",'Infos voyageurs'!AC93="décembre"),'Infos voyageurs'!AG93,"")</f>
        <v/>
      </c>
      <c r="P103" s="1"/>
      <c r="Q103" s="14"/>
      <c r="R103" s="24" t="str">
        <f>IF('Infos voyageurs'!AA93="Myanmar",'Infos voyageurs'!AI93,"")</f>
        <v/>
      </c>
      <c r="S103" s="14"/>
      <c r="T103" s="68"/>
      <c r="U103" s="54" t="str">
        <f>IF('Infos voyageurs'!AE93="Myanmar",'Infos voyageurs'!AL93,"")</f>
        <v/>
      </c>
      <c r="V103" s="68"/>
      <c r="W103" s="69"/>
      <c r="X103" s="56" t="str">
        <f>IF('Infos voyageurs'!AA93="Myanmar",'Infos voyageurs'!AN93,"")</f>
        <v/>
      </c>
      <c r="Y103" s="69"/>
      <c r="Z103" s="70"/>
      <c r="AA103" s="58">
        <f t="shared" si="4"/>
        <v>0</v>
      </c>
      <c r="AB103" s="70"/>
    </row>
    <row r="104" spans="1:185" s="30" customFormat="1" x14ac:dyDescent="0.2">
      <c r="A104" s="1" t="str">
        <f>IF('Infos voyageurs'!AA94="Myanmar",'Infos voyageurs'!B94,"")</f>
        <v/>
      </c>
      <c r="B104" s="61">
        <f t="shared" si="3"/>
        <v>0</v>
      </c>
      <c r="C104" s="24" t="str">
        <f>IF(AND('Infos voyageurs'!AA94="Myanmar",'Infos voyageurs'!AC94="janvier"),'Infos voyageurs'!AG94,"")</f>
        <v/>
      </c>
      <c r="D104" s="24" t="str">
        <f>IF(AND('Infos voyageurs'!AA94="Myanmar",'Infos voyageurs'!AC94="février"),'Infos voyageurs'!AG94,"")</f>
        <v/>
      </c>
      <c r="E104" s="24" t="str">
        <f>IF(AND('Infos voyageurs'!AA94="Myanmar",'Infos voyageurs'!AC94="mars"),'Infos voyageurs'!AG94,"")</f>
        <v/>
      </c>
      <c r="F104" s="54" t="str">
        <f>IF(AND('Infos voyageurs'!AA94="Myanmar",'Infos voyageurs'!AC94="avril"),'Infos voyageurs'!AG94,"")</f>
        <v/>
      </c>
      <c r="G104" s="54" t="str">
        <f>IF(AND('Infos voyageurs'!AA94="Myanmar",'Infos voyageurs'!AC94="mai"),'Infos voyageurs'!AG94,"")</f>
        <v/>
      </c>
      <c r="H104" s="54" t="str">
        <f>IF(AND('Infos voyageurs'!AA95="Myanmar",'Infos voyageurs'!AC95="juin"),'Infos voyageurs'!AG95,"")</f>
        <v/>
      </c>
      <c r="I104" s="56" t="str">
        <f>IF(AND('Infos voyageurs'!AA94="Myanmar",'Infos voyageurs'!AC94="juillet"),'Infos voyageurs'!AG94,"")</f>
        <v/>
      </c>
      <c r="J104" s="56" t="str">
        <f>IF(AND('Infos voyageurs'!AA94="Myanmar",'Infos voyageurs'!AC94="août"),'Infos voyageurs'!AG94,"")</f>
        <v/>
      </c>
      <c r="K104" s="56" t="str">
        <f>IF(AND('Infos voyageurs'!AA94="Myanmar",'Infos voyageurs'!AC94="septembre"),'Infos voyageurs'!AG94,"")</f>
        <v/>
      </c>
      <c r="L104" s="58" t="str">
        <f>IF(AND('Infos voyageurs'!AA94="Myanmar",'Infos voyageurs'!AC94="octobre"),'Infos voyageurs'!AG94,"")</f>
        <v/>
      </c>
      <c r="M104" s="58" t="str">
        <f>IF(AND('Infos voyageurs'!AA94="Myanmar",'Infos voyageurs'!AC94="novembre"),'Infos voyageurs'!AG94,"")</f>
        <v/>
      </c>
      <c r="N104" s="58" t="str">
        <f>IF(AND('Infos voyageurs'!AA94="Myanmar",'Infos voyageurs'!AC94="décembre"),'Infos voyageurs'!AG94,"")</f>
        <v/>
      </c>
      <c r="O104" s="4"/>
      <c r="P104" s="1"/>
      <c r="Q104" s="14"/>
      <c r="R104" s="24" t="str">
        <f>IF('Infos voyageurs'!AA94="Myanmar",'Infos voyageurs'!AI94,"")</f>
        <v/>
      </c>
      <c r="S104" s="14"/>
      <c r="T104" s="68"/>
      <c r="U104" s="54" t="str">
        <f>IF('Infos voyageurs'!AE94="Myanmar",'Infos voyageurs'!AL94,"")</f>
        <v/>
      </c>
      <c r="V104" s="68"/>
      <c r="W104" s="69"/>
      <c r="X104" s="56" t="str">
        <f>IF('Infos voyageurs'!AA94="Myanmar",'Infos voyageurs'!AN94,"")</f>
        <v/>
      </c>
      <c r="Y104" s="69"/>
      <c r="Z104" s="70"/>
      <c r="AA104" s="58">
        <f t="shared" si="4"/>
        <v>0</v>
      </c>
      <c r="AB104" s="70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</row>
    <row r="105" spans="1:185" s="30" customFormat="1" x14ac:dyDescent="0.2">
      <c r="A105" s="1" t="str">
        <f>IF('Infos voyageurs'!AA95="Myanmar",'Infos voyageurs'!B95,"")</f>
        <v/>
      </c>
      <c r="B105" s="61">
        <f t="shared" si="3"/>
        <v>0</v>
      </c>
      <c r="C105" s="24" t="str">
        <f>IF(AND('Infos voyageurs'!AA95="Myanmar",'Infos voyageurs'!AC95="janvier"),'Infos voyageurs'!AG95,"")</f>
        <v/>
      </c>
      <c r="D105" s="24" t="str">
        <f>IF(AND('Infos voyageurs'!AA95="Myanmar",'Infos voyageurs'!AC95="février"),'Infos voyageurs'!AG95,"")</f>
        <v/>
      </c>
      <c r="E105" s="24" t="str">
        <f>IF(AND('Infos voyageurs'!AA95="Myanmar",'Infos voyageurs'!AC95="mars"),'Infos voyageurs'!AG95,"")</f>
        <v/>
      </c>
      <c r="F105" s="54" t="str">
        <f>IF(AND('Infos voyageurs'!AA95="Myanmar",'Infos voyageurs'!AC95="avril"),'Infos voyageurs'!AG95,"")</f>
        <v/>
      </c>
      <c r="G105" s="54" t="str">
        <f>IF(AND('Infos voyageurs'!AA95="Myanmar",'Infos voyageurs'!AC95="mai"),'Infos voyageurs'!AG95,"")</f>
        <v/>
      </c>
      <c r="H105" s="54" t="str">
        <f>IF(AND('Infos voyageurs'!AA96="Myanmar",'Infos voyageurs'!AC96="juin"),'Infos voyageurs'!AG96,"")</f>
        <v/>
      </c>
      <c r="I105" s="56" t="str">
        <f>IF(AND('Infos voyageurs'!AA95="Myanmar",'Infos voyageurs'!AC95="juillet"),'Infos voyageurs'!AG95,"")</f>
        <v/>
      </c>
      <c r="J105" s="56" t="str">
        <f>IF(AND('Infos voyageurs'!AA95="Myanmar",'Infos voyageurs'!AC95="août"),'Infos voyageurs'!AG95,"")</f>
        <v/>
      </c>
      <c r="K105" s="56" t="str">
        <f>IF(AND('Infos voyageurs'!AA95="Myanmar",'Infos voyageurs'!AC95="septembre"),'Infos voyageurs'!AG95,"")</f>
        <v/>
      </c>
      <c r="L105" s="58" t="str">
        <f>IF(AND('Infos voyageurs'!AA95="Myanmar",'Infos voyageurs'!AC95="octobre"),'Infos voyageurs'!AG95,"")</f>
        <v/>
      </c>
      <c r="M105" s="58" t="str">
        <f>IF(AND('Infos voyageurs'!AA95="Myanmar",'Infos voyageurs'!AC95="novembre"),'Infos voyageurs'!AG95,"")</f>
        <v/>
      </c>
      <c r="N105" s="58" t="str">
        <f>IF(AND('Infos voyageurs'!AA95="Myanmar",'Infos voyageurs'!AC95="décembre"),'Infos voyageurs'!AG95,"")</f>
        <v/>
      </c>
      <c r="O105" s="4"/>
      <c r="P105" s="1"/>
      <c r="Q105" s="14"/>
      <c r="R105" s="24" t="str">
        <f>IF('Infos voyageurs'!AA95="Myanmar",'Infos voyageurs'!AI95,"")</f>
        <v/>
      </c>
      <c r="S105" s="14"/>
      <c r="T105" s="68"/>
      <c r="U105" s="54" t="str">
        <f>IF('Infos voyageurs'!AE95="Myanmar",'Infos voyageurs'!AL95,"")</f>
        <v/>
      </c>
      <c r="V105" s="68"/>
      <c r="W105" s="69"/>
      <c r="X105" s="56" t="str">
        <f>IF('Infos voyageurs'!AA95="Myanmar",'Infos voyageurs'!AN95,"")</f>
        <v/>
      </c>
      <c r="Y105" s="69"/>
      <c r="Z105" s="70"/>
      <c r="AA105" s="58">
        <f t="shared" si="4"/>
        <v>0</v>
      </c>
      <c r="AB105" s="70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</row>
    <row r="106" spans="1:185" x14ac:dyDescent="0.2">
      <c r="A106" s="1" t="str">
        <f>IF('Infos voyageurs'!AA96="Myanmar",'Infos voyageurs'!B96,"")</f>
        <v/>
      </c>
      <c r="B106" s="61">
        <f t="shared" si="3"/>
        <v>0</v>
      </c>
      <c r="C106" s="24" t="str">
        <f>IF(AND('Infos voyageurs'!AA96="Myanmar",'Infos voyageurs'!AC96="janvier"),'Infos voyageurs'!AG96,"")</f>
        <v/>
      </c>
      <c r="D106" s="24" t="str">
        <f>IF(AND('Infos voyageurs'!AA96="Myanmar",'Infos voyageurs'!AC96="février"),'Infos voyageurs'!AG96,"")</f>
        <v/>
      </c>
      <c r="E106" s="24" t="str">
        <f>IF(AND('Infos voyageurs'!AA96="Myanmar",'Infos voyageurs'!AC96="mars"),'Infos voyageurs'!AG96,"")</f>
        <v/>
      </c>
      <c r="F106" s="54" t="str">
        <f>IF(AND('Infos voyageurs'!AA96="Myanmar",'Infos voyageurs'!AC96="avril"),'Infos voyageurs'!AG96,"")</f>
        <v/>
      </c>
      <c r="G106" s="54" t="str">
        <f>IF(AND('Infos voyageurs'!AA96="Myanmar",'Infos voyageurs'!AC96="mai"),'Infos voyageurs'!AG96,"")</f>
        <v/>
      </c>
      <c r="H106" s="54" t="str">
        <f>IF(AND('Infos voyageurs'!AA97="Myanmar",'Infos voyageurs'!AC97="juin"),'Infos voyageurs'!AG97,"")</f>
        <v/>
      </c>
      <c r="I106" s="56" t="str">
        <f>IF(AND('Infos voyageurs'!AA96="Myanmar",'Infos voyageurs'!AC96="juillet"),'Infos voyageurs'!AG96,"")</f>
        <v/>
      </c>
      <c r="J106" s="56" t="str">
        <f>IF(AND('Infos voyageurs'!AA96="Myanmar",'Infos voyageurs'!AC96="août"),'Infos voyageurs'!AG96,"")</f>
        <v/>
      </c>
      <c r="K106" s="56" t="str">
        <f>IF(AND('Infos voyageurs'!AA96="Myanmar",'Infos voyageurs'!AC96="septembre"),'Infos voyageurs'!AG96,"")</f>
        <v/>
      </c>
      <c r="L106" s="58" t="str">
        <f>IF(AND('Infos voyageurs'!AA96="Myanmar",'Infos voyageurs'!AC96="octobre"),'Infos voyageurs'!AG96,"")</f>
        <v/>
      </c>
      <c r="M106" s="58" t="str">
        <f>IF(AND('Infos voyageurs'!AA96="Myanmar",'Infos voyageurs'!AC96="novembre"),'Infos voyageurs'!AG96,"")</f>
        <v/>
      </c>
      <c r="N106" s="58" t="str">
        <f>IF(AND('Infos voyageurs'!AA96="Myanmar",'Infos voyageurs'!AC96="décembre"),'Infos voyageurs'!AG96,"")</f>
        <v/>
      </c>
      <c r="P106" s="1"/>
      <c r="Q106" s="14"/>
      <c r="R106" s="24" t="str">
        <f>IF('Infos voyageurs'!AA96="Myanmar",'Infos voyageurs'!AI96,"")</f>
        <v/>
      </c>
      <c r="S106" s="14"/>
      <c r="T106" s="68"/>
      <c r="U106" s="54" t="str">
        <f>IF('Infos voyageurs'!AE96="Myanmar",'Infos voyageurs'!AL96,"")</f>
        <v/>
      </c>
      <c r="V106" s="68"/>
      <c r="W106" s="69"/>
      <c r="X106" s="56" t="str">
        <f>IF('Infos voyageurs'!AA96="Myanmar",'Infos voyageurs'!AN96,"")</f>
        <v/>
      </c>
      <c r="Y106" s="69"/>
      <c r="Z106" s="70"/>
      <c r="AA106" s="58">
        <f t="shared" si="4"/>
        <v>0</v>
      </c>
      <c r="AB106" s="70"/>
    </row>
    <row r="107" spans="1:185" x14ac:dyDescent="0.2">
      <c r="A107" s="1" t="str">
        <f>IF('Infos voyageurs'!AA97="Myanmar",'Infos voyageurs'!B97,"")</f>
        <v/>
      </c>
      <c r="B107" s="61">
        <f t="shared" si="3"/>
        <v>0</v>
      </c>
      <c r="C107" s="24" t="str">
        <f>IF(AND('Infos voyageurs'!AA97="Myanmar",'Infos voyageurs'!AC97="janvier"),'Infos voyageurs'!AG97,"")</f>
        <v/>
      </c>
      <c r="D107" s="24" t="str">
        <f>IF(AND('Infos voyageurs'!AA97="Myanmar",'Infos voyageurs'!AC97="février"),'Infos voyageurs'!AG97,"")</f>
        <v/>
      </c>
      <c r="E107" s="24" t="str">
        <f>IF(AND('Infos voyageurs'!AA97="Myanmar",'Infos voyageurs'!AC97="mars"),'Infos voyageurs'!AG97,"")</f>
        <v/>
      </c>
      <c r="F107" s="54" t="str">
        <f>IF(AND('Infos voyageurs'!AA97="Myanmar",'Infos voyageurs'!AC97="avril"),'Infos voyageurs'!AG97,"")</f>
        <v/>
      </c>
      <c r="G107" s="54" t="str">
        <f>IF(AND('Infos voyageurs'!AA97="Myanmar",'Infos voyageurs'!AC97="mai"),'Infos voyageurs'!AG97,"")</f>
        <v/>
      </c>
      <c r="H107" s="54" t="str">
        <f>IF(AND('Infos voyageurs'!AA98="Myanmar",'Infos voyageurs'!AC98="juin"),'Infos voyageurs'!AG98,"")</f>
        <v/>
      </c>
      <c r="I107" s="56" t="str">
        <f>IF(AND('Infos voyageurs'!AA97="Myanmar",'Infos voyageurs'!AC97="juillet"),'Infos voyageurs'!AG97,"")</f>
        <v/>
      </c>
      <c r="J107" s="56" t="str">
        <f>IF(AND('Infos voyageurs'!AA97="Myanmar",'Infos voyageurs'!AC97="août"),'Infos voyageurs'!AG97,"")</f>
        <v/>
      </c>
      <c r="K107" s="56" t="str">
        <f>IF(AND('Infos voyageurs'!AA97="Myanmar",'Infos voyageurs'!AC97="septembre"),'Infos voyageurs'!AG97,"")</f>
        <v/>
      </c>
      <c r="L107" s="58" t="str">
        <f>IF(AND('Infos voyageurs'!AA97="Myanmar",'Infos voyageurs'!AC97="octobre"),'Infos voyageurs'!AG97,"")</f>
        <v/>
      </c>
      <c r="M107" s="58" t="str">
        <f>IF(AND('Infos voyageurs'!AA97="Myanmar",'Infos voyageurs'!AC97="novembre"),'Infos voyageurs'!AG97,"")</f>
        <v/>
      </c>
      <c r="N107" s="58" t="str">
        <f>IF(AND('Infos voyageurs'!AA97="Myanmar",'Infos voyageurs'!AC97="décembre"),'Infos voyageurs'!AG97,"")</f>
        <v/>
      </c>
      <c r="P107" s="1"/>
      <c r="Q107" s="14"/>
      <c r="R107" s="24" t="str">
        <f>IF('Infos voyageurs'!AA97="Myanmar",'Infos voyageurs'!AI97,"")</f>
        <v/>
      </c>
      <c r="S107" s="14"/>
      <c r="T107" s="68"/>
      <c r="U107" s="54" t="str">
        <f>IF('Infos voyageurs'!AE97="Myanmar",'Infos voyageurs'!AL97,"")</f>
        <v/>
      </c>
      <c r="V107" s="68"/>
      <c r="W107" s="69"/>
      <c r="X107" s="56" t="str">
        <f>IF('Infos voyageurs'!AA97="Myanmar",'Infos voyageurs'!AN97,"")</f>
        <v/>
      </c>
      <c r="Y107" s="69"/>
      <c r="Z107" s="70"/>
      <c r="AA107" s="58">
        <f t="shared" si="4"/>
        <v>0</v>
      </c>
      <c r="AB107" s="70"/>
    </row>
    <row r="108" spans="1:185" x14ac:dyDescent="0.2">
      <c r="A108" s="1" t="str">
        <f>IF('Infos voyageurs'!AA98="Myanmar",'Infos voyageurs'!B98,"")</f>
        <v/>
      </c>
      <c r="B108" s="61">
        <f t="shared" si="3"/>
        <v>0</v>
      </c>
      <c r="C108" s="24" t="str">
        <f>IF(AND('Infos voyageurs'!AA98="Myanmar",'Infos voyageurs'!AC98="janvier"),'Infos voyageurs'!AG98,"")</f>
        <v/>
      </c>
      <c r="D108" s="24" t="str">
        <f>IF(AND('Infos voyageurs'!AA98="Myanmar",'Infos voyageurs'!AC98="février"),'Infos voyageurs'!AG98,"")</f>
        <v/>
      </c>
      <c r="E108" s="24" t="str">
        <f>IF(AND('Infos voyageurs'!AA98="Myanmar",'Infos voyageurs'!AC98="mars"),'Infos voyageurs'!AG98,"")</f>
        <v/>
      </c>
      <c r="F108" s="54" t="str">
        <f>IF(AND('Infos voyageurs'!AA98="Myanmar",'Infos voyageurs'!AC98="avril"),'Infos voyageurs'!AG98,"")</f>
        <v/>
      </c>
      <c r="G108" s="54" t="str">
        <f>IF(AND('Infos voyageurs'!AA98="Myanmar",'Infos voyageurs'!AC98="mai"),'Infos voyageurs'!AG98,"")</f>
        <v/>
      </c>
      <c r="H108" s="54" t="str">
        <f>IF(AND('Infos voyageurs'!AA99="Myanmar",'Infos voyageurs'!AC99="juin"),'Infos voyageurs'!AG99,"")</f>
        <v/>
      </c>
      <c r="I108" s="56" t="str">
        <f>IF(AND('Infos voyageurs'!AA98="Myanmar",'Infos voyageurs'!AC98="juillet"),'Infos voyageurs'!AG98,"")</f>
        <v/>
      </c>
      <c r="J108" s="56" t="str">
        <f>IF(AND('Infos voyageurs'!AA98="Myanmar",'Infos voyageurs'!AC98="août"),'Infos voyageurs'!AG98,"")</f>
        <v/>
      </c>
      <c r="K108" s="56" t="str">
        <f>IF(AND('Infos voyageurs'!AA98="Myanmar",'Infos voyageurs'!AC98="septembre"),'Infos voyageurs'!AG98,"")</f>
        <v/>
      </c>
      <c r="L108" s="58" t="str">
        <f>IF(AND('Infos voyageurs'!AA98="Myanmar",'Infos voyageurs'!AC98="octobre"),'Infos voyageurs'!AG98,"")</f>
        <v/>
      </c>
      <c r="M108" s="58" t="str">
        <f>IF(AND('Infos voyageurs'!AA98="Myanmar",'Infos voyageurs'!AC98="novembre"),'Infos voyageurs'!AG98,"")</f>
        <v/>
      </c>
      <c r="N108" s="58" t="str">
        <f>IF(AND('Infos voyageurs'!AA98="Myanmar",'Infos voyageurs'!AC98="décembre"),'Infos voyageurs'!AG98,"")</f>
        <v/>
      </c>
      <c r="P108" s="1"/>
      <c r="Q108" s="14"/>
      <c r="R108" s="24" t="str">
        <f>IF('Infos voyageurs'!AA98="Myanmar",'Infos voyageurs'!AI98,"")</f>
        <v/>
      </c>
      <c r="S108" s="14"/>
      <c r="T108" s="68"/>
      <c r="U108" s="54" t="str">
        <f>IF('Infos voyageurs'!AE98="Myanmar",'Infos voyageurs'!AL98,"")</f>
        <v/>
      </c>
      <c r="V108" s="68"/>
      <c r="W108" s="69"/>
      <c r="X108" s="56" t="str">
        <f>IF('Infos voyageurs'!AA98="Myanmar",'Infos voyageurs'!AN98,"")</f>
        <v/>
      </c>
      <c r="Y108" s="69"/>
      <c r="Z108" s="70"/>
      <c r="AA108" s="58">
        <f t="shared" si="4"/>
        <v>0</v>
      </c>
      <c r="AB108" s="70"/>
    </row>
    <row r="109" spans="1:185" s="30" customFormat="1" x14ac:dyDescent="0.2">
      <c r="A109" s="1" t="str">
        <f>IF('Infos voyageurs'!AA99="Myanmar",'Infos voyageurs'!B99,"")</f>
        <v/>
      </c>
      <c r="B109" s="61">
        <f t="shared" si="3"/>
        <v>0</v>
      </c>
      <c r="C109" s="24" t="str">
        <f>IF(AND('Infos voyageurs'!AA99="Myanmar",'Infos voyageurs'!AC99="janvier"),'Infos voyageurs'!AG99,"")</f>
        <v/>
      </c>
      <c r="D109" s="24" t="str">
        <f>IF(AND('Infos voyageurs'!AA99="Myanmar",'Infos voyageurs'!AC99="février"),'Infos voyageurs'!AG99,"")</f>
        <v/>
      </c>
      <c r="E109" s="24" t="str">
        <f>IF(AND('Infos voyageurs'!AA99="Myanmar",'Infos voyageurs'!AC99="mars"),'Infos voyageurs'!AG99,"")</f>
        <v/>
      </c>
      <c r="F109" s="54" t="str">
        <f>IF(AND('Infos voyageurs'!AA99="Myanmar",'Infos voyageurs'!AC99="avril"),'Infos voyageurs'!AG99,"")</f>
        <v/>
      </c>
      <c r="G109" s="54" t="str">
        <f>IF(AND('Infos voyageurs'!AA99="Myanmar",'Infos voyageurs'!AC99="mai"),'Infos voyageurs'!AG99,"")</f>
        <v/>
      </c>
      <c r="H109" s="54" t="str">
        <f>IF(AND('Infos voyageurs'!AA100="Myanmar",'Infos voyageurs'!AC100="juin"),'Infos voyageurs'!AG100,"")</f>
        <v/>
      </c>
      <c r="I109" s="56" t="str">
        <f>IF(AND('Infos voyageurs'!AA99="Myanmar",'Infos voyageurs'!AC99="juillet"),'Infos voyageurs'!AG99,"")</f>
        <v/>
      </c>
      <c r="J109" s="56" t="str">
        <f>IF(AND('Infos voyageurs'!AA99="Myanmar",'Infos voyageurs'!AC99="août"),'Infos voyageurs'!AG99,"")</f>
        <v/>
      </c>
      <c r="K109" s="56" t="str">
        <f>IF(AND('Infos voyageurs'!AA99="Myanmar",'Infos voyageurs'!AC99="septembre"),'Infos voyageurs'!AG99,"")</f>
        <v/>
      </c>
      <c r="L109" s="58" t="str">
        <f>IF(AND('Infos voyageurs'!AA99="Myanmar",'Infos voyageurs'!AC99="octobre"),'Infos voyageurs'!AG99,"")</f>
        <v/>
      </c>
      <c r="M109" s="58" t="str">
        <f>IF(AND('Infos voyageurs'!AA99="Myanmar",'Infos voyageurs'!AC99="novembre"),'Infos voyageurs'!AG99,"")</f>
        <v/>
      </c>
      <c r="N109" s="58" t="str">
        <f>IF(AND('Infos voyageurs'!AA99="Myanmar",'Infos voyageurs'!AC99="décembre"),'Infos voyageurs'!AG99,"")</f>
        <v/>
      </c>
      <c r="O109" s="4"/>
      <c r="P109" s="1"/>
      <c r="Q109" s="14"/>
      <c r="R109" s="24" t="str">
        <f>IF('Infos voyageurs'!AA99="Myanmar",'Infos voyageurs'!AI99,"")</f>
        <v/>
      </c>
      <c r="S109" s="14"/>
      <c r="T109" s="68"/>
      <c r="U109" s="54" t="str">
        <f>IF('Infos voyageurs'!AE99="Myanmar",'Infos voyageurs'!AL99,"")</f>
        <v/>
      </c>
      <c r="V109" s="68"/>
      <c r="W109" s="69"/>
      <c r="X109" s="56" t="str">
        <f>IF('Infos voyageurs'!AA99="Myanmar",'Infos voyageurs'!AN99,"")</f>
        <v/>
      </c>
      <c r="Y109" s="69"/>
      <c r="Z109" s="70"/>
      <c r="AA109" s="58">
        <f t="shared" si="4"/>
        <v>0</v>
      </c>
      <c r="AB109" s="70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</row>
    <row r="110" spans="1:185" s="30" customFormat="1" x14ac:dyDescent="0.2">
      <c r="A110" s="1" t="str">
        <f>IF('Infos voyageurs'!AA100="Myanmar",'Infos voyageurs'!B100,"")</f>
        <v/>
      </c>
      <c r="B110" s="61">
        <f t="shared" si="3"/>
        <v>0</v>
      </c>
      <c r="C110" s="24" t="str">
        <f>IF(AND('Infos voyageurs'!AA100="Myanmar",'Infos voyageurs'!AC100="janvier"),'Infos voyageurs'!AG100,"")</f>
        <v/>
      </c>
      <c r="D110" s="24" t="str">
        <f>IF(AND('Infos voyageurs'!AA100="Myanmar",'Infos voyageurs'!AC100="février"),'Infos voyageurs'!AG100,"")</f>
        <v/>
      </c>
      <c r="E110" s="24" t="str">
        <f>IF(AND('Infos voyageurs'!AA100="Myanmar",'Infos voyageurs'!AC100="mars"),'Infos voyageurs'!AG100,"")</f>
        <v/>
      </c>
      <c r="F110" s="54" t="str">
        <f>IF(AND('Infos voyageurs'!AA100="Myanmar",'Infos voyageurs'!AC100="avril"),'Infos voyageurs'!AG100,"")</f>
        <v/>
      </c>
      <c r="G110" s="54" t="str">
        <f>IF(AND('Infos voyageurs'!AA100="Myanmar",'Infos voyageurs'!AC100="mai"),'Infos voyageurs'!AG100,"")</f>
        <v/>
      </c>
      <c r="H110" s="54" t="str">
        <f>IF(AND('Infos voyageurs'!AA101="Myanmar",'Infos voyageurs'!AC101="juin"),'Infos voyageurs'!AG101,"")</f>
        <v/>
      </c>
      <c r="I110" s="56" t="str">
        <f>IF(AND('Infos voyageurs'!AA100="Myanmar",'Infos voyageurs'!AC100="juillet"),'Infos voyageurs'!AG100,"")</f>
        <v/>
      </c>
      <c r="J110" s="56" t="str">
        <f>IF(AND('Infos voyageurs'!AA100="Myanmar",'Infos voyageurs'!AC100="août"),'Infos voyageurs'!AG100,"")</f>
        <v/>
      </c>
      <c r="K110" s="56" t="str">
        <f>IF(AND('Infos voyageurs'!AA100="Myanmar",'Infos voyageurs'!AC100="septembre"),'Infos voyageurs'!AG100,"")</f>
        <v/>
      </c>
      <c r="L110" s="58" t="str">
        <f>IF(AND('Infos voyageurs'!AA100="Myanmar",'Infos voyageurs'!AC100="octobre"),'Infos voyageurs'!AG100,"")</f>
        <v/>
      </c>
      <c r="M110" s="58" t="str">
        <f>IF(AND('Infos voyageurs'!AA100="Myanmar",'Infos voyageurs'!AC100="novembre"),'Infos voyageurs'!AG100,"")</f>
        <v/>
      </c>
      <c r="N110" s="58" t="str">
        <f>IF(AND('Infos voyageurs'!AA100="Myanmar",'Infos voyageurs'!AC100="décembre"),'Infos voyageurs'!AG100,"")</f>
        <v/>
      </c>
      <c r="O110" s="4"/>
      <c r="P110" s="1"/>
      <c r="Q110" s="14"/>
      <c r="R110" s="24" t="str">
        <f>IF('Infos voyageurs'!AA100="Myanmar",'Infos voyageurs'!AI100,"")</f>
        <v/>
      </c>
      <c r="S110" s="14"/>
      <c r="T110" s="68"/>
      <c r="U110" s="54" t="str">
        <f>IF('Infos voyageurs'!AE100="Myanmar",'Infos voyageurs'!AL100,"")</f>
        <v/>
      </c>
      <c r="V110" s="68"/>
      <c r="W110" s="69"/>
      <c r="X110" s="56" t="str">
        <f>IF('Infos voyageurs'!AA100="Myanmar",'Infos voyageurs'!AN100,"")</f>
        <v/>
      </c>
      <c r="Y110" s="69"/>
      <c r="Z110" s="70"/>
      <c r="AA110" s="58">
        <f t="shared" si="4"/>
        <v>0</v>
      </c>
      <c r="AB110" s="70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</row>
    <row r="111" spans="1:185" x14ac:dyDescent="0.2">
      <c r="A111" s="1" t="str">
        <f>IF('Infos voyageurs'!AA101="Myanmar",'Infos voyageurs'!B101,"")</f>
        <v/>
      </c>
      <c r="B111" s="61">
        <f t="shared" si="3"/>
        <v>0</v>
      </c>
      <c r="C111" s="24" t="str">
        <f>IF(AND('Infos voyageurs'!AA101="Myanmar",'Infos voyageurs'!AC101="janvier"),'Infos voyageurs'!AG101,"")</f>
        <v/>
      </c>
      <c r="D111" s="24" t="str">
        <f>IF(AND('Infos voyageurs'!AA101="Myanmar",'Infos voyageurs'!AC101="février"),'Infos voyageurs'!AG101,"")</f>
        <v/>
      </c>
      <c r="E111" s="24" t="str">
        <f>IF(AND('Infos voyageurs'!AA101="Myanmar",'Infos voyageurs'!AC101="mars"),'Infos voyageurs'!AG101,"")</f>
        <v/>
      </c>
      <c r="F111" s="54" t="str">
        <f>IF(AND('Infos voyageurs'!AA101="Myanmar",'Infos voyageurs'!AC101="avril"),'Infos voyageurs'!AG101,"")</f>
        <v/>
      </c>
      <c r="G111" s="54" t="str">
        <f>IF(AND('Infos voyageurs'!AA101="Myanmar",'Infos voyageurs'!AC101="mai"),'Infos voyageurs'!AG101,"")</f>
        <v/>
      </c>
      <c r="H111" s="54" t="str">
        <f>IF(AND('Infos voyageurs'!AA102="Myanmar",'Infos voyageurs'!AC102="juin"),'Infos voyageurs'!AG102,"")</f>
        <v/>
      </c>
      <c r="I111" s="56" t="str">
        <f>IF(AND('Infos voyageurs'!AA101="Myanmar",'Infos voyageurs'!AC101="juillet"),'Infos voyageurs'!AG101,"")</f>
        <v/>
      </c>
      <c r="J111" s="56" t="str">
        <f>IF(AND('Infos voyageurs'!AA101="Myanmar",'Infos voyageurs'!AC101="août"),'Infos voyageurs'!AG101,"")</f>
        <v/>
      </c>
      <c r="K111" s="56" t="str">
        <f>IF(AND('Infos voyageurs'!AA101="Myanmar",'Infos voyageurs'!AC101="septembre"),'Infos voyageurs'!AG101,"")</f>
        <v/>
      </c>
      <c r="L111" s="58" t="str">
        <f>IF(AND('Infos voyageurs'!AA101="Myanmar",'Infos voyageurs'!AC101="octobre"),'Infos voyageurs'!AG101,"")</f>
        <v/>
      </c>
      <c r="M111" s="58" t="str">
        <f>IF(AND('Infos voyageurs'!AA101="Myanmar",'Infos voyageurs'!AC101="novembre"),'Infos voyageurs'!AG101,"")</f>
        <v/>
      </c>
      <c r="N111" s="58" t="str">
        <f>IF(AND('Infos voyageurs'!AA101="Myanmar",'Infos voyageurs'!AC101="décembre"),'Infos voyageurs'!AG101,"")</f>
        <v/>
      </c>
      <c r="P111" s="1"/>
      <c r="Q111" s="14"/>
      <c r="R111" s="24" t="str">
        <f>IF('Infos voyageurs'!AA101="Myanmar",'Infos voyageurs'!AI101,"")</f>
        <v/>
      </c>
      <c r="S111" s="14"/>
      <c r="T111" s="68"/>
      <c r="U111" s="54" t="str">
        <f>IF('Infos voyageurs'!AE101="Myanmar",'Infos voyageurs'!AL101,"")</f>
        <v/>
      </c>
      <c r="V111" s="68"/>
      <c r="W111" s="69"/>
      <c r="X111" s="56" t="str">
        <f>IF('Infos voyageurs'!AA101="Myanmar",'Infos voyageurs'!AN101,"")</f>
        <v/>
      </c>
      <c r="Y111" s="69"/>
      <c r="Z111" s="70"/>
      <c r="AA111" s="58">
        <f t="shared" si="4"/>
        <v>0</v>
      </c>
      <c r="AB111" s="70"/>
    </row>
    <row r="112" spans="1:185" x14ac:dyDescent="0.2">
      <c r="A112" s="1" t="str">
        <f>IF('Infos voyageurs'!AA102="Myanmar",'Infos voyageurs'!B102,"")</f>
        <v/>
      </c>
      <c r="B112" s="61">
        <f t="shared" si="3"/>
        <v>0</v>
      </c>
      <c r="C112" s="24" t="str">
        <f>IF(AND('Infos voyageurs'!AA102="Myanmar",'Infos voyageurs'!AC102="janvier"),'Infos voyageurs'!AG102,"")</f>
        <v/>
      </c>
      <c r="D112" s="24" t="str">
        <f>IF(AND('Infos voyageurs'!AA102="Myanmar",'Infos voyageurs'!AC102="février"),'Infos voyageurs'!AG102,"")</f>
        <v/>
      </c>
      <c r="E112" s="24" t="str">
        <f>IF(AND('Infos voyageurs'!AA102="Myanmar",'Infos voyageurs'!AC102="mars"),'Infos voyageurs'!AG102,"")</f>
        <v/>
      </c>
      <c r="F112" s="54" t="str">
        <f>IF(AND('Infos voyageurs'!AA102="Myanmar",'Infos voyageurs'!AC102="avril"),'Infos voyageurs'!AG102,"")</f>
        <v/>
      </c>
      <c r="G112" s="54" t="str">
        <f>IF(AND('Infos voyageurs'!AA102="Myanmar",'Infos voyageurs'!AC102="mai"),'Infos voyageurs'!AG102,"")</f>
        <v/>
      </c>
      <c r="H112" s="54" t="str">
        <f>IF(AND('Infos voyageurs'!AA103="Myanmar",'Infos voyageurs'!AC103="juin"),'Infos voyageurs'!AG103,"")</f>
        <v/>
      </c>
      <c r="I112" s="56" t="str">
        <f>IF(AND('Infos voyageurs'!AA102="Myanmar",'Infos voyageurs'!AC102="juillet"),'Infos voyageurs'!AG102,"")</f>
        <v/>
      </c>
      <c r="J112" s="56" t="str">
        <f>IF(AND('Infos voyageurs'!AA102="Myanmar",'Infos voyageurs'!AC102="août"),'Infos voyageurs'!AG102,"")</f>
        <v/>
      </c>
      <c r="K112" s="56" t="str">
        <f>IF(AND('Infos voyageurs'!AA102="Myanmar",'Infos voyageurs'!AC102="septembre"),'Infos voyageurs'!AG102,"")</f>
        <v/>
      </c>
      <c r="L112" s="58" t="str">
        <f>IF(AND('Infos voyageurs'!AA102="Myanmar",'Infos voyageurs'!AC102="octobre"),'Infos voyageurs'!AG102,"")</f>
        <v/>
      </c>
      <c r="M112" s="58" t="str">
        <f>IF(AND('Infos voyageurs'!AA102="Myanmar",'Infos voyageurs'!AC102="novembre"),'Infos voyageurs'!AG102,"")</f>
        <v/>
      </c>
      <c r="N112" s="58" t="str">
        <f>IF(AND('Infos voyageurs'!AA102="Myanmar",'Infos voyageurs'!AC102="décembre"),'Infos voyageurs'!AG102,"")</f>
        <v/>
      </c>
      <c r="P112" s="1"/>
      <c r="Q112" s="14"/>
      <c r="R112" s="24" t="str">
        <f>IF('Infos voyageurs'!AA102="Myanmar",'Infos voyageurs'!AI102,"")</f>
        <v/>
      </c>
      <c r="S112" s="14"/>
      <c r="T112" s="68"/>
      <c r="U112" s="54" t="str">
        <f>IF('Infos voyageurs'!AE102="Myanmar",'Infos voyageurs'!AL102,"")</f>
        <v/>
      </c>
      <c r="V112" s="68"/>
      <c r="W112" s="69"/>
      <c r="X112" s="56" t="str">
        <f>IF('Infos voyageurs'!AA102="Myanmar",'Infos voyageurs'!AN102,"")</f>
        <v/>
      </c>
      <c r="Y112" s="69"/>
      <c r="Z112" s="70"/>
      <c r="AA112" s="58">
        <f t="shared" si="4"/>
        <v>0</v>
      </c>
      <c r="AB112" s="70"/>
    </row>
    <row r="113" spans="1:185" ht="17" customHeight="1" x14ac:dyDescent="0.2">
      <c r="A113" s="1" t="str">
        <f>IF('Infos voyageurs'!AA103="Myanmar",'Infos voyageurs'!B103,"")</f>
        <v/>
      </c>
      <c r="B113" s="61">
        <f t="shared" si="3"/>
        <v>0</v>
      </c>
      <c r="C113" s="24" t="str">
        <f>IF(AND('Infos voyageurs'!AA103="Myanmar",'Infos voyageurs'!AC103="janvier"),'Infos voyageurs'!AG103,"")</f>
        <v/>
      </c>
      <c r="D113" s="24" t="str">
        <f>IF(AND('Infos voyageurs'!AA103="Myanmar",'Infos voyageurs'!AC103="février"),'Infos voyageurs'!AG103,"")</f>
        <v/>
      </c>
      <c r="E113" s="24" t="str">
        <f>IF(AND('Infos voyageurs'!AA103="Myanmar",'Infos voyageurs'!AC103="mars"),'Infos voyageurs'!AG103,"")</f>
        <v/>
      </c>
      <c r="F113" s="54" t="str">
        <f>IF(AND('Infos voyageurs'!AA103="Myanmar",'Infos voyageurs'!AC103="avril"),'Infos voyageurs'!AG103,"")</f>
        <v/>
      </c>
      <c r="G113" s="54" t="str">
        <f>IF(AND('Infos voyageurs'!AA103="Myanmar",'Infos voyageurs'!AC103="mai"),'Infos voyageurs'!AG103,"")</f>
        <v/>
      </c>
      <c r="H113" s="54" t="str">
        <f>IF(AND('Infos voyageurs'!AA104="Myanmar",'Infos voyageurs'!AC104="juin"),'Infos voyageurs'!AG104,"")</f>
        <v/>
      </c>
      <c r="I113" s="56" t="str">
        <f>IF(AND('Infos voyageurs'!AA103="Myanmar",'Infos voyageurs'!AC103="juillet"),'Infos voyageurs'!AG103,"")</f>
        <v/>
      </c>
      <c r="J113" s="56" t="str">
        <f>IF(AND('Infos voyageurs'!AA103="Myanmar",'Infos voyageurs'!AC103="août"),'Infos voyageurs'!AG103,"")</f>
        <v/>
      </c>
      <c r="K113" s="56" t="str">
        <f>IF(AND('Infos voyageurs'!AA103="Myanmar",'Infos voyageurs'!AC103="septembre"),'Infos voyageurs'!AG103,"")</f>
        <v/>
      </c>
      <c r="L113" s="58" t="str">
        <f>IF(AND('Infos voyageurs'!AA103="Myanmar",'Infos voyageurs'!AC103="octobre"),'Infos voyageurs'!AG103,"")</f>
        <v/>
      </c>
      <c r="M113" s="58" t="str">
        <f>IF(AND('Infos voyageurs'!AA103="Myanmar",'Infos voyageurs'!AC103="novembre"),'Infos voyageurs'!AG103,"")</f>
        <v/>
      </c>
      <c r="N113" s="58" t="str">
        <f>IF(AND('Infos voyageurs'!AA103="Myanmar",'Infos voyageurs'!AC103="décembre"),'Infos voyageurs'!AG103,"")</f>
        <v/>
      </c>
      <c r="P113" s="1"/>
      <c r="Q113" s="14"/>
      <c r="R113" s="24" t="str">
        <f>IF('Infos voyageurs'!AA103="Myanmar",'Infos voyageurs'!AI103,"")</f>
        <v/>
      </c>
      <c r="S113" s="14"/>
      <c r="T113" s="68"/>
      <c r="U113" s="54" t="str">
        <f>IF('Infos voyageurs'!AE103="Myanmar",'Infos voyageurs'!AL103,"")</f>
        <v/>
      </c>
      <c r="V113" s="68"/>
      <c r="W113" s="69"/>
      <c r="X113" s="56" t="str">
        <f>IF('Infos voyageurs'!AA103="Myanmar",'Infos voyageurs'!AN103,"")</f>
        <v/>
      </c>
      <c r="Y113" s="69"/>
      <c r="Z113" s="70"/>
      <c r="AA113" s="58">
        <f t="shared" si="4"/>
        <v>0</v>
      </c>
      <c r="AB113" s="70"/>
    </row>
    <row r="114" spans="1:185" x14ac:dyDescent="0.2">
      <c r="A114" s="1" t="str">
        <f>IF('Infos voyageurs'!AA104="Myanmar",'Infos voyageurs'!B104,"")</f>
        <v/>
      </c>
      <c r="B114" s="61">
        <f t="shared" si="3"/>
        <v>0</v>
      </c>
      <c r="C114" s="24" t="str">
        <f>IF(AND('Infos voyageurs'!AA104="Myanmar",'Infos voyageurs'!AC104="janvier"),'Infos voyageurs'!AG104,"")</f>
        <v/>
      </c>
      <c r="D114" s="24" t="str">
        <f>IF(AND('Infos voyageurs'!AA104="Myanmar",'Infos voyageurs'!AC104="février"),'Infos voyageurs'!AG104,"")</f>
        <v/>
      </c>
      <c r="E114" s="24" t="str">
        <f>IF(AND('Infos voyageurs'!AA104="Myanmar",'Infos voyageurs'!AC104="mars"),'Infos voyageurs'!AG104,"")</f>
        <v/>
      </c>
      <c r="F114" s="54" t="str">
        <f>IF(AND('Infos voyageurs'!AA104="Myanmar",'Infos voyageurs'!AC104="avril"),'Infos voyageurs'!AG104,"")</f>
        <v/>
      </c>
      <c r="G114" s="54" t="str">
        <f>IF(AND('Infos voyageurs'!AA104="Myanmar",'Infos voyageurs'!AC104="mai"),'Infos voyageurs'!AG104,"")</f>
        <v/>
      </c>
      <c r="H114" s="54" t="str">
        <f>IF(AND('Infos voyageurs'!AA105="Myanmar",'Infos voyageurs'!AC105="juin"),'Infos voyageurs'!AG105,"")</f>
        <v/>
      </c>
      <c r="I114" s="56" t="str">
        <f>IF(AND('Infos voyageurs'!AA104="Myanmar",'Infos voyageurs'!AC104="juillet"),'Infos voyageurs'!AG104,"")</f>
        <v/>
      </c>
      <c r="J114" s="56" t="str">
        <f>IF(AND('Infos voyageurs'!AA104="Myanmar",'Infos voyageurs'!AC104="août"),'Infos voyageurs'!AG104,"")</f>
        <v/>
      </c>
      <c r="K114" s="56" t="str">
        <f>IF(AND('Infos voyageurs'!AA104="Myanmar",'Infos voyageurs'!AC104="septembre"),'Infos voyageurs'!AG104,"")</f>
        <v/>
      </c>
      <c r="L114" s="58" t="str">
        <f>IF(AND('Infos voyageurs'!AA104="Myanmar",'Infos voyageurs'!AC104="octobre"),'Infos voyageurs'!AG104,"")</f>
        <v/>
      </c>
      <c r="M114" s="58" t="str">
        <f>IF(AND('Infos voyageurs'!AA104="Myanmar",'Infos voyageurs'!AC104="novembre"),'Infos voyageurs'!AG104,"")</f>
        <v/>
      </c>
      <c r="N114" s="58" t="str">
        <f>IF(AND('Infos voyageurs'!AA104="Myanmar",'Infos voyageurs'!AC104="décembre"),'Infos voyageurs'!AG104,"")</f>
        <v/>
      </c>
      <c r="P114" s="1"/>
      <c r="Q114" s="14"/>
      <c r="R114" s="24" t="str">
        <f>IF('Infos voyageurs'!AA104="Myanmar",'Infos voyageurs'!AI104,"")</f>
        <v/>
      </c>
      <c r="S114" s="14"/>
      <c r="T114" s="68"/>
      <c r="U114" s="54" t="str">
        <f>IF('Infos voyageurs'!AE104="Myanmar",'Infos voyageurs'!AL104,"")</f>
        <v/>
      </c>
      <c r="V114" s="68"/>
      <c r="W114" s="69"/>
      <c r="X114" s="56" t="str">
        <f>IF('Infos voyageurs'!AA104="Myanmar",'Infos voyageurs'!AN104,"")</f>
        <v/>
      </c>
      <c r="Y114" s="69"/>
      <c r="Z114" s="70"/>
      <c r="AA114" s="58">
        <f t="shared" si="4"/>
        <v>0</v>
      </c>
      <c r="AB114" s="70"/>
    </row>
    <row r="115" spans="1:185" x14ac:dyDescent="0.2">
      <c r="A115" s="1" t="str">
        <f>IF('Infos voyageurs'!AA105="Myanmar",'Infos voyageurs'!B105,"")</f>
        <v/>
      </c>
      <c r="B115" s="61">
        <f t="shared" si="3"/>
        <v>0</v>
      </c>
      <c r="C115" s="24" t="str">
        <f>IF(AND('Infos voyageurs'!AA105="Myanmar",'Infos voyageurs'!AC105="janvier"),'Infos voyageurs'!AG105,"")</f>
        <v/>
      </c>
      <c r="D115" s="24" t="str">
        <f>IF(AND('Infos voyageurs'!AA105="Myanmar",'Infos voyageurs'!AC105="février"),'Infos voyageurs'!AG105,"")</f>
        <v/>
      </c>
      <c r="E115" s="24" t="str">
        <f>IF(AND('Infos voyageurs'!AA105="Myanmar",'Infos voyageurs'!AC105="mars"),'Infos voyageurs'!AG105,"")</f>
        <v/>
      </c>
      <c r="F115" s="54" t="str">
        <f>IF(AND('Infos voyageurs'!AA105="Myanmar",'Infos voyageurs'!AC105="avril"),'Infos voyageurs'!AG105,"")</f>
        <v/>
      </c>
      <c r="G115" s="54" t="str">
        <f>IF(AND('Infos voyageurs'!AA105="Myanmar",'Infos voyageurs'!AC105="mai"),'Infos voyageurs'!AG105,"")</f>
        <v/>
      </c>
      <c r="H115" s="54" t="str">
        <f>IF(AND('Infos voyageurs'!AA106="Myanmar",'Infos voyageurs'!AC106="juin"),'Infos voyageurs'!AG106,"")</f>
        <v/>
      </c>
      <c r="I115" s="56" t="str">
        <f>IF(AND('Infos voyageurs'!AA105="Myanmar",'Infos voyageurs'!AC105="juillet"),'Infos voyageurs'!AG105,"")</f>
        <v/>
      </c>
      <c r="J115" s="56" t="str">
        <f>IF(AND('Infos voyageurs'!AA105="Myanmar",'Infos voyageurs'!AC105="août"),'Infos voyageurs'!AG105,"")</f>
        <v/>
      </c>
      <c r="K115" s="56" t="str">
        <f>IF(AND('Infos voyageurs'!AA105="Myanmar",'Infos voyageurs'!AC105="septembre"),'Infos voyageurs'!AG105,"")</f>
        <v/>
      </c>
      <c r="L115" s="58" t="str">
        <f>IF(AND('Infos voyageurs'!AA105="Myanmar",'Infos voyageurs'!AC105="octobre"),'Infos voyageurs'!AG105,"")</f>
        <v/>
      </c>
      <c r="M115" s="58" t="str">
        <f>IF(AND('Infos voyageurs'!AA105="Myanmar",'Infos voyageurs'!AC105="novembre"),'Infos voyageurs'!AG105,"")</f>
        <v/>
      </c>
      <c r="N115" s="58" t="str">
        <f>IF(AND('Infos voyageurs'!AA105="Myanmar",'Infos voyageurs'!AC105="décembre"),'Infos voyageurs'!AG105,"")</f>
        <v/>
      </c>
      <c r="P115" s="1"/>
      <c r="Q115" s="14"/>
      <c r="R115" s="24" t="str">
        <f>IF('Infos voyageurs'!AA105="Myanmar",'Infos voyageurs'!AI105,"")</f>
        <v/>
      </c>
      <c r="S115" s="14"/>
      <c r="T115" s="68"/>
      <c r="U115" s="54" t="str">
        <f>IF('Infos voyageurs'!AE105="Myanmar",'Infos voyageurs'!AL105,"")</f>
        <v/>
      </c>
      <c r="V115" s="68"/>
      <c r="W115" s="69"/>
      <c r="X115" s="56" t="str">
        <f>IF('Infos voyageurs'!AA105="Myanmar",'Infos voyageurs'!AN105,"")</f>
        <v/>
      </c>
      <c r="Y115" s="69"/>
      <c r="Z115" s="70"/>
      <c r="AA115" s="58">
        <f t="shared" si="4"/>
        <v>0</v>
      </c>
      <c r="AB115" s="70"/>
    </row>
    <row r="116" spans="1:185" s="30" customFormat="1" x14ac:dyDescent="0.2">
      <c r="A116" s="1" t="str">
        <f>IF('Infos voyageurs'!AA106="Myanmar",'Infos voyageurs'!B106,"")</f>
        <v/>
      </c>
      <c r="B116" s="61">
        <f t="shared" si="3"/>
        <v>0</v>
      </c>
      <c r="C116" s="24" t="str">
        <f>IF(AND('Infos voyageurs'!AA106="Myanmar",'Infos voyageurs'!AC106="janvier"),'Infos voyageurs'!AG106,"")</f>
        <v/>
      </c>
      <c r="D116" s="24" t="str">
        <f>IF(AND('Infos voyageurs'!AA106="Myanmar",'Infos voyageurs'!AC106="février"),'Infos voyageurs'!AG106,"")</f>
        <v/>
      </c>
      <c r="E116" s="24" t="str">
        <f>IF(AND('Infos voyageurs'!AA106="Myanmar",'Infos voyageurs'!AC106="mars"),'Infos voyageurs'!AG106,"")</f>
        <v/>
      </c>
      <c r="F116" s="54" t="str">
        <f>IF(AND('Infos voyageurs'!AA106="Myanmar",'Infos voyageurs'!AC106="avril"),'Infos voyageurs'!AG106,"")</f>
        <v/>
      </c>
      <c r="G116" s="54" t="str">
        <f>IF(AND('Infos voyageurs'!AA106="Myanmar",'Infos voyageurs'!AC106="mai"),'Infos voyageurs'!AG106,"")</f>
        <v/>
      </c>
      <c r="H116" s="54" t="str">
        <f>IF(AND('Infos voyageurs'!AA107="Myanmar",'Infos voyageurs'!AC107="juin"),'Infos voyageurs'!AG107,"")</f>
        <v/>
      </c>
      <c r="I116" s="56" t="str">
        <f>IF(AND('Infos voyageurs'!AA106="Myanmar",'Infos voyageurs'!AC106="juillet"),'Infos voyageurs'!AG106,"")</f>
        <v/>
      </c>
      <c r="J116" s="56" t="str">
        <f>IF(AND('Infos voyageurs'!AA106="Myanmar",'Infos voyageurs'!AC106="août"),'Infos voyageurs'!AG106,"")</f>
        <v/>
      </c>
      <c r="K116" s="56" t="str">
        <f>IF(AND('Infos voyageurs'!AA106="Myanmar",'Infos voyageurs'!AC106="septembre"),'Infos voyageurs'!AG106,"")</f>
        <v/>
      </c>
      <c r="L116" s="58" t="str">
        <f>IF(AND('Infos voyageurs'!AA106="Myanmar",'Infos voyageurs'!AC106="octobre"),'Infos voyageurs'!AG106,"")</f>
        <v/>
      </c>
      <c r="M116" s="58" t="str">
        <f>IF(AND('Infos voyageurs'!AA106="Myanmar",'Infos voyageurs'!AC106="novembre"),'Infos voyageurs'!AG106,"")</f>
        <v/>
      </c>
      <c r="N116" s="58" t="str">
        <f>IF(AND('Infos voyageurs'!AA106="Myanmar",'Infos voyageurs'!AC106="décembre"),'Infos voyageurs'!AG106,"")</f>
        <v/>
      </c>
      <c r="O116" s="4"/>
      <c r="P116" s="1"/>
      <c r="Q116" s="14"/>
      <c r="R116" s="24" t="str">
        <f>IF('Infos voyageurs'!AA106="Myanmar",'Infos voyageurs'!AI106,"")</f>
        <v/>
      </c>
      <c r="S116" s="14"/>
      <c r="T116" s="68"/>
      <c r="U116" s="54" t="str">
        <f>IF('Infos voyageurs'!AE106="Myanmar",'Infos voyageurs'!AL106,"")</f>
        <v/>
      </c>
      <c r="V116" s="68"/>
      <c r="W116" s="69"/>
      <c r="X116" s="56" t="str">
        <f>IF('Infos voyageurs'!AA106="Myanmar",'Infos voyageurs'!AN106,"")</f>
        <v/>
      </c>
      <c r="Y116" s="69"/>
      <c r="Z116" s="70"/>
      <c r="AA116" s="58">
        <f t="shared" si="4"/>
        <v>0</v>
      </c>
      <c r="AB116" s="70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</row>
    <row r="117" spans="1:185" s="30" customFormat="1" x14ac:dyDescent="0.2">
      <c r="A117" s="1" t="str">
        <f>IF('Infos voyageurs'!AA107="Myanmar",'Infos voyageurs'!B107,"")</f>
        <v/>
      </c>
      <c r="B117" s="61">
        <f t="shared" si="3"/>
        <v>0</v>
      </c>
      <c r="C117" s="24" t="str">
        <f>IF(AND('Infos voyageurs'!AA107="Myanmar",'Infos voyageurs'!AC107="janvier"),'Infos voyageurs'!AG107,"")</f>
        <v/>
      </c>
      <c r="D117" s="24" t="str">
        <f>IF(AND('Infos voyageurs'!AA107="Myanmar",'Infos voyageurs'!AC107="février"),'Infos voyageurs'!AG107,"")</f>
        <v/>
      </c>
      <c r="E117" s="24" t="str">
        <f>IF(AND('Infos voyageurs'!AA107="Myanmar",'Infos voyageurs'!AC107="mars"),'Infos voyageurs'!AG107,"")</f>
        <v/>
      </c>
      <c r="F117" s="54" t="str">
        <f>IF(AND('Infos voyageurs'!AA107="Myanmar",'Infos voyageurs'!AC107="avril"),'Infos voyageurs'!AG107,"")</f>
        <v/>
      </c>
      <c r="G117" s="54" t="str">
        <f>IF(AND('Infos voyageurs'!AA107="Myanmar",'Infos voyageurs'!AC107="mai"),'Infos voyageurs'!AG107,"")</f>
        <v/>
      </c>
      <c r="H117" s="54" t="str">
        <f>IF(AND('Infos voyageurs'!AA108="Myanmar",'Infos voyageurs'!AC108="juin"),'Infos voyageurs'!AG108,"")</f>
        <v/>
      </c>
      <c r="I117" s="56" t="str">
        <f>IF(AND('Infos voyageurs'!AA107="Myanmar",'Infos voyageurs'!AC107="juillet"),'Infos voyageurs'!AG107,"")</f>
        <v/>
      </c>
      <c r="J117" s="56" t="str">
        <f>IF(AND('Infos voyageurs'!AA107="Myanmar",'Infos voyageurs'!AC107="août"),'Infos voyageurs'!AG107,"")</f>
        <v/>
      </c>
      <c r="K117" s="56" t="str">
        <f>IF(AND('Infos voyageurs'!AA107="Myanmar",'Infos voyageurs'!AC107="septembre"),'Infos voyageurs'!AG107,"")</f>
        <v/>
      </c>
      <c r="L117" s="58" t="str">
        <f>IF(AND('Infos voyageurs'!AA107="Myanmar",'Infos voyageurs'!AC107="octobre"),'Infos voyageurs'!AG107,"")</f>
        <v/>
      </c>
      <c r="M117" s="58" t="str">
        <f>IF(AND('Infos voyageurs'!AA107="Myanmar",'Infos voyageurs'!AC107="novembre"),'Infos voyageurs'!AG107,"")</f>
        <v/>
      </c>
      <c r="N117" s="58" t="str">
        <f>IF(AND('Infos voyageurs'!AA107="Myanmar",'Infos voyageurs'!AC107="décembre"),'Infos voyageurs'!AG107,"")</f>
        <v/>
      </c>
      <c r="O117" s="4"/>
      <c r="P117" s="1"/>
      <c r="Q117" s="14"/>
      <c r="R117" s="24" t="str">
        <f>IF('Infos voyageurs'!AA107="Myanmar",'Infos voyageurs'!AI107,"")</f>
        <v/>
      </c>
      <c r="S117" s="14"/>
      <c r="T117" s="68"/>
      <c r="U117" s="54" t="str">
        <f>IF('Infos voyageurs'!AE107="Myanmar",'Infos voyageurs'!AL107,"")</f>
        <v/>
      </c>
      <c r="V117" s="68"/>
      <c r="W117" s="69"/>
      <c r="X117" s="56" t="str">
        <f>IF('Infos voyageurs'!AA107="Myanmar",'Infos voyageurs'!AN107,"")</f>
        <v/>
      </c>
      <c r="Y117" s="69"/>
      <c r="Z117" s="70"/>
      <c r="AA117" s="58">
        <f t="shared" si="4"/>
        <v>0</v>
      </c>
      <c r="AB117" s="70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</row>
    <row r="118" spans="1:185" x14ac:dyDescent="0.2">
      <c r="A118" s="1" t="str">
        <f>IF('Infos voyageurs'!AA108="Myanmar",'Infos voyageurs'!B108,"")</f>
        <v/>
      </c>
      <c r="B118" s="61">
        <f t="shared" si="3"/>
        <v>0</v>
      </c>
      <c r="C118" s="24" t="str">
        <f>IF(AND('Infos voyageurs'!AA108="Myanmar",'Infos voyageurs'!AC108="janvier"),'Infos voyageurs'!AG108,"")</f>
        <v/>
      </c>
      <c r="D118" s="24" t="str">
        <f>IF(AND('Infos voyageurs'!AA108="Myanmar",'Infos voyageurs'!AC108="février"),'Infos voyageurs'!AG108,"")</f>
        <v/>
      </c>
      <c r="E118" s="24" t="str">
        <f>IF(AND('Infos voyageurs'!AA108="Myanmar",'Infos voyageurs'!AC108="mars"),'Infos voyageurs'!AG108,"")</f>
        <v/>
      </c>
      <c r="F118" s="54" t="str">
        <f>IF(AND('Infos voyageurs'!AA108="Myanmar",'Infos voyageurs'!AC108="avril"),'Infos voyageurs'!AG108,"")</f>
        <v/>
      </c>
      <c r="G118" s="54" t="str">
        <f>IF(AND('Infos voyageurs'!AA108="Myanmar",'Infos voyageurs'!AC108="mai"),'Infos voyageurs'!AG108,"")</f>
        <v/>
      </c>
      <c r="H118" s="54" t="str">
        <f>IF(AND('Infos voyageurs'!AA109="Myanmar",'Infos voyageurs'!AC109="juin"),'Infos voyageurs'!AG109,"")</f>
        <v/>
      </c>
      <c r="I118" s="56" t="str">
        <f>IF(AND('Infos voyageurs'!AA108="Myanmar",'Infos voyageurs'!AC108="juillet"),'Infos voyageurs'!AG108,"")</f>
        <v/>
      </c>
      <c r="J118" s="56" t="str">
        <f>IF(AND('Infos voyageurs'!AA108="Myanmar",'Infos voyageurs'!AC108="août"),'Infos voyageurs'!AG108,"")</f>
        <v/>
      </c>
      <c r="K118" s="56" t="str">
        <f>IF(AND('Infos voyageurs'!AA108="Myanmar",'Infos voyageurs'!AC108="septembre"),'Infos voyageurs'!AG108,"")</f>
        <v/>
      </c>
      <c r="L118" s="58" t="str">
        <f>IF(AND('Infos voyageurs'!AA108="Myanmar",'Infos voyageurs'!AC108="octobre"),'Infos voyageurs'!AG108,"")</f>
        <v/>
      </c>
      <c r="M118" s="58" t="str">
        <f>IF(AND('Infos voyageurs'!AA108="Myanmar",'Infos voyageurs'!AC108="novembre"),'Infos voyageurs'!AG108,"")</f>
        <v/>
      </c>
      <c r="N118" s="58" t="str">
        <f>IF(AND('Infos voyageurs'!AA108="Myanmar",'Infos voyageurs'!AC108="décembre"),'Infos voyageurs'!AG108,"")</f>
        <v/>
      </c>
      <c r="P118" s="1"/>
      <c r="Q118" s="14"/>
      <c r="R118" s="24" t="str">
        <f>IF('Infos voyageurs'!AA108="Myanmar",'Infos voyageurs'!AI108,"")</f>
        <v/>
      </c>
      <c r="S118" s="14"/>
      <c r="T118" s="68"/>
      <c r="U118" s="54" t="str">
        <f>IF('Infos voyageurs'!AE108="Myanmar",'Infos voyageurs'!AL108,"")</f>
        <v/>
      </c>
      <c r="V118" s="68"/>
      <c r="W118" s="69"/>
      <c r="X118" s="56" t="str">
        <f>IF('Infos voyageurs'!AA108="Myanmar",'Infos voyageurs'!AN108,"")</f>
        <v/>
      </c>
      <c r="Y118" s="69"/>
      <c r="Z118" s="70"/>
      <c r="AA118" s="58">
        <f t="shared" si="4"/>
        <v>0</v>
      </c>
      <c r="AB118" s="70"/>
    </row>
    <row r="119" spans="1:185" x14ac:dyDescent="0.2">
      <c r="A119" s="1" t="str">
        <f>IF('Infos voyageurs'!AA109="Myanmar",'Infos voyageurs'!B109,"")</f>
        <v/>
      </c>
      <c r="B119" s="61">
        <f t="shared" si="3"/>
        <v>0</v>
      </c>
      <c r="C119" s="24" t="str">
        <f>IF(AND('Infos voyageurs'!AA109="Myanmar",'Infos voyageurs'!AC109="janvier"),'Infos voyageurs'!AG109,"")</f>
        <v/>
      </c>
      <c r="D119" s="24" t="str">
        <f>IF(AND('Infos voyageurs'!AA109="Myanmar",'Infos voyageurs'!AC109="février"),'Infos voyageurs'!AG109,"")</f>
        <v/>
      </c>
      <c r="E119" s="24" t="str">
        <f>IF(AND('Infos voyageurs'!AA109="Myanmar",'Infos voyageurs'!AC109="mars"),'Infos voyageurs'!AG109,"")</f>
        <v/>
      </c>
      <c r="F119" s="54" t="str">
        <f>IF(AND('Infos voyageurs'!AA109="Myanmar",'Infos voyageurs'!AC109="avril"),'Infos voyageurs'!AG109,"")</f>
        <v/>
      </c>
      <c r="G119" s="54" t="str">
        <f>IF(AND('Infos voyageurs'!AA109="Myanmar",'Infos voyageurs'!AC109="mai"),'Infos voyageurs'!AG109,"")</f>
        <v/>
      </c>
      <c r="H119" s="54" t="str">
        <f>IF(AND('Infos voyageurs'!AA110="Myanmar",'Infos voyageurs'!AC110="juin"),'Infos voyageurs'!AG110,"")</f>
        <v/>
      </c>
      <c r="I119" s="56" t="str">
        <f>IF(AND('Infos voyageurs'!AA109="Myanmar",'Infos voyageurs'!AC109="juillet"),'Infos voyageurs'!AG109,"")</f>
        <v/>
      </c>
      <c r="J119" s="56" t="str">
        <f>IF(AND('Infos voyageurs'!AA109="Myanmar",'Infos voyageurs'!AC109="août"),'Infos voyageurs'!AG109,"")</f>
        <v/>
      </c>
      <c r="K119" s="56" t="str">
        <f>IF(AND('Infos voyageurs'!AA109="Myanmar",'Infos voyageurs'!AC109="septembre"),'Infos voyageurs'!AG109,"")</f>
        <v/>
      </c>
      <c r="L119" s="58" t="str">
        <f>IF(AND('Infos voyageurs'!AA109="Myanmar",'Infos voyageurs'!AC109="octobre"),'Infos voyageurs'!AG109,"")</f>
        <v/>
      </c>
      <c r="M119" s="58" t="str">
        <f>IF(AND('Infos voyageurs'!AA109="Myanmar",'Infos voyageurs'!AC109="novembre"),'Infos voyageurs'!AG109,"")</f>
        <v/>
      </c>
      <c r="N119" s="58" t="str">
        <f>IF(AND('Infos voyageurs'!AA109="Myanmar",'Infos voyageurs'!AC109="décembre"),'Infos voyageurs'!AG109,"")</f>
        <v/>
      </c>
      <c r="P119" s="1"/>
      <c r="Q119" s="14"/>
      <c r="R119" s="24" t="str">
        <f>IF('Infos voyageurs'!AA109="Myanmar",'Infos voyageurs'!AI109,"")</f>
        <v/>
      </c>
      <c r="S119" s="14"/>
      <c r="T119" s="68"/>
      <c r="U119" s="54" t="str">
        <f>IF('Infos voyageurs'!AE109="Myanmar",'Infos voyageurs'!AL109,"")</f>
        <v/>
      </c>
      <c r="V119" s="68"/>
      <c r="W119" s="69"/>
      <c r="X119" s="56" t="str">
        <f>IF('Infos voyageurs'!AA109="Myanmar",'Infos voyageurs'!AN109,"")</f>
        <v/>
      </c>
      <c r="Y119" s="69"/>
      <c r="Z119" s="70"/>
      <c r="AA119" s="58">
        <f t="shared" si="4"/>
        <v>0</v>
      </c>
      <c r="AB119" s="70"/>
    </row>
    <row r="120" spans="1:185" x14ac:dyDescent="0.2">
      <c r="A120" s="1" t="str">
        <f>IF('Infos voyageurs'!AA110="Myanmar",'Infos voyageurs'!B110,"")</f>
        <v/>
      </c>
      <c r="B120" s="61">
        <f t="shared" si="3"/>
        <v>0</v>
      </c>
      <c r="C120" s="24" t="str">
        <f>IF(AND('Infos voyageurs'!AA110="Myanmar",'Infos voyageurs'!AC110="janvier"),'Infos voyageurs'!AG110,"")</f>
        <v/>
      </c>
      <c r="D120" s="24" t="str">
        <f>IF(AND('Infos voyageurs'!AA110="Myanmar",'Infos voyageurs'!AC110="février"),'Infos voyageurs'!AG110,"")</f>
        <v/>
      </c>
      <c r="E120" s="24" t="str">
        <f>IF(AND('Infos voyageurs'!AA110="Myanmar",'Infos voyageurs'!AC110="mars"),'Infos voyageurs'!AG110,"")</f>
        <v/>
      </c>
      <c r="F120" s="54" t="str">
        <f>IF(AND('Infos voyageurs'!AA110="Myanmar",'Infos voyageurs'!AC110="avril"),'Infos voyageurs'!AG110,"")</f>
        <v/>
      </c>
      <c r="G120" s="54" t="str">
        <f>IF(AND('Infos voyageurs'!AA110="Myanmar",'Infos voyageurs'!AC110="mai"),'Infos voyageurs'!AG110,"")</f>
        <v/>
      </c>
      <c r="H120" s="54" t="str">
        <f>IF(AND('Infos voyageurs'!AA111="Myanmar",'Infos voyageurs'!AC111="juin"),'Infos voyageurs'!AG111,"")</f>
        <v/>
      </c>
      <c r="I120" s="56" t="str">
        <f>IF(AND('Infos voyageurs'!AA110="Myanmar",'Infos voyageurs'!AC110="juillet"),'Infos voyageurs'!AG110,"")</f>
        <v/>
      </c>
      <c r="J120" s="56" t="str">
        <f>IF(AND('Infos voyageurs'!AA110="Myanmar",'Infos voyageurs'!AC110="août"),'Infos voyageurs'!AG110,"")</f>
        <v/>
      </c>
      <c r="K120" s="56" t="str">
        <f>IF(AND('Infos voyageurs'!AA110="Myanmar",'Infos voyageurs'!AC110="septembre"),'Infos voyageurs'!AG110,"")</f>
        <v/>
      </c>
      <c r="L120" s="58" t="str">
        <f>IF(AND('Infos voyageurs'!AA110="Myanmar",'Infos voyageurs'!AC110="octobre"),'Infos voyageurs'!AG110,"")</f>
        <v/>
      </c>
      <c r="M120" s="58" t="str">
        <f>IF(AND('Infos voyageurs'!AA110="Myanmar",'Infos voyageurs'!AC110="novembre"),'Infos voyageurs'!AG110,"")</f>
        <v/>
      </c>
      <c r="N120" s="58" t="str">
        <f>IF(AND('Infos voyageurs'!AA110="Myanmar",'Infos voyageurs'!AC110="décembre"),'Infos voyageurs'!AG110,"")</f>
        <v/>
      </c>
      <c r="P120" s="1"/>
      <c r="Q120" s="14"/>
      <c r="R120" s="24" t="str">
        <f>IF('Infos voyageurs'!AA110="Myanmar",'Infos voyageurs'!AI110,"")</f>
        <v/>
      </c>
      <c r="S120" s="14"/>
      <c r="T120" s="68"/>
      <c r="U120" s="54" t="str">
        <f>IF('Infos voyageurs'!AE110="Myanmar",'Infos voyageurs'!AL110,"")</f>
        <v/>
      </c>
      <c r="V120" s="68"/>
      <c r="W120" s="69"/>
      <c r="X120" s="56" t="str">
        <f>IF('Infos voyageurs'!AA110="Myanmar",'Infos voyageurs'!AN110,"")</f>
        <v/>
      </c>
      <c r="Y120" s="69"/>
      <c r="Z120" s="70"/>
      <c r="AA120" s="58">
        <f t="shared" si="4"/>
        <v>0</v>
      </c>
      <c r="AB120" s="70"/>
    </row>
    <row r="121" spans="1:185" s="30" customFormat="1" x14ac:dyDescent="0.2">
      <c r="A121" s="1" t="str">
        <f>IF('Infos voyageurs'!AA111="Myanmar",'Infos voyageurs'!B111,"")</f>
        <v/>
      </c>
      <c r="B121" s="61">
        <f t="shared" si="3"/>
        <v>0</v>
      </c>
      <c r="C121" s="24" t="str">
        <f>IF(AND('Infos voyageurs'!AA111="Myanmar",'Infos voyageurs'!AC111="janvier"),'Infos voyageurs'!AG111,"")</f>
        <v/>
      </c>
      <c r="D121" s="24" t="str">
        <f>IF(AND('Infos voyageurs'!AA111="Myanmar",'Infos voyageurs'!AC111="février"),'Infos voyageurs'!AG111,"")</f>
        <v/>
      </c>
      <c r="E121" s="24" t="str">
        <f>IF(AND('Infos voyageurs'!AA111="Myanmar",'Infos voyageurs'!AC111="mars"),'Infos voyageurs'!AG111,"")</f>
        <v/>
      </c>
      <c r="F121" s="54" t="str">
        <f>IF(AND('Infos voyageurs'!AA111="Myanmar",'Infos voyageurs'!AC111="avril"),'Infos voyageurs'!AG111,"")</f>
        <v/>
      </c>
      <c r="G121" s="54" t="str">
        <f>IF(AND('Infos voyageurs'!AA111="Myanmar",'Infos voyageurs'!AC111="mai"),'Infos voyageurs'!AG111,"")</f>
        <v/>
      </c>
      <c r="H121" s="54" t="str">
        <f>IF(AND('Infos voyageurs'!AA112="Myanmar",'Infos voyageurs'!AC112="juin"),'Infos voyageurs'!AG112,"")</f>
        <v/>
      </c>
      <c r="I121" s="56" t="str">
        <f>IF(AND('Infos voyageurs'!AA111="Myanmar",'Infos voyageurs'!AC111="juillet"),'Infos voyageurs'!AG111,"")</f>
        <v/>
      </c>
      <c r="J121" s="56" t="str">
        <f>IF(AND('Infos voyageurs'!AA111="Myanmar",'Infos voyageurs'!AC111="août"),'Infos voyageurs'!AG111,"")</f>
        <v/>
      </c>
      <c r="K121" s="56" t="str">
        <f>IF(AND('Infos voyageurs'!AA111="Myanmar",'Infos voyageurs'!AC111="septembre"),'Infos voyageurs'!AG111,"")</f>
        <v/>
      </c>
      <c r="L121" s="58" t="str">
        <f>IF(AND('Infos voyageurs'!AA111="Myanmar",'Infos voyageurs'!AC111="octobre"),'Infos voyageurs'!AG111,"")</f>
        <v/>
      </c>
      <c r="M121" s="58" t="str">
        <f>IF(AND('Infos voyageurs'!AA111="Myanmar",'Infos voyageurs'!AC111="novembre"),'Infos voyageurs'!AG111,"")</f>
        <v/>
      </c>
      <c r="N121" s="58" t="str">
        <f>IF(AND('Infos voyageurs'!AA111="Myanmar",'Infos voyageurs'!AC111="décembre"),'Infos voyageurs'!AG111,"")</f>
        <v/>
      </c>
      <c r="O121" s="4"/>
      <c r="P121" s="1"/>
      <c r="Q121" s="14"/>
      <c r="R121" s="24" t="str">
        <f>IF('Infos voyageurs'!AA111="Myanmar",'Infos voyageurs'!AI111,"")</f>
        <v/>
      </c>
      <c r="S121" s="14"/>
      <c r="T121" s="68"/>
      <c r="U121" s="54" t="str">
        <f>IF('Infos voyageurs'!AE111="Myanmar",'Infos voyageurs'!AL111,"")</f>
        <v/>
      </c>
      <c r="V121" s="68"/>
      <c r="W121" s="69"/>
      <c r="X121" s="56" t="str">
        <f>IF('Infos voyageurs'!AA111="Myanmar",'Infos voyageurs'!AN111,"")</f>
        <v/>
      </c>
      <c r="Y121" s="69"/>
      <c r="Z121" s="70"/>
      <c r="AA121" s="58">
        <f t="shared" si="4"/>
        <v>0</v>
      </c>
      <c r="AB121" s="70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</row>
    <row r="122" spans="1:185" x14ac:dyDescent="0.2">
      <c r="A122" s="1" t="str">
        <f>IF('Infos voyageurs'!AA112="Myanmar",'Infos voyageurs'!B112,"")</f>
        <v/>
      </c>
      <c r="B122" s="61">
        <f t="shared" si="3"/>
        <v>0</v>
      </c>
      <c r="C122" s="24" t="str">
        <f>IF(AND('Infos voyageurs'!AA112="Myanmar",'Infos voyageurs'!AC112="janvier"),'Infos voyageurs'!AG112,"")</f>
        <v/>
      </c>
      <c r="D122" s="24" t="str">
        <f>IF(AND('Infos voyageurs'!AA112="Myanmar",'Infos voyageurs'!AC112="février"),'Infos voyageurs'!AG112,"")</f>
        <v/>
      </c>
      <c r="E122" s="24" t="str">
        <f>IF(AND('Infos voyageurs'!AA112="Myanmar",'Infos voyageurs'!AC112="mars"),'Infos voyageurs'!AG112,"")</f>
        <v/>
      </c>
      <c r="F122" s="54" t="str">
        <f>IF(AND('Infos voyageurs'!AA112="Myanmar",'Infos voyageurs'!AC112="avril"),'Infos voyageurs'!AG112,"")</f>
        <v/>
      </c>
      <c r="G122" s="54" t="str">
        <f>IF(AND('Infos voyageurs'!AA112="Myanmar",'Infos voyageurs'!AC112="mai"),'Infos voyageurs'!AG112,"")</f>
        <v/>
      </c>
      <c r="H122" s="54" t="str">
        <f>IF(AND('Infos voyageurs'!AA113="Myanmar",'Infos voyageurs'!AC113="juin"),'Infos voyageurs'!AG113,"")</f>
        <v/>
      </c>
      <c r="I122" s="56" t="str">
        <f>IF(AND('Infos voyageurs'!AA112="Myanmar",'Infos voyageurs'!AC112="juillet"),'Infos voyageurs'!AG112,"")</f>
        <v/>
      </c>
      <c r="J122" s="56" t="str">
        <f>IF(AND('Infos voyageurs'!AA112="Myanmar",'Infos voyageurs'!AC112="août"),'Infos voyageurs'!AG112,"")</f>
        <v/>
      </c>
      <c r="K122" s="56" t="str">
        <f>IF(AND('Infos voyageurs'!AA112="Myanmar",'Infos voyageurs'!AC112="septembre"),'Infos voyageurs'!AG112,"")</f>
        <v/>
      </c>
      <c r="L122" s="58" t="str">
        <f>IF(AND('Infos voyageurs'!AA112="Myanmar",'Infos voyageurs'!AC112="octobre"),'Infos voyageurs'!AG112,"")</f>
        <v/>
      </c>
      <c r="M122" s="58" t="str">
        <f>IF(AND('Infos voyageurs'!AA112="Myanmar",'Infos voyageurs'!AC112="novembre"),'Infos voyageurs'!AG112,"")</f>
        <v/>
      </c>
      <c r="N122" s="58" t="str">
        <f>IF(AND('Infos voyageurs'!AA112="Myanmar",'Infos voyageurs'!AC112="décembre"),'Infos voyageurs'!AG112,"")</f>
        <v/>
      </c>
      <c r="P122" s="1"/>
      <c r="Q122" s="14"/>
      <c r="R122" s="24" t="str">
        <f>IF('Infos voyageurs'!AA112="Myanmar",'Infos voyageurs'!AI112,"")</f>
        <v/>
      </c>
      <c r="S122" s="14"/>
      <c r="T122" s="68"/>
      <c r="U122" s="54" t="str">
        <f>IF('Infos voyageurs'!AE112="Myanmar",'Infos voyageurs'!AL112,"")</f>
        <v/>
      </c>
      <c r="V122" s="68"/>
      <c r="W122" s="69"/>
      <c r="X122" s="56" t="str">
        <f>IF('Infos voyageurs'!AA112="Myanmar",'Infos voyageurs'!AN112,"")</f>
        <v/>
      </c>
      <c r="Y122" s="69"/>
      <c r="Z122" s="70"/>
      <c r="AA122" s="58">
        <f t="shared" si="4"/>
        <v>0</v>
      </c>
      <c r="AB122" s="70"/>
    </row>
    <row r="123" spans="1:185" x14ac:dyDescent="0.2">
      <c r="A123" s="1" t="str">
        <f>IF('Infos voyageurs'!AA113="Myanmar",'Infos voyageurs'!B113,"")</f>
        <v/>
      </c>
      <c r="B123" s="61">
        <f t="shared" si="3"/>
        <v>0</v>
      </c>
      <c r="C123" s="24" t="str">
        <f>IF(AND('Infos voyageurs'!AA113="Myanmar",'Infos voyageurs'!AC113="janvier"),'Infos voyageurs'!AG113,"")</f>
        <v/>
      </c>
      <c r="D123" s="24" t="str">
        <f>IF(AND('Infos voyageurs'!AA113="Myanmar",'Infos voyageurs'!AC113="février"),'Infos voyageurs'!AG113,"")</f>
        <v/>
      </c>
      <c r="E123" s="24" t="str">
        <f>IF(AND('Infos voyageurs'!AA113="Myanmar",'Infos voyageurs'!AC113="mars"),'Infos voyageurs'!AG113,"")</f>
        <v/>
      </c>
      <c r="F123" s="54" t="str">
        <f>IF(AND('Infos voyageurs'!AA113="Myanmar",'Infos voyageurs'!AC113="avril"),'Infos voyageurs'!AG113,"")</f>
        <v/>
      </c>
      <c r="G123" s="54" t="str">
        <f>IF(AND('Infos voyageurs'!AA113="Myanmar",'Infos voyageurs'!AC113="mai"),'Infos voyageurs'!AG113,"")</f>
        <v/>
      </c>
      <c r="H123" s="54" t="str">
        <f>IF(AND('Infos voyageurs'!AA114="Myanmar",'Infos voyageurs'!AC114="juin"),'Infos voyageurs'!AG114,"")</f>
        <v/>
      </c>
      <c r="I123" s="56" t="str">
        <f>IF(AND('Infos voyageurs'!AA113="Myanmar",'Infos voyageurs'!AC113="juillet"),'Infos voyageurs'!AG113,"")</f>
        <v/>
      </c>
      <c r="J123" s="56" t="str">
        <f>IF(AND('Infos voyageurs'!AA113="Myanmar",'Infos voyageurs'!AC113="août"),'Infos voyageurs'!AG113,"")</f>
        <v/>
      </c>
      <c r="K123" s="56" t="str">
        <f>IF(AND('Infos voyageurs'!AA113="Myanmar",'Infos voyageurs'!AC113="septembre"),'Infos voyageurs'!AG113,"")</f>
        <v/>
      </c>
      <c r="L123" s="58" t="str">
        <f>IF(AND('Infos voyageurs'!AA113="Myanmar",'Infos voyageurs'!AC113="octobre"),'Infos voyageurs'!AG113,"")</f>
        <v/>
      </c>
      <c r="M123" s="58" t="str">
        <f>IF(AND('Infos voyageurs'!AA113="Myanmar",'Infos voyageurs'!AC113="novembre"),'Infos voyageurs'!AG113,"")</f>
        <v/>
      </c>
      <c r="N123" s="58" t="str">
        <f>IF(AND('Infos voyageurs'!AA113="Myanmar",'Infos voyageurs'!AC113="décembre"),'Infos voyageurs'!AG113,"")</f>
        <v/>
      </c>
      <c r="P123" s="1"/>
      <c r="Q123" s="14"/>
      <c r="R123" s="24" t="str">
        <f>IF('Infos voyageurs'!AA113="Myanmar",'Infos voyageurs'!AI113,"")</f>
        <v/>
      </c>
      <c r="S123" s="14"/>
      <c r="T123" s="68"/>
      <c r="U123" s="54" t="str">
        <f>IF('Infos voyageurs'!AE113="Myanmar",'Infos voyageurs'!AL113,"")</f>
        <v/>
      </c>
      <c r="V123" s="68"/>
      <c r="W123" s="69"/>
      <c r="X123" s="56" t="str">
        <f>IF('Infos voyageurs'!AA113="Myanmar",'Infos voyageurs'!AN113,"")</f>
        <v/>
      </c>
      <c r="Y123" s="69"/>
      <c r="Z123" s="70"/>
      <c r="AA123" s="58">
        <f t="shared" si="4"/>
        <v>0</v>
      </c>
      <c r="AB123" s="70"/>
    </row>
    <row r="124" spans="1:185" x14ac:dyDescent="0.2">
      <c r="A124" s="1" t="str">
        <f>IF('Infos voyageurs'!AA114="Myanmar",'Infos voyageurs'!B114,"")</f>
        <v/>
      </c>
      <c r="B124" s="61">
        <f t="shared" si="3"/>
        <v>0</v>
      </c>
      <c r="C124" s="24" t="str">
        <f>IF(AND('Infos voyageurs'!AA114="Myanmar",'Infos voyageurs'!AC114="janvier"),'Infos voyageurs'!AG114,"")</f>
        <v/>
      </c>
      <c r="D124" s="24" t="str">
        <f>IF(AND('Infos voyageurs'!AA114="Myanmar",'Infos voyageurs'!AC114="février"),'Infos voyageurs'!AG114,"")</f>
        <v/>
      </c>
      <c r="E124" s="24" t="str">
        <f>IF(AND('Infos voyageurs'!AA114="Myanmar",'Infos voyageurs'!AC114="mars"),'Infos voyageurs'!AG114,"")</f>
        <v/>
      </c>
      <c r="F124" s="54" t="str">
        <f>IF(AND('Infos voyageurs'!AA114="Myanmar",'Infos voyageurs'!AC114="avril"),'Infos voyageurs'!AG114,"")</f>
        <v/>
      </c>
      <c r="G124" s="54" t="str">
        <f>IF(AND('Infos voyageurs'!AA114="Myanmar",'Infos voyageurs'!AC114="mai"),'Infos voyageurs'!AG114,"")</f>
        <v/>
      </c>
      <c r="H124" s="54" t="str">
        <f>IF(AND('Infos voyageurs'!AA115="Myanmar",'Infos voyageurs'!AC115="juin"),'Infos voyageurs'!AG115,"")</f>
        <v/>
      </c>
      <c r="I124" s="56" t="str">
        <f>IF(AND('Infos voyageurs'!AA114="Myanmar",'Infos voyageurs'!AC114="juillet"),'Infos voyageurs'!AG114,"")</f>
        <v/>
      </c>
      <c r="J124" s="56" t="str">
        <f>IF(AND('Infos voyageurs'!AA114="Myanmar",'Infos voyageurs'!AC114="août"),'Infos voyageurs'!AG114,"")</f>
        <v/>
      </c>
      <c r="K124" s="56" t="str">
        <f>IF(AND('Infos voyageurs'!AA114="Myanmar",'Infos voyageurs'!AC114="septembre"),'Infos voyageurs'!AG114,"")</f>
        <v/>
      </c>
      <c r="L124" s="58" t="str">
        <f>IF(AND('Infos voyageurs'!AA114="Myanmar",'Infos voyageurs'!AC114="octobre"),'Infos voyageurs'!AG114,"")</f>
        <v/>
      </c>
      <c r="M124" s="58" t="str">
        <f>IF(AND('Infos voyageurs'!AA114="Myanmar",'Infos voyageurs'!AC114="novembre"),'Infos voyageurs'!AG114,"")</f>
        <v/>
      </c>
      <c r="N124" s="58" t="str">
        <f>IF(AND('Infos voyageurs'!AA114="Myanmar",'Infos voyageurs'!AC114="décembre"),'Infos voyageurs'!AG114,"")</f>
        <v/>
      </c>
      <c r="P124" s="1"/>
      <c r="Q124" s="14"/>
      <c r="R124" s="24" t="str">
        <f>IF('Infos voyageurs'!AA114="Myanmar",'Infos voyageurs'!AI114,"")</f>
        <v/>
      </c>
      <c r="S124" s="14"/>
      <c r="T124" s="68"/>
      <c r="U124" s="54" t="str">
        <f>IF('Infos voyageurs'!AE114="Myanmar",'Infos voyageurs'!AL114,"")</f>
        <v/>
      </c>
      <c r="V124" s="68"/>
      <c r="W124" s="69"/>
      <c r="X124" s="56" t="str">
        <f>IF('Infos voyageurs'!AA114="Myanmar",'Infos voyageurs'!AN114,"")</f>
        <v/>
      </c>
      <c r="Y124" s="69"/>
      <c r="Z124" s="70"/>
      <c r="AA124" s="58">
        <f t="shared" si="4"/>
        <v>0</v>
      </c>
      <c r="AB124" s="70"/>
    </row>
    <row r="125" spans="1:185" s="30" customFormat="1" x14ac:dyDescent="0.2">
      <c r="A125" s="1" t="str">
        <f>IF('Infos voyageurs'!AA115="Myanmar",'Infos voyageurs'!B115,"")</f>
        <v/>
      </c>
      <c r="B125" s="61">
        <f t="shared" si="3"/>
        <v>0</v>
      </c>
      <c r="C125" s="24" t="str">
        <f>IF(AND('Infos voyageurs'!AA115="Myanmar",'Infos voyageurs'!AC115="janvier"),'Infos voyageurs'!AG115,"")</f>
        <v/>
      </c>
      <c r="D125" s="24" t="str">
        <f>IF(AND('Infos voyageurs'!AA115="Myanmar",'Infos voyageurs'!AC115="février"),'Infos voyageurs'!AG115,"")</f>
        <v/>
      </c>
      <c r="E125" s="24" t="str">
        <f>IF(AND('Infos voyageurs'!AA115="Myanmar",'Infos voyageurs'!AC115="mars"),'Infos voyageurs'!AG115,"")</f>
        <v/>
      </c>
      <c r="F125" s="54" t="str">
        <f>IF(AND('Infos voyageurs'!AA115="Myanmar",'Infos voyageurs'!AC115="avril"),'Infos voyageurs'!AG115,"")</f>
        <v/>
      </c>
      <c r="G125" s="54" t="str">
        <f>IF(AND('Infos voyageurs'!AA115="Myanmar",'Infos voyageurs'!AC115="mai"),'Infos voyageurs'!AG115,"")</f>
        <v/>
      </c>
      <c r="H125" s="54" t="str">
        <f>IF(AND('Infos voyageurs'!AA116="Myanmar",'Infos voyageurs'!AC116="juin"),'Infos voyageurs'!AG116,"")</f>
        <v/>
      </c>
      <c r="I125" s="56" t="str">
        <f>IF(AND('Infos voyageurs'!AA115="Myanmar",'Infos voyageurs'!AC115="juillet"),'Infos voyageurs'!AG115,"")</f>
        <v/>
      </c>
      <c r="J125" s="56" t="str">
        <f>IF(AND('Infos voyageurs'!AA115="Myanmar",'Infos voyageurs'!AC115="août"),'Infos voyageurs'!AG115,"")</f>
        <v/>
      </c>
      <c r="K125" s="56" t="str">
        <f>IF(AND('Infos voyageurs'!AA115="Myanmar",'Infos voyageurs'!AC115="septembre"),'Infos voyageurs'!AG115,"")</f>
        <v/>
      </c>
      <c r="L125" s="58" t="str">
        <f>IF(AND('Infos voyageurs'!AA115="Myanmar",'Infos voyageurs'!AC115="octobre"),'Infos voyageurs'!AG115,"")</f>
        <v/>
      </c>
      <c r="M125" s="58" t="str">
        <f>IF(AND('Infos voyageurs'!AA115="Myanmar",'Infos voyageurs'!AC115="novembre"),'Infos voyageurs'!AG115,"")</f>
        <v/>
      </c>
      <c r="N125" s="58" t="str">
        <f>IF(AND('Infos voyageurs'!AA115="Myanmar",'Infos voyageurs'!AC115="décembre"),'Infos voyageurs'!AG115,"")</f>
        <v/>
      </c>
      <c r="O125" s="4"/>
      <c r="P125" s="1"/>
      <c r="Q125" s="14"/>
      <c r="R125" s="24" t="str">
        <f>IF('Infos voyageurs'!AA115="Myanmar",'Infos voyageurs'!AI115,"")</f>
        <v/>
      </c>
      <c r="S125" s="14"/>
      <c r="T125" s="68"/>
      <c r="U125" s="54" t="str">
        <f>IF('Infos voyageurs'!AE115="Myanmar",'Infos voyageurs'!AL115,"")</f>
        <v/>
      </c>
      <c r="V125" s="68"/>
      <c r="W125" s="69"/>
      <c r="X125" s="56" t="str">
        <f>IF('Infos voyageurs'!AA115="Myanmar",'Infos voyageurs'!AN115,"")</f>
        <v/>
      </c>
      <c r="Y125" s="69"/>
      <c r="Z125" s="70"/>
      <c r="AA125" s="58">
        <f t="shared" si="4"/>
        <v>0</v>
      </c>
      <c r="AB125" s="70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</row>
    <row r="126" spans="1:185" x14ac:dyDescent="0.2">
      <c r="A126" s="1" t="str">
        <f>IF('Infos voyageurs'!AA116="Myanmar",'Infos voyageurs'!B116,"")</f>
        <v/>
      </c>
      <c r="B126" s="61">
        <f t="shared" si="3"/>
        <v>0</v>
      </c>
      <c r="C126" s="24" t="str">
        <f>IF(AND('Infos voyageurs'!AA116="Myanmar",'Infos voyageurs'!AC116="janvier"),'Infos voyageurs'!AG116,"")</f>
        <v/>
      </c>
      <c r="D126" s="24" t="str">
        <f>IF(AND('Infos voyageurs'!AA116="Myanmar",'Infos voyageurs'!AC116="février"),'Infos voyageurs'!AG116,"")</f>
        <v/>
      </c>
      <c r="E126" s="24" t="str">
        <f>IF(AND('Infos voyageurs'!AA116="Myanmar",'Infos voyageurs'!AC116="mars"),'Infos voyageurs'!AG116,"")</f>
        <v/>
      </c>
      <c r="F126" s="54" t="str">
        <f>IF(AND('Infos voyageurs'!AA116="Myanmar",'Infos voyageurs'!AC116="avril"),'Infos voyageurs'!AG116,"")</f>
        <v/>
      </c>
      <c r="G126" s="54" t="str">
        <f>IF(AND('Infos voyageurs'!AA116="Myanmar",'Infos voyageurs'!AC116="mai"),'Infos voyageurs'!AG116,"")</f>
        <v/>
      </c>
      <c r="H126" s="54" t="str">
        <f>IF(AND('Infos voyageurs'!AA117="Myanmar",'Infos voyageurs'!AC117="juin"),'Infos voyageurs'!AG117,"")</f>
        <v/>
      </c>
      <c r="I126" s="56" t="str">
        <f>IF(AND('Infos voyageurs'!AA116="Myanmar",'Infos voyageurs'!AC116="juillet"),'Infos voyageurs'!AG116,"")</f>
        <v/>
      </c>
      <c r="J126" s="56" t="str">
        <f>IF(AND('Infos voyageurs'!AA116="Myanmar",'Infos voyageurs'!AC116="août"),'Infos voyageurs'!AG116,"")</f>
        <v/>
      </c>
      <c r="K126" s="56" t="str">
        <f>IF(AND('Infos voyageurs'!AA116="Myanmar",'Infos voyageurs'!AC116="septembre"),'Infos voyageurs'!AG116,"")</f>
        <v/>
      </c>
      <c r="L126" s="58" t="str">
        <f>IF(AND('Infos voyageurs'!AA116="Myanmar",'Infos voyageurs'!AC116="octobre"),'Infos voyageurs'!AG116,"")</f>
        <v/>
      </c>
      <c r="M126" s="58" t="str">
        <f>IF(AND('Infos voyageurs'!AA116="Myanmar",'Infos voyageurs'!AC116="novembre"),'Infos voyageurs'!AG116,"")</f>
        <v/>
      </c>
      <c r="N126" s="58" t="str">
        <f>IF(AND('Infos voyageurs'!AA116="Myanmar",'Infos voyageurs'!AC116="décembre"),'Infos voyageurs'!AG116,"")</f>
        <v/>
      </c>
      <c r="P126" s="1"/>
      <c r="Q126" s="14"/>
      <c r="R126" s="24" t="str">
        <f>IF('Infos voyageurs'!AA116="Myanmar",'Infos voyageurs'!AI116,"")</f>
        <v/>
      </c>
      <c r="S126" s="14"/>
      <c r="T126" s="68"/>
      <c r="U126" s="54" t="str">
        <f>IF('Infos voyageurs'!AE116="Myanmar",'Infos voyageurs'!AL116,"")</f>
        <v/>
      </c>
      <c r="V126" s="68"/>
      <c r="W126" s="69"/>
      <c r="X126" s="56" t="str">
        <f>IF('Infos voyageurs'!AA116="Myanmar",'Infos voyageurs'!AN116,"")</f>
        <v/>
      </c>
      <c r="Y126" s="69"/>
      <c r="Z126" s="70"/>
      <c r="AA126" s="58">
        <f t="shared" si="4"/>
        <v>0</v>
      </c>
      <c r="AB126" s="70"/>
    </row>
    <row r="127" spans="1:185" x14ac:dyDescent="0.2">
      <c r="A127" s="1" t="str">
        <f>IF('Infos voyageurs'!AA117="Myanmar",'Infos voyageurs'!B117,"")</f>
        <v/>
      </c>
      <c r="B127" s="61">
        <f t="shared" si="3"/>
        <v>0</v>
      </c>
      <c r="C127" s="24" t="str">
        <f>IF(AND('Infos voyageurs'!AA117="Myanmar",'Infos voyageurs'!AC117="janvier"),'Infos voyageurs'!AG117,"")</f>
        <v/>
      </c>
      <c r="D127" s="24" t="str">
        <f>IF(AND('Infos voyageurs'!AA117="Myanmar",'Infos voyageurs'!AC117="février"),'Infos voyageurs'!AG117,"")</f>
        <v/>
      </c>
      <c r="E127" s="24" t="str">
        <f>IF(AND('Infos voyageurs'!AA117="Myanmar",'Infos voyageurs'!AC117="mars"),'Infos voyageurs'!AG117,"")</f>
        <v/>
      </c>
      <c r="F127" s="54" t="str">
        <f>IF(AND('Infos voyageurs'!AA117="Myanmar",'Infos voyageurs'!AC117="avril"),'Infos voyageurs'!AG117,"")</f>
        <v/>
      </c>
      <c r="G127" s="54" t="str">
        <f>IF(AND('Infos voyageurs'!AA117="Myanmar",'Infos voyageurs'!AC117="mai"),'Infos voyageurs'!AG117,"")</f>
        <v/>
      </c>
      <c r="H127" s="54" t="str">
        <f>IF(AND('Infos voyageurs'!AA118="Myanmar",'Infos voyageurs'!AC118="juin"),'Infos voyageurs'!AG118,"")</f>
        <v/>
      </c>
      <c r="I127" s="56" t="str">
        <f>IF(AND('Infos voyageurs'!AA117="Myanmar",'Infos voyageurs'!AC117="juillet"),'Infos voyageurs'!AG117,"")</f>
        <v/>
      </c>
      <c r="J127" s="56" t="str">
        <f>IF(AND('Infos voyageurs'!AA117="Myanmar",'Infos voyageurs'!AC117="août"),'Infos voyageurs'!AG117,"")</f>
        <v/>
      </c>
      <c r="K127" s="56" t="str">
        <f>IF(AND('Infos voyageurs'!AA117="Myanmar",'Infos voyageurs'!AC117="septembre"),'Infos voyageurs'!AG117,"")</f>
        <v/>
      </c>
      <c r="L127" s="58" t="str">
        <f>IF(AND('Infos voyageurs'!AA117="Myanmar",'Infos voyageurs'!AC117="octobre"),'Infos voyageurs'!AG117,"")</f>
        <v/>
      </c>
      <c r="M127" s="58" t="str">
        <f>IF(AND('Infos voyageurs'!AA117="Myanmar",'Infos voyageurs'!AC117="novembre"),'Infos voyageurs'!AG117,"")</f>
        <v/>
      </c>
      <c r="N127" s="58" t="str">
        <f>IF(AND('Infos voyageurs'!AA117="Myanmar",'Infos voyageurs'!AC117="décembre"),'Infos voyageurs'!AG117,"")</f>
        <v/>
      </c>
      <c r="P127" s="1"/>
      <c r="Q127" s="14"/>
      <c r="R127" s="24" t="str">
        <f>IF('Infos voyageurs'!AA117="Myanmar",'Infos voyageurs'!AI117,"")</f>
        <v/>
      </c>
      <c r="S127" s="14"/>
      <c r="T127" s="68"/>
      <c r="U127" s="54" t="str">
        <f>IF('Infos voyageurs'!AE117="Myanmar",'Infos voyageurs'!AL117,"")</f>
        <v/>
      </c>
      <c r="V127" s="68"/>
      <c r="W127" s="69"/>
      <c r="X127" s="56" t="str">
        <f>IF('Infos voyageurs'!AA117="Myanmar",'Infos voyageurs'!AN117,"")</f>
        <v/>
      </c>
      <c r="Y127" s="69"/>
      <c r="Z127" s="70"/>
      <c r="AA127" s="58">
        <f t="shared" si="4"/>
        <v>0</v>
      </c>
      <c r="AB127" s="70"/>
    </row>
    <row r="128" spans="1:185" x14ac:dyDescent="0.2">
      <c r="A128" s="1" t="str">
        <f>IF('Infos voyageurs'!AA118="Myanmar",'Infos voyageurs'!B118,"")</f>
        <v/>
      </c>
      <c r="B128" s="61">
        <f t="shared" si="3"/>
        <v>0</v>
      </c>
      <c r="C128" s="24" t="str">
        <f>IF(AND('Infos voyageurs'!AA118="Myanmar",'Infos voyageurs'!AC118="janvier"),'Infos voyageurs'!AG118,"")</f>
        <v/>
      </c>
      <c r="D128" s="24" t="str">
        <f>IF(AND('Infos voyageurs'!AA118="Myanmar",'Infos voyageurs'!AC118="février"),'Infos voyageurs'!AG118,"")</f>
        <v/>
      </c>
      <c r="E128" s="24" t="str">
        <f>IF(AND('Infos voyageurs'!AA118="Myanmar",'Infos voyageurs'!AC118="mars"),'Infos voyageurs'!AG118,"")</f>
        <v/>
      </c>
      <c r="F128" s="54" t="str">
        <f>IF(AND('Infos voyageurs'!AA118="Myanmar",'Infos voyageurs'!AC118="avril"),'Infos voyageurs'!AG118,"")</f>
        <v/>
      </c>
      <c r="G128" s="54" t="str">
        <f>IF(AND('Infos voyageurs'!AA118="Myanmar",'Infos voyageurs'!AC118="mai"),'Infos voyageurs'!AG118,"")</f>
        <v/>
      </c>
      <c r="H128" s="54" t="str">
        <f>IF(AND('Infos voyageurs'!AA119="Myanmar",'Infos voyageurs'!AC119="juin"),'Infos voyageurs'!AG119,"")</f>
        <v/>
      </c>
      <c r="I128" s="56" t="str">
        <f>IF(AND('Infos voyageurs'!AA118="Myanmar",'Infos voyageurs'!AC118="juillet"),'Infos voyageurs'!AG118,"")</f>
        <v/>
      </c>
      <c r="J128" s="56" t="str">
        <f>IF(AND('Infos voyageurs'!AA118="Myanmar",'Infos voyageurs'!AC118="août"),'Infos voyageurs'!AG118,"")</f>
        <v/>
      </c>
      <c r="K128" s="56" t="str">
        <f>IF(AND('Infos voyageurs'!AA118="Myanmar",'Infos voyageurs'!AC118="septembre"),'Infos voyageurs'!AG118,"")</f>
        <v/>
      </c>
      <c r="L128" s="58" t="str">
        <f>IF(AND('Infos voyageurs'!AA118="Myanmar",'Infos voyageurs'!AC118="octobre"),'Infos voyageurs'!AG118,"")</f>
        <v/>
      </c>
      <c r="M128" s="58" t="str">
        <f>IF(AND('Infos voyageurs'!AA118="Myanmar",'Infos voyageurs'!AC118="novembre"),'Infos voyageurs'!AG118,"")</f>
        <v/>
      </c>
      <c r="N128" s="58" t="str">
        <f>IF(AND('Infos voyageurs'!AA118="Myanmar",'Infos voyageurs'!AC118="décembre"),'Infos voyageurs'!AG118,"")</f>
        <v/>
      </c>
      <c r="P128" s="1"/>
      <c r="Q128" s="14"/>
      <c r="R128" s="24" t="str">
        <f>IF('Infos voyageurs'!AA118="Myanmar",'Infos voyageurs'!AI118,"")</f>
        <v/>
      </c>
      <c r="S128" s="14"/>
      <c r="T128" s="68"/>
      <c r="U128" s="54" t="str">
        <f>IF('Infos voyageurs'!AE118="Myanmar",'Infos voyageurs'!AL118,"")</f>
        <v/>
      </c>
      <c r="V128" s="68"/>
      <c r="W128" s="69"/>
      <c r="X128" s="56" t="str">
        <f>IF('Infos voyageurs'!AA118="Myanmar",'Infos voyageurs'!AN118,"")</f>
        <v/>
      </c>
      <c r="Y128" s="69"/>
      <c r="Z128" s="70"/>
      <c r="AA128" s="58">
        <f t="shared" si="4"/>
        <v>0</v>
      </c>
      <c r="AB128" s="70"/>
    </row>
    <row r="129" spans="1:185" s="35" customFormat="1" x14ac:dyDescent="0.2">
      <c r="A129" s="1" t="str">
        <f>IF('Infos voyageurs'!AA119="Myanmar",'Infos voyageurs'!B119,"")</f>
        <v/>
      </c>
      <c r="B129" s="61">
        <f t="shared" si="3"/>
        <v>0</v>
      </c>
      <c r="C129" s="24" t="str">
        <f>IF(AND('Infos voyageurs'!AA119="Myanmar",'Infos voyageurs'!AC119="janvier"),'Infos voyageurs'!AG119,"")</f>
        <v/>
      </c>
      <c r="D129" s="24" t="str">
        <f>IF(AND('Infos voyageurs'!AA119="Myanmar",'Infos voyageurs'!AC119="février"),'Infos voyageurs'!AG119,"")</f>
        <v/>
      </c>
      <c r="E129" s="24" t="str">
        <f>IF(AND('Infos voyageurs'!AA119="Myanmar",'Infos voyageurs'!AC119="mars"),'Infos voyageurs'!AG119,"")</f>
        <v/>
      </c>
      <c r="F129" s="54" t="str">
        <f>IF(AND('Infos voyageurs'!AA119="Myanmar",'Infos voyageurs'!AC119="avril"),'Infos voyageurs'!AG119,"")</f>
        <v/>
      </c>
      <c r="G129" s="54" t="str">
        <f>IF(AND('Infos voyageurs'!AA119="Myanmar",'Infos voyageurs'!AC119="mai"),'Infos voyageurs'!AG119,"")</f>
        <v/>
      </c>
      <c r="H129" s="54" t="str">
        <f>IF(AND('Infos voyageurs'!AA120="Myanmar",'Infos voyageurs'!AC120="juin"),'Infos voyageurs'!AG120,"")</f>
        <v/>
      </c>
      <c r="I129" s="56" t="str">
        <f>IF(AND('Infos voyageurs'!AA119="Myanmar",'Infos voyageurs'!AC119="juillet"),'Infos voyageurs'!AG119,"")</f>
        <v/>
      </c>
      <c r="J129" s="56" t="str">
        <f>IF(AND('Infos voyageurs'!AA119="Myanmar",'Infos voyageurs'!AC119="août"),'Infos voyageurs'!AG119,"")</f>
        <v/>
      </c>
      <c r="K129" s="56" t="str">
        <f>IF(AND('Infos voyageurs'!AA119="Myanmar",'Infos voyageurs'!AC119="septembre"),'Infos voyageurs'!AG119,"")</f>
        <v/>
      </c>
      <c r="L129" s="58" t="str">
        <f>IF(AND('Infos voyageurs'!AA119="Myanmar",'Infos voyageurs'!AC119="octobre"),'Infos voyageurs'!AG119,"")</f>
        <v/>
      </c>
      <c r="M129" s="58" t="str">
        <f>IF(AND('Infos voyageurs'!AA119="Myanmar",'Infos voyageurs'!AC119="novembre"),'Infos voyageurs'!AG119,"")</f>
        <v/>
      </c>
      <c r="N129" s="58" t="str">
        <f>IF(AND('Infos voyageurs'!AA119="Myanmar",'Infos voyageurs'!AC119="décembre"),'Infos voyageurs'!AG119,"")</f>
        <v/>
      </c>
      <c r="O129" s="4"/>
      <c r="P129" s="1"/>
      <c r="Q129" s="14"/>
      <c r="R129" s="24" t="str">
        <f>IF('Infos voyageurs'!AA119="Myanmar",'Infos voyageurs'!AI119,"")</f>
        <v/>
      </c>
      <c r="S129" s="14"/>
      <c r="T129" s="68"/>
      <c r="U129" s="54" t="str">
        <f>IF('Infos voyageurs'!AE119="Myanmar",'Infos voyageurs'!AL119,"")</f>
        <v/>
      </c>
      <c r="V129" s="68"/>
      <c r="W129" s="69"/>
      <c r="X129" s="56" t="str">
        <f>IF('Infos voyageurs'!AA119="Myanmar",'Infos voyageurs'!AN119,"")</f>
        <v/>
      </c>
      <c r="Y129" s="69"/>
      <c r="Z129" s="70"/>
      <c r="AA129" s="58">
        <f t="shared" si="4"/>
        <v>0</v>
      </c>
      <c r="AB129" s="70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</row>
    <row r="130" spans="1:185" s="30" customFormat="1" x14ac:dyDescent="0.2">
      <c r="A130" s="1" t="str">
        <f>IF('Infos voyageurs'!AA120="Myanmar",'Infos voyageurs'!B120,"")</f>
        <v/>
      </c>
      <c r="B130" s="61">
        <f t="shared" si="3"/>
        <v>0</v>
      </c>
      <c r="C130" s="24" t="str">
        <f>IF(AND('Infos voyageurs'!AA120="Myanmar",'Infos voyageurs'!AC120="janvier"),'Infos voyageurs'!AG120,"")</f>
        <v/>
      </c>
      <c r="D130" s="24" t="str">
        <f>IF(AND('Infos voyageurs'!AA120="Myanmar",'Infos voyageurs'!AC120="février"),'Infos voyageurs'!AG120,"")</f>
        <v/>
      </c>
      <c r="E130" s="24" t="str">
        <f>IF(AND('Infos voyageurs'!AA120="Myanmar",'Infos voyageurs'!AC120="mars"),'Infos voyageurs'!AG120,"")</f>
        <v/>
      </c>
      <c r="F130" s="54" t="str">
        <f>IF(AND('Infos voyageurs'!AA120="Myanmar",'Infos voyageurs'!AC120="avril"),'Infos voyageurs'!AG120,"")</f>
        <v/>
      </c>
      <c r="G130" s="54" t="str">
        <f>IF(AND('Infos voyageurs'!AA120="Myanmar",'Infos voyageurs'!AC120="mai"),'Infos voyageurs'!AG120,"")</f>
        <v/>
      </c>
      <c r="H130" s="54" t="str">
        <f>IF(AND('Infos voyageurs'!AA121="Myanmar",'Infos voyageurs'!AC121="juin"),'Infos voyageurs'!AG121,"")</f>
        <v/>
      </c>
      <c r="I130" s="56" t="str">
        <f>IF(AND('Infos voyageurs'!AA120="Myanmar",'Infos voyageurs'!AC120="juillet"),'Infos voyageurs'!AG120,"")</f>
        <v/>
      </c>
      <c r="J130" s="56" t="str">
        <f>IF(AND('Infos voyageurs'!AA120="Myanmar",'Infos voyageurs'!AC120="août"),'Infos voyageurs'!AG120,"")</f>
        <v/>
      </c>
      <c r="K130" s="56" t="str">
        <f>IF(AND('Infos voyageurs'!AA120="Myanmar",'Infos voyageurs'!AC120="septembre"),'Infos voyageurs'!AG120,"")</f>
        <v/>
      </c>
      <c r="L130" s="58" t="str">
        <f>IF(AND('Infos voyageurs'!AA120="Myanmar",'Infos voyageurs'!AC120="octobre"),'Infos voyageurs'!AG120,"")</f>
        <v/>
      </c>
      <c r="M130" s="58" t="str">
        <f>IF(AND('Infos voyageurs'!AA120="Myanmar",'Infos voyageurs'!AC120="novembre"),'Infos voyageurs'!AG120,"")</f>
        <v/>
      </c>
      <c r="N130" s="58" t="str">
        <f>IF(AND('Infos voyageurs'!AA120="Myanmar",'Infos voyageurs'!AC120="décembre"),'Infos voyageurs'!AG120,"")</f>
        <v/>
      </c>
      <c r="O130" s="4"/>
      <c r="P130" s="1"/>
      <c r="Q130" s="14"/>
      <c r="R130" s="24" t="str">
        <f>IF('Infos voyageurs'!AA120="Myanmar",'Infos voyageurs'!AI120,"")</f>
        <v/>
      </c>
      <c r="S130" s="14"/>
      <c r="T130" s="68"/>
      <c r="U130" s="54" t="str">
        <f>IF('Infos voyageurs'!AE120="Myanmar",'Infos voyageurs'!AL120,"")</f>
        <v/>
      </c>
      <c r="V130" s="68"/>
      <c r="W130" s="69"/>
      <c r="X130" s="56" t="str">
        <f>IF('Infos voyageurs'!AA120="Myanmar",'Infos voyageurs'!AN120,"")</f>
        <v/>
      </c>
      <c r="Y130" s="69"/>
      <c r="Z130" s="70"/>
      <c r="AA130" s="58">
        <f t="shared" si="4"/>
        <v>0</v>
      </c>
      <c r="AB130" s="70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</row>
    <row r="131" spans="1:185" s="30" customFormat="1" x14ac:dyDescent="0.2">
      <c r="A131" s="1" t="str">
        <f>IF('Infos voyageurs'!AA121="Myanmar",'Infos voyageurs'!B121,"")</f>
        <v/>
      </c>
      <c r="B131" s="61">
        <f t="shared" si="3"/>
        <v>0</v>
      </c>
      <c r="C131" s="24" t="str">
        <f>IF(AND('Infos voyageurs'!AA121="Myanmar",'Infos voyageurs'!AC121="janvier"),'Infos voyageurs'!AG121,"")</f>
        <v/>
      </c>
      <c r="D131" s="24" t="str">
        <f>IF(AND('Infos voyageurs'!AA121="Myanmar",'Infos voyageurs'!AC121="février"),'Infos voyageurs'!AG121,"")</f>
        <v/>
      </c>
      <c r="E131" s="24" t="str">
        <f>IF(AND('Infos voyageurs'!AA121="Myanmar",'Infos voyageurs'!AC121="mars"),'Infos voyageurs'!AG121,"")</f>
        <v/>
      </c>
      <c r="F131" s="54" t="str">
        <f>IF(AND('Infos voyageurs'!AA121="Myanmar",'Infos voyageurs'!AC121="avril"),'Infos voyageurs'!AG121,"")</f>
        <v/>
      </c>
      <c r="G131" s="54" t="str">
        <f>IF(AND('Infos voyageurs'!AA121="Myanmar",'Infos voyageurs'!AC121="mai"),'Infos voyageurs'!AG121,"")</f>
        <v/>
      </c>
      <c r="H131" s="54" t="str">
        <f>IF(AND('Infos voyageurs'!AA122="Myanmar",'Infos voyageurs'!AC122="juin"),'Infos voyageurs'!AG122,"")</f>
        <v/>
      </c>
      <c r="I131" s="56" t="str">
        <f>IF(AND('Infos voyageurs'!AA121="Myanmar",'Infos voyageurs'!AC121="juillet"),'Infos voyageurs'!AG121,"")</f>
        <v/>
      </c>
      <c r="J131" s="56" t="str">
        <f>IF(AND('Infos voyageurs'!AA121="Myanmar",'Infos voyageurs'!AC121="août"),'Infos voyageurs'!AG121,"")</f>
        <v/>
      </c>
      <c r="K131" s="56" t="str">
        <f>IF(AND('Infos voyageurs'!AA121="Myanmar",'Infos voyageurs'!AC121="septembre"),'Infos voyageurs'!AG121,"")</f>
        <v/>
      </c>
      <c r="L131" s="58" t="str">
        <f>IF(AND('Infos voyageurs'!AA121="Myanmar",'Infos voyageurs'!AC121="octobre"),'Infos voyageurs'!AG121,"")</f>
        <v/>
      </c>
      <c r="M131" s="58" t="str">
        <f>IF(AND('Infos voyageurs'!AA121="Myanmar",'Infos voyageurs'!AC121="novembre"),'Infos voyageurs'!AG121,"")</f>
        <v/>
      </c>
      <c r="N131" s="58" t="str">
        <f>IF(AND('Infos voyageurs'!AA121="Myanmar",'Infos voyageurs'!AC121="décembre"),'Infos voyageurs'!AG121,"")</f>
        <v/>
      </c>
      <c r="O131" s="4"/>
      <c r="P131" s="1"/>
      <c r="Q131" s="14"/>
      <c r="R131" s="24" t="str">
        <f>IF('Infos voyageurs'!AA121="Myanmar",'Infos voyageurs'!AI121,"")</f>
        <v/>
      </c>
      <c r="S131" s="14"/>
      <c r="T131" s="68"/>
      <c r="U131" s="54" t="str">
        <f>IF('Infos voyageurs'!AE121="Myanmar",'Infos voyageurs'!AL121,"")</f>
        <v/>
      </c>
      <c r="V131" s="68"/>
      <c r="W131" s="69"/>
      <c r="X131" s="56" t="str">
        <f>IF('Infos voyageurs'!AA121="Myanmar",'Infos voyageurs'!AN121,"")</f>
        <v/>
      </c>
      <c r="Y131" s="69"/>
      <c r="Z131" s="70"/>
      <c r="AA131" s="58">
        <f t="shared" si="4"/>
        <v>0</v>
      </c>
      <c r="AB131" s="70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</row>
    <row r="132" spans="1:185" x14ac:dyDescent="0.2">
      <c r="A132" s="1" t="str">
        <f>IF('Infos voyageurs'!AA122="Myanmar",'Infos voyageurs'!B122,"")</f>
        <v/>
      </c>
      <c r="B132" s="61">
        <f t="shared" si="3"/>
        <v>0</v>
      </c>
      <c r="C132" s="24" t="str">
        <f>IF(AND('Infos voyageurs'!AA122="Myanmar",'Infos voyageurs'!AC122="janvier"),'Infos voyageurs'!AG122,"")</f>
        <v/>
      </c>
      <c r="D132" s="24" t="str">
        <f>IF(AND('Infos voyageurs'!AA122="Myanmar",'Infos voyageurs'!AC122="février"),'Infos voyageurs'!AG122,"")</f>
        <v/>
      </c>
      <c r="E132" s="24" t="str">
        <f>IF(AND('Infos voyageurs'!AA122="Myanmar",'Infos voyageurs'!AC122="mars"),'Infos voyageurs'!AG122,"")</f>
        <v/>
      </c>
      <c r="F132" s="54" t="str">
        <f>IF(AND('Infos voyageurs'!AA122="Myanmar",'Infos voyageurs'!AC122="avril"),'Infos voyageurs'!AG122,"")</f>
        <v/>
      </c>
      <c r="G132" s="54" t="str">
        <f>IF(AND('Infos voyageurs'!AA122="Myanmar",'Infos voyageurs'!AC122="mai"),'Infos voyageurs'!AG122,"")</f>
        <v/>
      </c>
      <c r="H132" s="54" t="str">
        <f>IF(AND('Infos voyageurs'!AA123="Myanmar",'Infos voyageurs'!AC123="juin"),'Infos voyageurs'!AG123,"")</f>
        <v/>
      </c>
      <c r="I132" s="56" t="str">
        <f>IF(AND('Infos voyageurs'!AA122="Myanmar",'Infos voyageurs'!AC122="juillet"),'Infos voyageurs'!AG122,"")</f>
        <v/>
      </c>
      <c r="J132" s="56" t="str">
        <f>IF(AND('Infos voyageurs'!AA122="Myanmar",'Infos voyageurs'!AC122="août"),'Infos voyageurs'!AG122,"")</f>
        <v/>
      </c>
      <c r="K132" s="56" t="str">
        <f>IF(AND('Infos voyageurs'!AA122="Myanmar",'Infos voyageurs'!AC122="septembre"),'Infos voyageurs'!AG122,"")</f>
        <v/>
      </c>
      <c r="L132" s="58" t="str">
        <f>IF(AND('Infos voyageurs'!AA122="Myanmar",'Infos voyageurs'!AC122="octobre"),'Infos voyageurs'!AG122,"")</f>
        <v/>
      </c>
      <c r="M132" s="58" t="str">
        <f>IF(AND('Infos voyageurs'!AA122="Myanmar",'Infos voyageurs'!AC122="novembre"),'Infos voyageurs'!AG122,"")</f>
        <v/>
      </c>
      <c r="N132" s="58" t="str">
        <f>IF(AND('Infos voyageurs'!AA122="Myanmar",'Infos voyageurs'!AC122="décembre"),'Infos voyageurs'!AG122,"")</f>
        <v/>
      </c>
      <c r="P132" s="1"/>
      <c r="Q132" s="14"/>
      <c r="R132" s="24" t="str">
        <f>IF('Infos voyageurs'!AA122="Myanmar",'Infos voyageurs'!AI122,"")</f>
        <v/>
      </c>
      <c r="S132" s="14"/>
      <c r="T132" s="68"/>
      <c r="U132" s="54" t="str">
        <f>IF('Infos voyageurs'!AE122="Myanmar",'Infos voyageurs'!AL122,"")</f>
        <v/>
      </c>
      <c r="V132" s="68"/>
      <c r="W132" s="69"/>
      <c r="X132" s="56" t="str">
        <f>IF('Infos voyageurs'!AA122="Myanmar",'Infos voyageurs'!AN122,"")</f>
        <v/>
      </c>
      <c r="Y132" s="69"/>
      <c r="Z132" s="70"/>
      <c r="AA132" s="58">
        <f t="shared" si="4"/>
        <v>0</v>
      </c>
      <c r="AB132" s="70"/>
    </row>
    <row r="133" spans="1:185" s="30" customFormat="1" x14ac:dyDescent="0.2">
      <c r="A133" s="1" t="str">
        <f>IF('Infos voyageurs'!AA123="Myanmar",'Infos voyageurs'!B123,"")</f>
        <v/>
      </c>
      <c r="B133" s="61">
        <f t="shared" si="3"/>
        <v>0</v>
      </c>
      <c r="C133" s="24" t="str">
        <f>IF(AND('Infos voyageurs'!AA123="Myanmar",'Infos voyageurs'!AC123="janvier"),'Infos voyageurs'!AG123,"")</f>
        <v/>
      </c>
      <c r="D133" s="24" t="str">
        <f>IF(AND('Infos voyageurs'!AA123="Myanmar",'Infos voyageurs'!AC123="février"),'Infos voyageurs'!AG123,"")</f>
        <v/>
      </c>
      <c r="E133" s="24" t="str">
        <f>IF(AND('Infos voyageurs'!AA123="Myanmar",'Infos voyageurs'!AC123="mars"),'Infos voyageurs'!AG123,"")</f>
        <v/>
      </c>
      <c r="F133" s="54" t="str">
        <f>IF(AND('Infos voyageurs'!AA123="Myanmar",'Infos voyageurs'!AC123="avril"),'Infos voyageurs'!AG123,"")</f>
        <v/>
      </c>
      <c r="G133" s="54" t="str">
        <f>IF(AND('Infos voyageurs'!AA123="Myanmar",'Infos voyageurs'!AC123="mai"),'Infos voyageurs'!AG123,"")</f>
        <v/>
      </c>
      <c r="H133" s="54" t="str">
        <f>IF(AND('Infos voyageurs'!AA124="Myanmar",'Infos voyageurs'!AC124="juin"),'Infos voyageurs'!AG124,"")</f>
        <v/>
      </c>
      <c r="I133" s="56" t="str">
        <f>IF(AND('Infos voyageurs'!AA123="Myanmar",'Infos voyageurs'!AC123="juillet"),'Infos voyageurs'!AG123,"")</f>
        <v/>
      </c>
      <c r="J133" s="56" t="str">
        <f>IF(AND('Infos voyageurs'!AA123="Myanmar",'Infos voyageurs'!AC123="août"),'Infos voyageurs'!AG123,"")</f>
        <v/>
      </c>
      <c r="K133" s="56" t="str">
        <f>IF(AND('Infos voyageurs'!AA123="Myanmar",'Infos voyageurs'!AC123="septembre"),'Infos voyageurs'!AG123,"")</f>
        <v/>
      </c>
      <c r="L133" s="58" t="str">
        <f>IF(AND('Infos voyageurs'!AA123="Myanmar",'Infos voyageurs'!AC123="octobre"),'Infos voyageurs'!AG123,"")</f>
        <v/>
      </c>
      <c r="M133" s="58" t="str">
        <f>IF(AND('Infos voyageurs'!AA123="Myanmar",'Infos voyageurs'!AC123="novembre"),'Infos voyageurs'!AG123,"")</f>
        <v/>
      </c>
      <c r="N133" s="58" t="str">
        <f>IF(AND('Infos voyageurs'!AA123="Myanmar",'Infos voyageurs'!AC123="décembre"),'Infos voyageurs'!AG123,"")</f>
        <v/>
      </c>
      <c r="O133" s="4"/>
      <c r="P133" s="1"/>
      <c r="Q133" s="14"/>
      <c r="R133" s="24" t="str">
        <f>IF('Infos voyageurs'!AA123="Myanmar",'Infos voyageurs'!AI123,"")</f>
        <v/>
      </c>
      <c r="S133" s="14"/>
      <c r="T133" s="68"/>
      <c r="U133" s="54" t="str">
        <f>IF('Infos voyageurs'!AE123="Myanmar",'Infos voyageurs'!AL123,"")</f>
        <v/>
      </c>
      <c r="V133" s="68"/>
      <c r="W133" s="69"/>
      <c r="X133" s="56" t="str">
        <f>IF('Infos voyageurs'!AA123="Myanmar",'Infos voyageurs'!AN123,"")</f>
        <v/>
      </c>
      <c r="Y133" s="69"/>
      <c r="Z133" s="70"/>
      <c r="AA133" s="58">
        <f t="shared" si="4"/>
        <v>0</v>
      </c>
      <c r="AB133" s="70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</row>
    <row r="134" spans="1:185" s="30" customFormat="1" x14ac:dyDescent="0.2">
      <c r="A134" s="1" t="str">
        <f>IF('Infos voyageurs'!AA124="Myanmar",'Infos voyageurs'!B124,"")</f>
        <v/>
      </c>
      <c r="B134" s="61">
        <f t="shared" si="3"/>
        <v>0</v>
      </c>
      <c r="C134" s="24" t="str">
        <f>IF(AND('Infos voyageurs'!AA124="Myanmar",'Infos voyageurs'!AC124="janvier"),'Infos voyageurs'!AG124,"")</f>
        <v/>
      </c>
      <c r="D134" s="24" t="str">
        <f>IF(AND('Infos voyageurs'!AA124="Myanmar",'Infos voyageurs'!AC124="février"),'Infos voyageurs'!AG124,"")</f>
        <v/>
      </c>
      <c r="E134" s="24" t="str">
        <f>IF(AND('Infos voyageurs'!AA124="Myanmar",'Infos voyageurs'!AC124="mars"),'Infos voyageurs'!AG124,"")</f>
        <v/>
      </c>
      <c r="F134" s="54" t="str">
        <f>IF(AND('Infos voyageurs'!AA124="Myanmar",'Infos voyageurs'!AC124="avril"),'Infos voyageurs'!AG124,"")</f>
        <v/>
      </c>
      <c r="G134" s="54" t="str">
        <f>IF(AND('Infos voyageurs'!AA124="Myanmar",'Infos voyageurs'!AC124="mai"),'Infos voyageurs'!AG124,"")</f>
        <v/>
      </c>
      <c r="H134" s="54" t="str">
        <f>IF(AND('Infos voyageurs'!AA125="Myanmar",'Infos voyageurs'!AC125="juin"),'Infos voyageurs'!AG125,"")</f>
        <v/>
      </c>
      <c r="I134" s="56" t="str">
        <f>IF(AND('Infos voyageurs'!AA124="Myanmar",'Infos voyageurs'!AC124="juillet"),'Infos voyageurs'!AG124,"")</f>
        <v/>
      </c>
      <c r="J134" s="56" t="str">
        <f>IF(AND('Infos voyageurs'!AA124="Myanmar",'Infos voyageurs'!AC124="août"),'Infos voyageurs'!AG124,"")</f>
        <v/>
      </c>
      <c r="K134" s="56" t="str">
        <f>IF(AND('Infos voyageurs'!AA124="Myanmar",'Infos voyageurs'!AC124="septembre"),'Infos voyageurs'!AG124,"")</f>
        <v/>
      </c>
      <c r="L134" s="58" t="str">
        <f>IF(AND('Infos voyageurs'!AA124="Myanmar",'Infos voyageurs'!AC124="octobre"),'Infos voyageurs'!AG124,"")</f>
        <v/>
      </c>
      <c r="M134" s="58" t="str">
        <f>IF(AND('Infos voyageurs'!AA124="Myanmar",'Infos voyageurs'!AC124="novembre"),'Infos voyageurs'!AG124,"")</f>
        <v/>
      </c>
      <c r="N134" s="58" t="str">
        <f>IF(AND('Infos voyageurs'!AA124="Myanmar",'Infos voyageurs'!AC124="décembre"),'Infos voyageurs'!AG124,"")</f>
        <v/>
      </c>
      <c r="O134" s="4"/>
      <c r="P134" s="1"/>
      <c r="Q134" s="14"/>
      <c r="R134" s="24" t="str">
        <f>IF('Infos voyageurs'!AA124="Myanmar",'Infos voyageurs'!AI124,"")</f>
        <v/>
      </c>
      <c r="S134" s="14"/>
      <c r="T134" s="68"/>
      <c r="U134" s="54" t="str">
        <f>IF('Infos voyageurs'!AE124="Myanmar",'Infos voyageurs'!AL124,"")</f>
        <v/>
      </c>
      <c r="V134" s="68"/>
      <c r="W134" s="69"/>
      <c r="X134" s="56" t="str">
        <f>IF('Infos voyageurs'!AA124="Myanmar",'Infos voyageurs'!AN124,"")</f>
        <v/>
      </c>
      <c r="Y134" s="69"/>
      <c r="Z134" s="70"/>
      <c r="AA134" s="58">
        <f t="shared" si="4"/>
        <v>0</v>
      </c>
      <c r="AB134" s="70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</row>
    <row r="135" spans="1:185" s="30" customFormat="1" x14ac:dyDescent="0.2">
      <c r="A135" s="1" t="str">
        <f>IF('Infos voyageurs'!AA125="Myanmar",'Infos voyageurs'!B125,"")</f>
        <v/>
      </c>
      <c r="B135" s="61">
        <f t="shared" si="3"/>
        <v>0</v>
      </c>
      <c r="C135" s="24" t="str">
        <f>IF(AND('Infos voyageurs'!AA125="Myanmar",'Infos voyageurs'!AC125="janvier"),'Infos voyageurs'!AG125,"")</f>
        <v/>
      </c>
      <c r="D135" s="24" t="str">
        <f>IF(AND('Infos voyageurs'!AA125="Myanmar",'Infos voyageurs'!AC125="février"),'Infos voyageurs'!AG125,"")</f>
        <v/>
      </c>
      <c r="E135" s="24" t="str">
        <f>IF(AND('Infos voyageurs'!AA125="Myanmar",'Infos voyageurs'!AC125="mars"),'Infos voyageurs'!AG125,"")</f>
        <v/>
      </c>
      <c r="F135" s="54" t="str">
        <f>IF(AND('Infos voyageurs'!AA125="Myanmar",'Infos voyageurs'!AC125="avril"),'Infos voyageurs'!AG125,"")</f>
        <v/>
      </c>
      <c r="G135" s="54" t="str">
        <f>IF(AND('Infos voyageurs'!AA125="Myanmar",'Infos voyageurs'!AC125="mai"),'Infos voyageurs'!AG125,"")</f>
        <v/>
      </c>
      <c r="H135" s="54" t="str">
        <f>IF(AND('Infos voyageurs'!AA126="Myanmar",'Infos voyageurs'!AC126="juin"),'Infos voyageurs'!AG126,"")</f>
        <v/>
      </c>
      <c r="I135" s="56" t="str">
        <f>IF(AND('Infos voyageurs'!AA125="Myanmar",'Infos voyageurs'!AC125="juillet"),'Infos voyageurs'!AG125,"")</f>
        <v/>
      </c>
      <c r="J135" s="56" t="str">
        <f>IF(AND('Infos voyageurs'!AA125="Myanmar",'Infos voyageurs'!AC125="août"),'Infos voyageurs'!AG125,"")</f>
        <v/>
      </c>
      <c r="K135" s="56" t="str">
        <f>IF(AND('Infos voyageurs'!AA125="Myanmar",'Infos voyageurs'!AC125="septembre"),'Infos voyageurs'!AG125,"")</f>
        <v/>
      </c>
      <c r="L135" s="58" t="str">
        <f>IF(AND('Infos voyageurs'!AA125="Myanmar",'Infos voyageurs'!AC125="octobre"),'Infos voyageurs'!AG125,"")</f>
        <v/>
      </c>
      <c r="M135" s="58" t="str">
        <f>IF(AND('Infos voyageurs'!AA125="Myanmar",'Infos voyageurs'!AC125="novembre"),'Infos voyageurs'!AG125,"")</f>
        <v/>
      </c>
      <c r="N135" s="58" t="str">
        <f>IF(AND('Infos voyageurs'!AA125="Myanmar",'Infos voyageurs'!AC125="décembre"),'Infos voyageurs'!AG125,"")</f>
        <v/>
      </c>
      <c r="O135" s="4"/>
      <c r="P135" s="1"/>
      <c r="Q135" s="14"/>
      <c r="R135" s="24" t="str">
        <f>IF('Infos voyageurs'!AA125="Myanmar",'Infos voyageurs'!AI125,"")</f>
        <v/>
      </c>
      <c r="S135" s="14"/>
      <c r="T135" s="68"/>
      <c r="U135" s="54" t="str">
        <f>IF('Infos voyageurs'!AE125="Myanmar",'Infos voyageurs'!AL125,"")</f>
        <v/>
      </c>
      <c r="V135" s="68"/>
      <c r="W135" s="69"/>
      <c r="X135" s="56" t="str">
        <f>IF('Infos voyageurs'!AA125="Myanmar",'Infos voyageurs'!AN125,"")</f>
        <v/>
      </c>
      <c r="Y135" s="69"/>
      <c r="Z135" s="70"/>
      <c r="AA135" s="58">
        <f t="shared" si="4"/>
        <v>0</v>
      </c>
      <c r="AB135" s="70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</row>
    <row r="136" spans="1:185" s="30" customFormat="1" x14ac:dyDescent="0.2">
      <c r="A136" s="1" t="str">
        <f>IF('Infos voyageurs'!AA126="Myanmar",'Infos voyageurs'!B126,"")</f>
        <v/>
      </c>
      <c r="B136" s="61">
        <f t="shared" si="3"/>
        <v>0</v>
      </c>
      <c r="C136" s="24" t="str">
        <f>IF(AND('Infos voyageurs'!AA126="Myanmar",'Infos voyageurs'!AC126="janvier"),'Infos voyageurs'!AG126,"")</f>
        <v/>
      </c>
      <c r="D136" s="24" t="str">
        <f>IF(AND('Infos voyageurs'!AA126="Myanmar",'Infos voyageurs'!AC126="février"),'Infos voyageurs'!AG126,"")</f>
        <v/>
      </c>
      <c r="E136" s="24" t="str">
        <f>IF(AND('Infos voyageurs'!AA126="Myanmar",'Infos voyageurs'!AC126="mars"),'Infos voyageurs'!AG126,"")</f>
        <v/>
      </c>
      <c r="F136" s="54" t="str">
        <f>IF(AND('Infos voyageurs'!AA126="Myanmar",'Infos voyageurs'!AC126="avril"),'Infos voyageurs'!AG126,"")</f>
        <v/>
      </c>
      <c r="G136" s="54" t="str">
        <f>IF(AND('Infos voyageurs'!AA126="Myanmar",'Infos voyageurs'!AC126="mai"),'Infos voyageurs'!AG126,"")</f>
        <v/>
      </c>
      <c r="H136" s="54" t="str">
        <f>IF(AND('Infos voyageurs'!AA127="Myanmar",'Infos voyageurs'!AC127="juin"),'Infos voyageurs'!AG127,"")</f>
        <v/>
      </c>
      <c r="I136" s="56" t="str">
        <f>IF(AND('Infos voyageurs'!AA126="Myanmar",'Infos voyageurs'!AC126="juillet"),'Infos voyageurs'!AG126,"")</f>
        <v/>
      </c>
      <c r="J136" s="56" t="str">
        <f>IF(AND('Infos voyageurs'!AA126="Myanmar",'Infos voyageurs'!AC126="août"),'Infos voyageurs'!AG126,"")</f>
        <v/>
      </c>
      <c r="K136" s="56" t="str">
        <f>IF(AND('Infos voyageurs'!AA126="Myanmar",'Infos voyageurs'!AC126="septembre"),'Infos voyageurs'!AG126,"")</f>
        <v/>
      </c>
      <c r="L136" s="58" t="str">
        <f>IF(AND('Infos voyageurs'!AA126="Myanmar",'Infos voyageurs'!AC126="octobre"),'Infos voyageurs'!AG126,"")</f>
        <v/>
      </c>
      <c r="M136" s="58" t="str">
        <f>IF(AND('Infos voyageurs'!AA126="Myanmar",'Infos voyageurs'!AC126="novembre"),'Infos voyageurs'!AG126,"")</f>
        <v/>
      </c>
      <c r="N136" s="58" t="str">
        <f>IF(AND('Infos voyageurs'!AA126="Myanmar",'Infos voyageurs'!AC126="décembre"),'Infos voyageurs'!AG126,"")</f>
        <v/>
      </c>
      <c r="O136" s="4"/>
      <c r="P136" s="1"/>
      <c r="Q136" s="14"/>
      <c r="R136" s="24" t="str">
        <f>IF('Infos voyageurs'!AA126="Myanmar",'Infos voyageurs'!AI126,"")</f>
        <v/>
      </c>
      <c r="S136" s="14"/>
      <c r="T136" s="68"/>
      <c r="U136" s="54" t="str">
        <f>IF('Infos voyageurs'!AE126="Myanmar",'Infos voyageurs'!AL126,"")</f>
        <v/>
      </c>
      <c r="V136" s="68"/>
      <c r="W136" s="69"/>
      <c r="X136" s="56" t="str">
        <f>IF('Infos voyageurs'!AA126="Myanmar",'Infos voyageurs'!AN126,"")</f>
        <v/>
      </c>
      <c r="Y136" s="69"/>
      <c r="Z136" s="70"/>
      <c r="AA136" s="58">
        <f t="shared" si="4"/>
        <v>0</v>
      </c>
      <c r="AB136" s="70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</row>
    <row r="137" spans="1:185" x14ac:dyDescent="0.2">
      <c r="A137" s="1" t="str">
        <f>IF('Infos voyageurs'!AA127="Myanmar",'Infos voyageurs'!B127,"")</f>
        <v/>
      </c>
      <c r="B137" s="61">
        <f t="shared" si="3"/>
        <v>0</v>
      </c>
      <c r="C137" s="24" t="str">
        <f>IF(AND('Infos voyageurs'!AA127="Myanmar",'Infos voyageurs'!AC127="janvier"),'Infos voyageurs'!AG127,"")</f>
        <v/>
      </c>
      <c r="D137" s="24" t="str">
        <f>IF(AND('Infos voyageurs'!AA127="Myanmar",'Infos voyageurs'!AC127="février"),'Infos voyageurs'!AG127,"")</f>
        <v/>
      </c>
      <c r="E137" s="24" t="str">
        <f>IF(AND('Infos voyageurs'!AA127="Myanmar",'Infos voyageurs'!AC127="mars"),'Infos voyageurs'!AG127,"")</f>
        <v/>
      </c>
      <c r="F137" s="54" t="str">
        <f>IF(AND('Infos voyageurs'!AA127="Myanmar",'Infos voyageurs'!AC127="avril"),'Infos voyageurs'!AG127,"")</f>
        <v/>
      </c>
      <c r="G137" s="54" t="str">
        <f>IF(AND('Infos voyageurs'!AA127="Myanmar",'Infos voyageurs'!AC127="mai"),'Infos voyageurs'!AG127,"")</f>
        <v/>
      </c>
      <c r="H137" s="54" t="str">
        <f>IF(AND('Infos voyageurs'!AA128="Myanmar",'Infos voyageurs'!AC128="juin"),'Infos voyageurs'!AG128,"")</f>
        <v/>
      </c>
      <c r="I137" s="56" t="str">
        <f>IF(AND('Infos voyageurs'!AA127="Myanmar",'Infos voyageurs'!AC127="juillet"),'Infos voyageurs'!AG127,"")</f>
        <v/>
      </c>
      <c r="J137" s="56" t="str">
        <f>IF(AND('Infos voyageurs'!AA127="Myanmar",'Infos voyageurs'!AC127="août"),'Infos voyageurs'!AG127,"")</f>
        <v/>
      </c>
      <c r="K137" s="56" t="str">
        <f>IF(AND('Infos voyageurs'!AA127="Myanmar",'Infos voyageurs'!AC127="septembre"),'Infos voyageurs'!AG127,"")</f>
        <v/>
      </c>
      <c r="L137" s="58" t="str">
        <f>IF(AND('Infos voyageurs'!AA127="Myanmar",'Infos voyageurs'!AC127="octobre"),'Infos voyageurs'!AG127,"")</f>
        <v/>
      </c>
      <c r="M137" s="58" t="str">
        <f>IF(AND('Infos voyageurs'!AA127="Myanmar",'Infos voyageurs'!AC127="novembre"),'Infos voyageurs'!AG127,"")</f>
        <v/>
      </c>
      <c r="N137" s="58" t="str">
        <f>IF(AND('Infos voyageurs'!AA127="Myanmar",'Infos voyageurs'!AC127="décembre"),'Infos voyageurs'!AG127,"")</f>
        <v/>
      </c>
      <c r="P137" s="1"/>
      <c r="Q137" s="14"/>
      <c r="R137" s="24" t="str">
        <f>IF('Infos voyageurs'!AA127="Myanmar",'Infos voyageurs'!AI127,"")</f>
        <v/>
      </c>
      <c r="S137" s="14"/>
      <c r="T137" s="68"/>
      <c r="U137" s="54" t="str">
        <f>IF('Infos voyageurs'!AE127="Myanmar",'Infos voyageurs'!AL127,"")</f>
        <v/>
      </c>
      <c r="V137" s="68"/>
      <c r="W137" s="69"/>
      <c r="X137" s="56" t="str">
        <f>IF('Infos voyageurs'!AA127="Myanmar",'Infos voyageurs'!AN127,"")</f>
        <v/>
      </c>
      <c r="Y137" s="69"/>
      <c r="Z137" s="70"/>
      <c r="AA137" s="58">
        <f t="shared" si="4"/>
        <v>0</v>
      </c>
      <c r="AB137" s="70"/>
    </row>
    <row r="138" spans="1:185" x14ac:dyDescent="0.2">
      <c r="A138" s="1" t="str">
        <f>IF('Infos voyageurs'!AA128="Myanmar",'Infos voyageurs'!B128,"")</f>
        <v/>
      </c>
      <c r="B138" s="61">
        <f t="shared" si="3"/>
        <v>0</v>
      </c>
      <c r="C138" s="24" t="str">
        <f>IF(AND('Infos voyageurs'!AA128="Myanmar",'Infos voyageurs'!AC128="janvier"),'Infos voyageurs'!AG128,"")</f>
        <v/>
      </c>
      <c r="D138" s="24" t="str">
        <f>IF(AND('Infos voyageurs'!AA128="Myanmar",'Infos voyageurs'!AC128="février"),'Infos voyageurs'!AG128,"")</f>
        <v/>
      </c>
      <c r="E138" s="24" t="str">
        <f>IF(AND('Infos voyageurs'!AA128="Myanmar",'Infos voyageurs'!AC128="mars"),'Infos voyageurs'!AG128,"")</f>
        <v/>
      </c>
      <c r="F138" s="54" t="str">
        <f>IF(AND('Infos voyageurs'!AA128="Myanmar",'Infos voyageurs'!AC128="avril"),'Infos voyageurs'!AG128,"")</f>
        <v/>
      </c>
      <c r="G138" s="54" t="str">
        <f>IF(AND('Infos voyageurs'!AA128="Myanmar",'Infos voyageurs'!AC128="mai"),'Infos voyageurs'!AG128,"")</f>
        <v/>
      </c>
      <c r="H138" s="54" t="str">
        <f>IF(AND('Infos voyageurs'!AA129="Myanmar",'Infos voyageurs'!AC129="juin"),'Infos voyageurs'!AG129,"")</f>
        <v/>
      </c>
      <c r="I138" s="56" t="str">
        <f>IF(AND('Infos voyageurs'!AA128="Myanmar",'Infos voyageurs'!AC128="juillet"),'Infos voyageurs'!AG128,"")</f>
        <v/>
      </c>
      <c r="J138" s="56" t="str">
        <f>IF(AND('Infos voyageurs'!AA128="Myanmar",'Infos voyageurs'!AC128="août"),'Infos voyageurs'!AG128,"")</f>
        <v/>
      </c>
      <c r="K138" s="56" t="str">
        <f>IF(AND('Infos voyageurs'!AA128="Myanmar",'Infos voyageurs'!AC128="septembre"),'Infos voyageurs'!AG128,"")</f>
        <v/>
      </c>
      <c r="L138" s="58" t="str">
        <f>IF(AND('Infos voyageurs'!AA128="Myanmar",'Infos voyageurs'!AC128="octobre"),'Infos voyageurs'!AG128,"")</f>
        <v/>
      </c>
      <c r="M138" s="58" t="str">
        <f>IF(AND('Infos voyageurs'!AA128="Myanmar",'Infos voyageurs'!AC128="novembre"),'Infos voyageurs'!AG128,"")</f>
        <v/>
      </c>
      <c r="N138" s="58" t="str">
        <f>IF(AND('Infos voyageurs'!AA128="Myanmar",'Infos voyageurs'!AC128="décembre"),'Infos voyageurs'!AG128,"")</f>
        <v/>
      </c>
      <c r="P138" s="1"/>
      <c r="Q138" s="14"/>
      <c r="R138" s="24" t="str">
        <f>IF('Infos voyageurs'!AA128="Myanmar",'Infos voyageurs'!AI128,"")</f>
        <v/>
      </c>
      <c r="S138" s="14"/>
      <c r="T138" s="68"/>
      <c r="U138" s="54" t="str">
        <f>IF('Infos voyageurs'!AE128="Myanmar",'Infos voyageurs'!AL128,"")</f>
        <v/>
      </c>
      <c r="V138" s="68"/>
      <c r="W138" s="69"/>
      <c r="X138" s="56" t="str">
        <f>IF('Infos voyageurs'!AA128="Myanmar",'Infos voyageurs'!AN128,"")</f>
        <v/>
      </c>
      <c r="Y138" s="69"/>
      <c r="Z138" s="70"/>
      <c r="AA138" s="58">
        <f t="shared" si="4"/>
        <v>0</v>
      </c>
      <c r="AB138" s="70"/>
    </row>
    <row r="139" spans="1:185" x14ac:dyDescent="0.2">
      <c r="A139" s="1" t="str">
        <f>IF('Infos voyageurs'!AA129="Myanmar",'Infos voyageurs'!B129,"")</f>
        <v/>
      </c>
      <c r="B139" s="61">
        <f t="shared" si="3"/>
        <v>0</v>
      </c>
      <c r="C139" s="24" t="str">
        <f>IF(AND('Infos voyageurs'!AA129="Myanmar",'Infos voyageurs'!AC129="janvier"),'Infos voyageurs'!AG129,"")</f>
        <v/>
      </c>
      <c r="D139" s="24" t="str">
        <f>IF(AND('Infos voyageurs'!AA129="Myanmar",'Infos voyageurs'!AC129="février"),'Infos voyageurs'!AG129,"")</f>
        <v/>
      </c>
      <c r="E139" s="24" t="str">
        <f>IF(AND('Infos voyageurs'!AA129="Myanmar",'Infos voyageurs'!AC129="mars"),'Infos voyageurs'!AG129,"")</f>
        <v/>
      </c>
      <c r="F139" s="54" t="str">
        <f>IF(AND('Infos voyageurs'!AA129="Myanmar",'Infos voyageurs'!AC129="avril"),'Infos voyageurs'!AG129,"")</f>
        <v/>
      </c>
      <c r="G139" s="54" t="str">
        <f>IF(AND('Infos voyageurs'!AA129="Myanmar",'Infos voyageurs'!AC129="mai"),'Infos voyageurs'!AG129,"")</f>
        <v/>
      </c>
      <c r="H139" s="54" t="str">
        <f>IF(AND('Infos voyageurs'!AA130="Myanmar",'Infos voyageurs'!AC130="juin"),'Infos voyageurs'!AG130,"")</f>
        <v/>
      </c>
      <c r="I139" s="56" t="str">
        <f>IF(AND('Infos voyageurs'!AA129="Myanmar",'Infos voyageurs'!AC129="juillet"),'Infos voyageurs'!AG129,"")</f>
        <v/>
      </c>
      <c r="J139" s="56" t="str">
        <f>IF(AND('Infos voyageurs'!AA129="Myanmar",'Infos voyageurs'!AC129="août"),'Infos voyageurs'!AG129,"")</f>
        <v/>
      </c>
      <c r="K139" s="56" t="str">
        <f>IF(AND('Infos voyageurs'!AA129="Myanmar",'Infos voyageurs'!AC129="septembre"),'Infos voyageurs'!AG129,"")</f>
        <v/>
      </c>
      <c r="L139" s="58" t="str">
        <f>IF(AND('Infos voyageurs'!AA129="Myanmar",'Infos voyageurs'!AC129="octobre"),'Infos voyageurs'!AG129,"")</f>
        <v/>
      </c>
      <c r="M139" s="58" t="str">
        <f>IF(AND('Infos voyageurs'!AA129="Myanmar",'Infos voyageurs'!AC129="novembre"),'Infos voyageurs'!AG129,"")</f>
        <v/>
      </c>
      <c r="N139" s="58" t="str">
        <f>IF(AND('Infos voyageurs'!AA129="Myanmar",'Infos voyageurs'!AC129="décembre"),'Infos voyageurs'!AG129,"")</f>
        <v/>
      </c>
      <c r="P139" s="1"/>
      <c r="Q139" s="14"/>
      <c r="R139" s="24" t="str">
        <f>IF('Infos voyageurs'!AA129="Myanmar",'Infos voyageurs'!AI129,"")</f>
        <v/>
      </c>
      <c r="S139" s="14"/>
      <c r="T139" s="68"/>
      <c r="U139" s="54" t="str">
        <f>IF('Infos voyageurs'!AE129="Myanmar",'Infos voyageurs'!AL129,"")</f>
        <v/>
      </c>
      <c r="V139" s="68"/>
      <c r="W139" s="69"/>
      <c r="X139" s="56" t="str">
        <f>IF('Infos voyageurs'!AA129="Myanmar",'Infos voyageurs'!AN129,"")</f>
        <v/>
      </c>
      <c r="Y139" s="69"/>
      <c r="Z139" s="70"/>
      <c r="AA139" s="58">
        <f t="shared" si="4"/>
        <v>0</v>
      </c>
      <c r="AB139" s="70"/>
    </row>
    <row r="140" spans="1:185" x14ac:dyDescent="0.2">
      <c r="A140" s="1" t="str">
        <f>IF('Infos voyageurs'!AA130="Myanmar",'Infos voyageurs'!B130,"")</f>
        <v/>
      </c>
      <c r="B140" s="61">
        <f t="shared" si="3"/>
        <v>0</v>
      </c>
      <c r="C140" s="24" t="str">
        <f>IF(AND('Infos voyageurs'!AA130="Myanmar",'Infos voyageurs'!AC130="janvier"),'Infos voyageurs'!AG130,"")</f>
        <v/>
      </c>
      <c r="D140" s="24" t="str">
        <f>IF(AND('Infos voyageurs'!AA130="Myanmar",'Infos voyageurs'!AC130="février"),'Infos voyageurs'!AG130,"")</f>
        <v/>
      </c>
      <c r="E140" s="24" t="str">
        <f>IF(AND('Infos voyageurs'!AA130="Myanmar",'Infos voyageurs'!AC130="mars"),'Infos voyageurs'!AG130,"")</f>
        <v/>
      </c>
      <c r="F140" s="54" t="str">
        <f>IF(AND('Infos voyageurs'!AA130="Myanmar",'Infos voyageurs'!AC130="avril"),'Infos voyageurs'!AG130,"")</f>
        <v/>
      </c>
      <c r="G140" s="54" t="str">
        <f>IF(AND('Infos voyageurs'!AA130="Myanmar",'Infos voyageurs'!AC130="mai"),'Infos voyageurs'!AG130,"")</f>
        <v/>
      </c>
      <c r="H140" s="54" t="str">
        <f>IF(AND('Infos voyageurs'!AA131="Myanmar",'Infos voyageurs'!AC131="juin"),'Infos voyageurs'!AG131,"")</f>
        <v/>
      </c>
      <c r="I140" s="56" t="str">
        <f>IF(AND('Infos voyageurs'!AA130="Myanmar",'Infos voyageurs'!AC130="juillet"),'Infos voyageurs'!AG130,"")</f>
        <v/>
      </c>
      <c r="J140" s="56" t="str">
        <f>IF(AND('Infos voyageurs'!AA130="Myanmar",'Infos voyageurs'!AC130="août"),'Infos voyageurs'!AG130,"")</f>
        <v/>
      </c>
      <c r="K140" s="56" t="str">
        <f>IF(AND('Infos voyageurs'!AA130="Myanmar",'Infos voyageurs'!AC130="septembre"),'Infos voyageurs'!AG130,"")</f>
        <v/>
      </c>
      <c r="L140" s="58" t="str">
        <f>IF(AND('Infos voyageurs'!AA130="Myanmar",'Infos voyageurs'!AC130="octobre"),'Infos voyageurs'!AG130,"")</f>
        <v/>
      </c>
      <c r="M140" s="58" t="str">
        <f>IF(AND('Infos voyageurs'!AA130="Myanmar",'Infos voyageurs'!AC130="novembre"),'Infos voyageurs'!AG130,"")</f>
        <v/>
      </c>
      <c r="N140" s="58" t="str">
        <f>IF(AND('Infos voyageurs'!AA130="Myanmar",'Infos voyageurs'!AC130="décembre"),'Infos voyageurs'!AG130,"")</f>
        <v/>
      </c>
      <c r="P140" s="1"/>
      <c r="Q140" s="14"/>
      <c r="R140" s="24" t="str">
        <f>IF('Infos voyageurs'!AA130="Myanmar",'Infos voyageurs'!AI130,"")</f>
        <v/>
      </c>
      <c r="S140" s="14"/>
      <c r="T140" s="68"/>
      <c r="U140" s="54" t="str">
        <f>IF('Infos voyageurs'!AE130="Myanmar",'Infos voyageurs'!AL130,"")</f>
        <v/>
      </c>
      <c r="V140" s="68"/>
      <c r="W140" s="69"/>
      <c r="X140" s="56" t="str">
        <f>IF('Infos voyageurs'!AA130="Myanmar",'Infos voyageurs'!AN130,"")</f>
        <v/>
      </c>
      <c r="Y140" s="69"/>
      <c r="Z140" s="70"/>
      <c r="AA140" s="58">
        <f t="shared" si="4"/>
        <v>0</v>
      </c>
      <c r="AB140" s="70"/>
    </row>
    <row r="141" spans="1:185" x14ac:dyDescent="0.2">
      <c r="A141" s="1" t="str">
        <f>IF('Infos voyageurs'!AA131="Myanmar",'Infos voyageurs'!B131,"")</f>
        <v/>
      </c>
      <c r="B141" s="61">
        <f t="shared" ref="B141:B204" si="5">SUM(C141:N141)</f>
        <v>0</v>
      </c>
      <c r="C141" s="24" t="str">
        <f>IF(AND('Infos voyageurs'!AA131="Myanmar",'Infos voyageurs'!AC131="janvier"),'Infos voyageurs'!AG131,"")</f>
        <v/>
      </c>
      <c r="D141" s="24" t="str">
        <f>IF(AND('Infos voyageurs'!AA131="Myanmar",'Infos voyageurs'!AC131="février"),'Infos voyageurs'!AG131,"")</f>
        <v/>
      </c>
      <c r="E141" s="24" t="str">
        <f>IF(AND('Infos voyageurs'!AA131="Myanmar",'Infos voyageurs'!AC131="mars"),'Infos voyageurs'!AG131,"")</f>
        <v/>
      </c>
      <c r="F141" s="54" t="str">
        <f>IF(AND('Infos voyageurs'!AA131="Myanmar",'Infos voyageurs'!AC131="avril"),'Infos voyageurs'!AG131,"")</f>
        <v/>
      </c>
      <c r="G141" s="54" t="str">
        <f>IF(AND('Infos voyageurs'!AA131="Myanmar",'Infos voyageurs'!AC131="mai"),'Infos voyageurs'!AG131,"")</f>
        <v/>
      </c>
      <c r="H141" s="54" t="str">
        <f>IF(AND('Infos voyageurs'!AA132="Myanmar",'Infos voyageurs'!AC132="juin"),'Infos voyageurs'!AG132,"")</f>
        <v/>
      </c>
      <c r="I141" s="56" t="str">
        <f>IF(AND('Infos voyageurs'!AA131="Myanmar",'Infos voyageurs'!AC131="juillet"),'Infos voyageurs'!AG131,"")</f>
        <v/>
      </c>
      <c r="J141" s="56" t="str">
        <f>IF(AND('Infos voyageurs'!AA131="Myanmar",'Infos voyageurs'!AC131="août"),'Infos voyageurs'!AG131,"")</f>
        <v/>
      </c>
      <c r="K141" s="56" t="str">
        <f>IF(AND('Infos voyageurs'!AA131="Myanmar",'Infos voyageurs'!AC131="septembre"),'Infos voyageurs'!AG131,"")</f>
        <v/>
      </c>
      <c r="L141" s="58" t="str">
        <f>IF(AND('Infos voyageurs'!AA131="Myanmar",'Infos voyageurs'!AC131="octobre"),'Infos voyageurs'!AG131,"")</f>
        <v/>
      </c>
      <c r="M141" s="58" t="str">
        <f>IF(AND('Infos voyageurs'!AA131="Myanmar",'Infos voyageurs'!AC131="novembre"),'Infos voyageurs'!AG131,"")</f>
        <v/>
      </c>
      <c r="N141" s="58" t="str">
        <f>IF(AND('Infos voyageurs'!AA131="Myanmar",'Infos voyageurs'!AC131="décembre"),'Infos voyageurs'!AG131,"")</f>
        <v/>
      </c>
      <c r="P141" s="1"/>
      <c r="Q141" s="14"/>
      <c r="R141" s="24" t="str">
        <f>IF('Infos voyageurs'!AA131="Myanmar",'Infos voyageurs'!AI131,"")</f>
        <v/>
      </c>
      <c r="S141" s="14"/>
      <c r="T141" s="68"/>
      <c r="U141" s="54" t="str">
        <f>IF('Infos voyageurs'!AE131="Myanmar",'Infos voyageurs'!AL131,"")</f>
        <v/>
      </c>
      <c r="V141" s="68"/>
      <c r="W141" s="69"/>
      <c r="X141" s="56" t="str">
        <f>IF('Infos voyageurs'!AA131="Myanmar",'Infos voyageurs'!AN131,"")</f>
        <v/>
      </c>
      <c r="Y141" s="69"/>
      <c r="Z141" s="70"/>
      <c r="AA141" s="58">
        <f t="shared" ref="AA141:AA204" si="6">B141</f>
        <v>0</v>
      </c>
      <c r="AB141" s="70"/>
    </row>
    <row r="142" spans="1:185" s="30" customFormat="1" x14ac:dyDescent="0.2">
      <c r="A142" s="1" t="str">
        <f>IF('Infos voyageurs'!AA132="Myanmar",'Infos voyageurs'!B132,"")</f>
        <v/>
      </c>
      <c r="B142" s="61">
        <f t="shared" si="5"/>
        <v>0</v>
      </c>
      <c r="C142" s="24" t="str">
        <f>IF(AND('Infos voyageurs'!AA132="Myanmar",'Infos voyageurs'!AC132="janvier"),'Infos voyageurs'!AG132,"")</f>
        <v/>
      </c>
      <c r="D142" s="24" t="str">
        <f>IF(AND('Infos voyageurs'!AA132="Myanmar",'Infos voyageurs'!AC132="février"),'Infos voyageurs'!AG132,"")</f>
        <v/>
      </c>
      <c r="E142" s="24" t="str">
        <f>IF(AND('Infos voyageurs'!AA132="Myanmar",'Infos voyageurs'!AC132="mars"),'Infos voyageurs'!AG132,"")</f>
        <v/>
      </c>
      <c r="F142" s="54" t="str">
        <f>IF(AND('Infos voyageurs'!AA132="Myanmar",'Infos voyageurs'!AC132="avril"),'Infos voyageurs'!AG132,"")</f>
        <v/>
      </c>
      <c r="G142" s="54" t="str">
        <f>IF(AND('Infos voyageurs'!AA132="Myanmar",'Infos voyageurs'!AC132="mai"),'Infos voyageurs'!AG132,"")</f>
        <v/>
      </c>
      <c r="H142" s="54" t="str">
        <f>IF(AND('Infos voyageurs'!AA133="Myanmar",'Infos voyageurs'!AC133="juin"),'Infos voyageurs'!AG133,"")</f>
        <v/>
      </c>
      <c r="I142" s="56" t="str">
        <f>IF(AND('Infos voyageurs'!AA132="Myanmar",'Infos voyageurs'!AC132="juillet"),'Infos voyageurs'!AG132,"")</f>
        <v/>
      </c>
      <c r="J142" s="56" t="str">
        <f>IF(AND('Infos voyageurs'!AA132="Myanmar",'Infos voyageurs'!AC132="août"),'Infos voyageurs'!AG132,"")</f>
        <v/>
      </c>
      <c r="K142" s="56" t="str">
        <f>IF(AND('Infos voyageurs'!AA132="Myanmar",'Infos voyageurs'!AC132="septembre"),'Infos voyageurs'!AG132,"")</f>
        <v/>
      </c>
      <c r="L142" s="58" t="str">
        <f>IF(AND('Infos voyageurs'!AA132="Myanmar",'Infos voyageurs'!AC132="octobre"),'Infos voyageurs'!AG132,"")</f>
        <v/>
      </c>
      <c r="M142" s="58" t="str">
        <f>IF(AND('Infos voyageurs'!AA132="Myanmar",'Infos voyageurs'!AC132="novembre"),'Infos voyageurs'!AG132,"")</f>
        <v/>
      </c>
      <c r="N142" s="58" t="str">
        <f>IF(AND('Infos voyageurs'!AA132="Myanmar",'Infos voyageurs'!AC132="décembre"),'Infos voyageurs'!AG132,"")</f>
        <v/>
      </c>
      <c r="O142" s="4"/>
      <c r="P142" s="1"/>
      <c r="Q142" s="14"/>
      <c r="R142" s="24" t="str">
        <f>IF('Infos voyageurs'!AA132="Myanmar",'Infos voyageurs'!AI132,"")</f>
        <v/>
      </c>
      <c r="S142" s="14"/>
      <c r="T142" s="68"/>
      <c r="U142" s="54" t="str">
        <f>IF('Infos voyageurs'!AE132="Myanmar",'Infos voyageurs'!AL132,"")</f>
        <v/>
      </c>
      <c r="V142" s="68"/>
      <c r="W142" s="69"/>
      <c r="X142" s="56" t="str">
        <f>IF('Infos voyageurs'!AA132="Myanmar",'Infos voyageurs'!AN132,"")</f>
        <v/>
      </c>
      <c r="Y142" s="69"/>
      <c r="Z142" s="70"/>
      <c r="AA142" s="58">
        <f t="shared" si="6"/>
        <v>0</v>
      </c>
      <c r="AB142" s="70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</row>
    <row r="143" spans="1:185" s="30" customFormat="1" x14ac:dyDescent="0.2">
      <c r="A143" s="1" t="str">
        <f>IF('Infos voyageurs'!AA133="Myanmar",'Infos voyageurs'!B133,"")</f>
        <v/>
      </c>
      <c r="B143" s="61">
        <f t="shared" si="5"/>
        <v>0</v>
      </c>
      <c r="C143" s="24" t="str">
        <f>IF(AND('Infos voyageurs'!AA133="Myanmar",'Infos voyageurs'!AC133="janvier"),'Infos voyageurs'!AG133,"")</f>
        <v/>
      </c>
      <c r="D143" s="24" t="str">
        <f>IF(AND('Infos voyageurs'!AA133="Myanmar",'Infos voyageurs'!AC133="février"),'Infos voyageurs'!AG133,"")</f>
        <v/>
      </c>
      <c r="E143" s="24" t="str">
        <f>IF(AND('Infos voyageurs'!AA133="Myanmar",'Infos voyageurs'!AC133="mars"),'Infos voyageurs'!AG133,"")</f>
        <v/>
      </c>
      <c r="F143" s="54" t="str">
        <f>IF(AND('Infos voyageurs'!AA133="Myanmar",'Infos voyageurs'!AC133="avril"),'Infos voyageurs'!AG133,"")</f>
        <v/>
      </c>
      <c r="G143" s="54" t="str">
        <f>IF(AND('Infos voyageurs'!AA133="Myanmar",'Infos voyageurs'!AC133="mai"),'Infos voyageurs'!AG133,"")</f>
        <v/>
      </c>
      <c r="H143" s="54" t="str">
        <f>IF(AND('Infos voyageurs'!AA134="Myanmar",'Infos voyageurs'!AC134="juin"),'Infos voyageurs'!AG134,"")</f>
        <v/>
      </c>
      <c r="I143" s="56" t="str">
        <f>IF(AND('Infos voyageurs'!AA133="Myanmar",'Infos voyageurs'!AC133="juillet"),'Infos voyageurs'!AG133,"")</f>
        <v/>
      </c>
      <c r="J143" s="56" t="str">
        <f>IF(AND('Infos voyageurs'!AA133="Myanmar",'Infos voyageurs'!AC133="août"),'Infos voyageurs'!AG133,"")</f>
        <v/>
      </c>
      <c r="K143" s="56" t="str">
        <f>IF(AND('Infos voyageurs'!AA133="Myanmar",'Infos voyageurs'!AC133="septembre"),'Infos voyageurs'!AG133,"")</f>
        <v/>
      </c>
      <c r="L143" s="58" t="str">
        <f>IF(AND('Infos voyageurs'!AA133="Myanmar",'Infos voyageurs'!AC133="octobre"),'Infos voyageurs'!AG133,"")</f>
        <v/>
      </c>
      <c r="M143" s="58" t="str">
        <f>IF(AND('Infos voyageurs'!AA133="Myanmar",'Infos voyageurs'!AC133="novembre"),'Infos voyageurs'!AG133,"")</f>
        <v/>
      </c>
      <c r="N143" s="58" t="str">
        <f>IF(AND('Infos voyageurs'!AA133="Myanmar",'Infos voyageurs'!AC133="décembre"),'Infos voyageurs'!AG133,"")</f>
        <v/>
      </c>
      <c r="O143" s="4"/>
      <c r="P143" s="1"/>
      <c r="Q143" s="14"/>
      <c r="R143" s="24" t="str">
        <f>IF('Infos voyageurs'!AA133="Myanmar",'Infos voyageurs'!AI133,"")</f>
        <v/>
      </c>
      <c r="S143" s="14"/>
      <c r="T143" s="68"/>
      <c r="U143" s="54" t="str">
        <f>IF('Infos voyageurs'!AE133="Myanmar",'Infos voyageurs'!AL133,"")</f>
        <v/>
      </c>
      <c r="V143" s="68"/>
      <c r="W143" s="69"/>
      <c r="X143" s="56" t="str">
        <f>IF('Infos voyageurs'!AA133="Myanmar",'Infos voyageurs'!AN133,"")</f>
        <v/>
      </c>
      <c r="Y143" s="69"/>
      <c r="Z143" s="70"/>
      <c r="AA143" s="58">
        <f t="shared" si="6"/>
        <v>0</v>
      </c>
      <c r="AB143" s="70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</row>
    <row r="144" spans="1:185" x14ac:dyDescent="0.2">
      <c r="A144" s="1" t="str">
        <f>IF('Infos voyageurs'!AA134="Myanmar",'Infos voyageurs'!B134,"")</f>
        <v/>
      </c>
      <c r="B144" s="61">
        <f t="shared" si="5"/>
        <v>0</v>
      </c>
      <c r="C144" s="24" t="str">
        <f>IF(AND('Infos voyageurs'!AA134="Myanmar",'Infos voyageurs'!AC134="janvier"),'Infos voyageurs'!AG134,"")</f>
        <v/>
      </c>
      <c r="D144" s="24" t="str">
        <f>IF(AND('Infos voyageurs'!AA134="Myanmar",'Infos voyageurs'!AC134="février"),'Infos voyageurs'!AG134,"")</f>
        <v/>
      </c>
      <c r="E144" s="24" t="str">
        <f>IF(AND('Infos voyageurs'!AA134="Myanmar",'Infos voyageurs'!AC134="mars"),'Infos voyageurs'!AG134,"")</f>
        <v/>
      </c>
      <c r="F144" s="54" t="str">
        <f>IF(AND('Infos voyageurs'!AA134="Myanmar",'Infos voyageurs'!AC134="avril"),'Infos voyageurs'!AG134,"")</f>
        <v/>
      </c>
      <c r="G144" s="54" t="str">
        <f>IF(AND('Infos voyageurs'!AA134="Myanmar",'Infos voyageurs'!AC134="mai"),'Infos voyageurs'!AG134,"")</f>
        <v/>
      </c>
      <c r="H144" s="54" t="str">
        <f>IF(AND('Infos voyageurs'!AA135="Myanmar",'Infos voyageurs'!AC135="juin"),'Infos voyageurs'!AG135,"")</f>
        <v/>
      </c>
      <c r="I144" s="56" t="str">
        <f>IF(AND('Infos voyageurs'!AA134="Myanmar",'Infos voyageurs'!AC134="juillet"),'Infos voyageurs'!AG134,"")</f>
        <v/>
      </c>
      <c r="J144" s="56" t="str">
        <f>IF(AND('Infos voyageurs'!AA134="Myanmar",'Infos voyageurs'!AC134="août"),'Infos voyageurs'!AG134,"")</f>
        <v/>
      </c>
      <c r="K144" s="56" t="str">
        <f>IF(AND('Infos voyageurs'!AA134="Myanmar",'Infos voyageurs'!AC134="septembre"),'Infos voyageurs'!AG134,"")</f>
        <v/>
      </c>
      <c r="L144" s="58" t="str">
        <f>IF(AND('Infos voyageurs'!AA134="Myanmar",'Infos voyageurs'!AC134="octobre"),'Infos voyageurs'!AG134,"")</f>
        <v/>
      </c>
      <c r="M144" s="58" t="str">
        <f>IF(AND('Infos voyageurs'!AA134="Myanmar",'Infos voyageurs'!AC134="novembre"),'Infos voyageurs'!AG134,"")</f>
        <v/>
      </c>
      <c r="N144" s="58" t="str">
        <f>IF(AND('Infos voyageurs'!AA134="Myanmar",'Infos voyageurs'!AC134="décembre"),'Infos voyageurs'!AG134,"")</f>
        <v/>
      </c>
      <c r="P144" s="1"/>
      <c r="Q144" s="14"/>
      <c r="R144" s="24" t="str">
        <f>IF('Infos voyageurs'!AA134="Myanmar",'Infos voyageurs'!AI134,"")</f>
        <v/>
      </c>
      <c r="S144" s="14"/>
      <c r="T144" s="68"/>
      <c r="U144" s="54" t="str">
        <f>IF('Infos voyageurs'!AE134="Myanmar",'Infos voyageurs'!AL134,"")</f>
        <v/>
      </c>
      <c r="V144" s="68"/>
      <c r="W144" s="69"/>
      <c r="X144" s="56" t="str">
        <f>IF('Infos voyageurs'!AA134="Myanmar",'Infos voyageurs'!AN134,"")</f>
        <v/>
      </c>
      <c r="Y144" s="69"/>
      <c r="Z144" s="70"/>
      <c r="AA144" s="58">
        <f t="shared" si="6"/>
        <v>0</v>
      </c>
      <c r="AB144" s="70"/>
    </row>
    <row r="145" spans="1:185" x14ac:dyDescent="0.2">
      <c r="A145" s="1" t="str">
        <f>IF('Infos voyageurs'!AA135="Myanmar",'Infos voyageurs'!B135,"")</f>
        <v/>
      </c>
      <c r="B145" s="61">
        <f t="shared" si="5"/>
        <v>0</v>
      </c>
      <c r="C145" s="24" t="str">
        <f>IF(AND('Infos voyageurs'!AA135="Myanmar",'Infos voyageurs'!AC135="janvier"),'Infos voyageurs'!AG135,"")</f>
        <v/>
      </c>
      <c r="D145" s="24" t="str">
        <f>IF(AND('Infos voyageurs'!AA135="Myanmar",'Infos voyageurs'!AC135="février"),'Infos voyageurs'!AG135,"")</f>
        <v/>
      </c>
      <c r="E145" s="24" t="str">
        <f>IF(AND('Infos voyageurs'!AA135="Myanmar",'Infos voyageurs'!AC135="mars"),'Infos voyageurs'!AG135,"")</f>
        <v/>
      </c>
      <c r="F145" s="54" t="str">
        <f>IF(AND('Infos voyageurs'!AA135="Myanmar",'Infos voyageurs'!AC135="avril"),'Infos voyageurs'!AG135,"")</f>
        <v/>
      </c>
      <c r="G145" s="54" t="str">
        <f>IF(AND('Infos voyageurs'!AA135="Myanmar",'Infos voyageurs'!AC135="mai"),'Infos voyageurs'!AG135,"")</f>
        <v/>
      </c>
      <c r="H145" s="54" t="str">
        <f>IF(AND('Infos voyageurs'!AA136="Myanmar",'Infos voyageurs'!AC136="juin"),'Infos voyageurs'!AG136,"")</f>
        <v/>
      </c>
      <c r="I145" s="56" t="str">
        <f>IF(AND('Infos voyageurs'!AA135="Myanmar",'Infos voyageurs'!AC135="juillet"),'Infos voyageurs'!AG135,"")</f>
        <v/>
      </c>
      <c r="J145" s="56" t="str">
        <f>IF(AND('Infos voyageurs'!AA135="Myanmar",'Infos voyageurs'!AC135="août"),'Infos voyageurs'!AG135,"")</f>
        <v/>
      </c>
      <c r="K145" s="56" t="str">
        <f>IF(AND('Infos voyageurs'!AA135="Myanmar",'Infos voyageurs'!AC135="septembre"),'Infos voyageurs'!AG135,"")</f>
        <v/>
      </c>
      <c r="L145" s="58" t="str">
        <f>IF(AND('Infos voyageurs'!AA135="Myanmar",'Infos voyageurs'!AC135="octobre"),'Infos voyageurs'!AG135,"")</f>
        <v/>
      </c>
      <c r="M145" s="58" t="str">
        <f>IF(AND('Infos voyageurs'!AA135="Myanmar",'Infos voyageurs'!AC135="novembre"),'Infos voyageurs'!AG135,"")</f>
        <v/>
      </c>
      <c r="N145" s="58" t="str">
        <f>IF(AND('Infos voyageurs'!AA135="Myanmar",'Infos voyageurs'!AC135="décembre"),'Infos voyageurs'!AG135,"")</f>
        <v/>
      </c>
      <c r="P145" s="1"/>
      <c r="Q145" s="14"/>
      <c r="R145" s="24" t="str">
        <f>IF('Infos voyageurs'!AA135="Myanmar",'Infos voyageurs'!AI135,"")</f>
        <v/>
      </c>
      <c r="S145" s="14"/>
      <c r="T145" s="68"/>
      <c r="U145" s="54" t="str">
        <f>IF('Infos voyageurs'!AE135="Myanmar",'Infos voyageurs'!AL135,"")</f>
        <v/>
      </c>
      <c r="V145" s="68"/>
      <c r="W145" s="69"/>
      <c r="X145" s="56" t="str">
        <f>IF('Infos voyageurs'!AA135="Myanmar",'Infos voyageurs'!AN135,"")</f>
        <v/>
      </c>
      <c r="Y145" s="69"/>
      <c r="Z145" s="70"/>
      <c r="AA145" s="58">
        <f t="shared" si="6"/>
        <v>0</v>
      </c>
      <c r="AB145" s="70"/>
    </row>
    <row r="146" spans="1:185" x14ac:dyDescent="0.2">
      <c r="A146" s="1" t="str">
        <f>IF('Infos voyageurs'!AA136="Myanmar",'Infos voyageurs'!B136,"")</f>
        <v/>
      </c>
      <c r="B146" s="61">
        <f t="shared" si="5"/>
        <v>0</v>
      </c>
      <c r="C146" s="24" t="str">
        <f>IF(AND('Infos voyageurs'!AA136="Myanmar",'Infos voyageurs'!AC136="janvier"),'Infos voyageurs'!AG136,"")</f>
        <v/>
      </c>
      <c r="D146" s="24" t="str">
        <f>IF(AND('Infos voyageurs'!AA136="Myanmar",'Infos voyageurs'!AC136="février"),'Infos voyageurs'!AG136,"")</f>
        <v/>
      </c>
      <c r="E146" s="24" t="str">
        <f>IF(AND('Infos voyageurs'!AA136="Myanmar",'Infos voyageurs'!AC136="mars"),'Infos voyageurs'!AG136,"")</f>
        <v/>
      </c>
      <c r="F146" s="54" t="str">
        <f>IF(AND('Infos voyageurs'!AA136="Myanmar",'Infos voyageurs'!AC136="avril"),'Infos voyageurs'!AG136,"")</f>
        <v/>
      </c>
      <c r="G146" s="54" t="str">
        <f>IF(AND('Infos voyageurs'!AA136="Myanmar",'Infos voyageurs'!AC136="mai"),'Infos voyageurs'!AG136,"")</f>
        <v/>
      </c>
      <c r="H146" s="54" t="str">
        <f>IF(AND('Infos voyageurs'!AA137="Myanmar",'Infos voyageurs'!AC137="juin"),'Infos voyageurs'!AG137,"")</f>
        <v/>
      </c>
      <c r="I146" s="56" t="str">
        <f>IF(AND('Infos voyageurs'!AA136="Myanmar",'Infos voyageurs'!AC136="juillet"),'Infos voyageurs'!AG136,"")</f>
        <v/>
      </c>
      <c r="J146" s="56" t="str">
        <f>IF(AND('Infos voyageurs'!AA136="Myanmar",'Infos voyageurs'!AC136="août"),'Infos voyageurs'!AG136,"")</f>
        <v/>
      </c>
      <c r="K146" s="56" t="str">
        <f>IF(AND('Infos voyageurs'!AA136="Myanmar",'Infos voyageurs'!AC136="septembre"),'Infos voyageurs'!AG136,"")</f>
        <v/>
      </c>
      <c r="L146" s="58" t="str">
        <f>IF(AND('Infos voyageurs'!AA136="Myanmar",'Infos voyageurs'!AC136="octobre"),'Infos voyageurs'!AG136,"")</f>
        <v/>
      </c>
      <c r="M146" s="58" t="str">
        <f>IF(AND('Infos voyageurs'!AA136="Myanmar",'Infos voyageurs'!AC136="novembre"),'Infos voyageurs'!AG136,"")</f>
        <v/>
      </c>
      <c r="N146" s="58" t="str">
        <f>IF(AND('Infos voyageurs'!AA136="Myanmar",'Infos voyageurs'!AC136="décembre"),'Infos voyageurs'!AG136,"")</f>
        <v/>
      </c>
      <c r="P146" s="1"/>
      <c r="Q146" s="14"/>
      <c r="R146" s="24" t="str">
        <f>IF('Infos voyageurs'!AA136="Myanmar",'Infos voyageurs'!AI136,"")</f>
        <v/>
      </c>
      <c r="S146" s="14"/>
      <c r="T146" s="68"/>
      <c r="U146" s="54" t="str">
        <f>IF('Infos voyageurs'!AE136="Myanmar",'Infos voyageurs'!AL136,"")</f>
        <v/>
      </c>
      <c r="V146" s="68"/>
      <c r="W146" s="69"/>
      <c r="X146" s="56" t="str">
        <f>IF('Infos voyageurs'!AA136="Myanmar",'Infos voyageurs'!AN136,"")</f>
        <v/>
      </c>
      <c r="Y146" s="69"/>
      <c r="Z146" s="70"/>
      <c r="AA146" s="58">
        <f t="shared" si="6"/>
        <v>0</v>
      </c>
      <c r="AB146" s="70"/>
    </row>
    <row r="147" spans="1:185" s="30" customFormat="1" x14ac:dyDescent="0.2">
      <c r="A147" s="1" t="str">
        <f>IF('Infos voyageurs'!AA137="Myanmar",'Infos voyageurs'!B137,"")</f>
        <v/>
      </c>
      <c r="B147" s="61">
        <f t="shared" si="5"/>
        <v>0</v>
      </c>
      <c r="C147" s="24" t="str">
        <f>IF(AND('Infos voyageurs'!AA137="Myanmar",'Infos voyageurs'!AC137="janvier"),'Infos voyageurs'!AG137,"")</f>
        <v/>
      </c>
      <c r="D147" s="24" t="str">
        <f>IF(AND('Infos voyageurs'!AA137="Myanmar",'Infos voyageurs'!AC137="février"),'Infos voyageurs'!AG137,"")</f>
        <v/>
      </c>
      <c r="E147" s="24" t="str">
        <f>IF(AND('Infos voyageurs'!AA137="Myanmar",'Infos voyageurs'!AC137="mars"),'Infos voyageurs'!AG137,"")</f>
        <v/>
      </c>
      <c r="F147" s="54" t="str">
        <f>IF(AND('Infos voyageurs'!AA137="Myanmar",'Infos voyageurs'!AC137="avril"),'Infos voyageurs'!AG137,"")</f>
        <v/>
      </c>
      <c r="G147" s="54" t="str">
        <f>IF(AND('Infos voyageurs'!AA137="Myanmar",'Infos voyageurs'!AC137="mai"),'Infos voyageurs'!AG137,"")</f>
        <v/>
      </c>
      <c r="H147" s="54" t="str">
        <f>IF(AND('Infos voyageurs'!AA138="Myanmar",'Infos voyageurs'!AC138="juin"),'Infos voyageurs'!AG138,"")</f>
        <v/>
      </c>
      <c r="I147" s="56" t="str">
        <f>IF(AND('Infos voyageurs'!AA137="Myanmar",'Infos voyageurs'!AC137="juillet"),'Infos voyageurs'!AG137,"")</f>
        <v/>
      </c>
      <c r="J147" s="56" t="str">
        <f>IF(AND('Infos voyageurs'!AA137="Myanmar",'Infos voyageurs'!AC137="août"),'Infos voyageurs'!AG137,"")</f>
        <v/>
      </c>
      <c r="K147" s="56" t="str">
        <f>IF(AND('Infos voyageurs'!AA137="Myanmar",'Infos voyageurs'!AC137="septembre"),'Infos voyageurs'!AG137,"")</f>
        <v/>
      </c>
      <c r="L147" s="58" t="str">
        <f>IF(AND('Infos voyageurs'!AA137="Myanmar",'Infos voyageurs'!AC137="octobre"),'Infos voyageurs'!AG137,"")</f>
        <v/>
      </c>
      <c r="M147" s="58" t="str">
        <f>IF(AND('Infos voyageurs'!AA137="Myanmar",'Infos voyageurs'!AC137="novembre"),'Infos voyageurs'!AG137,"")</f>
        <v/>
      </c>
      <c r="N147" s="58" t="str">
        <f>IF(AND('Infos voyageurs'!AA137="Myanmar",'Infos voyageurs'!AC137="décembre"),'Infos voyageurs'!AG137,"")</f>
        <v/>
      </c>
      <c r="O147" s="4"/>
      <c r="P147" s="1"/>
      <c r="Q147" s="14"/>
      <c r="R147" s="24" t="str">
        <f>IF('Infos voyageurs'!AA137="Myanmar",'Infos voyageurs'!AI137,"")</f>
        <v/>
      </c>
      <c r="S147" s="14"/>
      <c r="T147" s="68"/>
      <c r="U147" s="54" t="str">
        <f>IF('Infos voyageurs'!AE137="Myanmar",'Infos voyageurs'!AL137,"")</f>
        <v/>
      </c>
      <c r="V147" s="68"/>
      <c r="W147" s="69"/>
      <c r="X147" s="56" t="str">
        <f>IF('Infos voyageurs'!AA137="Myanmar",'Infos voyageurs'!AN137,"")</f>
        <v/>
      </c>
      <c r="Y147" s="69"/>
      <c r="Z147" s="70"/>
      <c r="AA147" s="58">
        <f t="shared" si="6"/>
        <v>0</v>
      </c>
      <c r="AB147" s="70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</row>
    <row r="148" spans="1:185" x14ac:dyDescent="0.2">
      <c r="A148" s="1" t="str">
        <f>IF('Infos voyageurs'!AA138="Myanmar",'Infos voyageurs'!B138,"")</f>
        <v/>
      </c>
      <c r="B148" s="61">
        <f t="shared" si="5"/>
        <v>0</v>
      </c>
      <c r="C148" s="24" t="str">
        <f>IF(AND('Infos voyageurs'!AA138="Myanmar",'Infos voyageurs'!AC138="janvier"),'Infos voyageurs'!AG138,"")</f>
        <v/>
      </c>
      <c r="D148" s="24" t="str">
        <f>IF(AND('Infos voyageurs'!AA138="Myanmar",'Infos voyageurs'!AC138="février"),'Infos voyageurs'!AG138,"")</f>
        <v/>
      </c>
      <c r="E148" s="24" t="str">
        <f>IF(AND('Infos voyageurs'!AA138="Myanmar",'Infos voyageurs'!AC138="mars"),'Infos voyageurs'!AG138,"")</f>
        <v/>
      </c>
      <c r="F148" s="54" t="str">
        <f>IF(AND('Infos voyageurs'!AA138="Myanmar",'Infos voyageurs'!AC138="avril"),'Infos voyageurs'!AG138,"")</f>
        <v/>
      </c>
      <c r="G148" s="54" t="str">
        <f>IF(AND('Infos voyageurs'!AA138="Myanmar",'Infos voyageurs'!AC138="mai"),'Infos voyageurs'!AG138,"")</f>
        <v/>
      </c>
      <c r="H148" s="54" t="str">
        <f>IF(AND('Infos voyageurs'!AA139="Myanmar",'Infos voyageurs'!AC139="juin"),'Infos voyageurs'!AG139,"")</f>
        <v/>
      </c>
      <c r="I148" s="56" t="str">
        <f>IF(AND('Infos voyageurs'!AA138="Myanmar",'Infos voyageurs'!AC138="juillet"),'Infos voyageurs'!AG138,"")</f>
        <v/>
      </c>
      <c r="J148" s="56" t="str">
        <f>IF(AND('Infos voyageurs'!AA138="Myanmar",'Infos voyageurs'!AC138="août"),'Infos voyageurs'!AG138,"")</f>
        <v/>
      </c>
      <c r="K148" s="56" t="str">
        <f>IF(AND('Infos voyageurs'!AA138="Myanmar",'Infos voyageurs'!AC138="septembre"),'Infos voyageurs'!AG138,"")</f>
        <v/>
      </c>
      <c r="L148" s="58" t="str">
        <f>IF(AND('Infos voyageurs'!AA138="Myanmar",'Infos voyageurs'!AC138="octobre"),'Infos voyageurs'!AG138,"")</f>
        <v/>
      </c>
      <c r="M148" s="58" t="str">
        <f>IF(AND('Infos voyageurs'!AA138="Myanmar",'Infos voyageurs'!AC138="novembre"),'Infos voyageurs'!AG138,"")</f>
        <v/>
      </c>
      <c r="N148" s="58" t="str">
        <f>IF(AND('Infos voyageurs'!AA138="Myanmar",'Infos voyageurs'!AC138="décembre"),'Infos voyageurs'!AG138,"")</f>
        <v/>
      </c>
      <c r="P148" s="1"/>
      <c r="Q148" s="14"/>
      <c r="R148" s="24" t="str">
        <f>IF('Infos voyageurs'!AA138="Myanmar",'Infos voyageurs'!AI138,"")</f>
        <v/>
      </c>
      <c r="S148" s="14"/>
      <c r="T148" s="68"/>
      <c r="U148" s="54" t="str">
        <f>IF('Infos voyageurs'!AE138="Myanmar",'Infos voyageurs'!AL138,"")</f>
        <v/>
      </c>
      <c r="V148" s="68"/>
      <c r="W148" s="69"/>
      <c r="X148" s="56" t="str">
        <f>IF('Infos voyageurs'!AA138="Myanmar",'Infos voyageurs'!AN138,"")</f>
        <v/>
      </c>
      <c r="Y148" s="69"/>
      <c r="Z148" s="70"/>
      <c r="AA148" s="58">
        <f t="shared" si="6"/>
        <v>0</v>
      </c>
      <c r="AB148" s="70"/>
    </row>
    <row r="149" spans="1:185" x14ac:dyDescent="0.2">
      <c r="A149" s="1" t="str">
        <f>IF('Infos voyageurs'!AA139="Myanmar",'Infos voyageurs'!B139,"")</f>
        <v/>
      </c>
      <c r="B149" s="61">
        <f t="shared" si="5"/>
        <v>0</v>
      </c>
      <c r="C149" s="24" t="str">
        <f>IF(AND('Infos voyageurs'!AA139="Myanmar",'Infos voyageurs'!AC139="janvier"),'Infos voyageurs'!AG139,"")</f>
        <v/>
      </c>
      <c r="D149" s="24" t="str">
        <f>IF(AND('Infos voyageurs'!AA139="Myanmar",'Infos voyageurs'!AC139="février"),'Infos voyageurs'!AG139,"")</f>
        <v/>
      </c>
      <c r="E149" s="24" t="str">
        <f>IF(AND('Infos voyageurs'!AA139="Myanmar",'Infos voyageurs'!AC139="mars"),'Infos voyageurs'!AG139,"")</f>
        <v/>
      </c>
      <c r="F149" s="54" t="str">
        <f>IF(AND('Infos voyageurs'!AA139="Myanmar",'Infos voyageurs'!AC139="avril"),'Infos voyageurs'!AG139,"")</f>
        <v/>
      </c>
      <c r="G149" s="54" t="str">
        <f>IF(AND('Infos voyageurs'!AA139="Myanmar",'Infos voyageurs'!AC139="mai"),'Infos voyageurs'!AG139,"")</f>
        <v/>
      </c>
      <c r="H149" s="54" t="str">
        <f>IF(AND('Infos voyageurs'!AA140="Myanmar",'Infos voyageurs'!AC140="juin"),'Infos voyageurs'!AG140,"")</f>
        <v/>
      </c>
      <c r="I149" s="56" t="str">
        <f>IF(AND('Infos voyageurs'!AA139="Myanmar",'Infos voyageurs'!AC139="juillet"),'Infos voyageurs'!AG139,"")</f>
        <v/>
      </c>
      <c r="J149" s="56" t="str">
        <f>IF(AND('Infos voyageurs'!AA139="Myanmar",'Infos voyageurs'!AC139="août"),'Infos voyageurs'!AG139,"")</f>
        <v/>
      </c>
      <c r="K149" s="56" t="str">
        <f>IF(AND('Infos voyageurs'!AA139="Myanmar",'Infos voyageurs'!AC139="septembre"),'Infos voyageurs'!AG139,"")</f>
        <v/>
      </c>
      <c r="L149" s="58" t="str">
        <f>IF(AND('Infos voyageurs'!AA139="Myanmar",'Infos voyageurs'!AC139="octobre"),'Infos voyageurs'!AG139,"")</f>
        <v/>
      </c>
      <c r="M149" s="58" t="str">
        <f>IF(AND('Infos voyageurs'!AA139="Myanmar",'Infos voyageurs'!AC139="novembre"),'Infos voyageurs'!AG139,"")</f>
        <v/>
      </c>
      <c r="N149" s="58" t="str">
        <f>IF(AND('Infos voyageurs'!AA139="Myanmar",'Infos voyageurs'!AC139="décembre"),'Infos voyageurs'!AG139,"")</f>
        <v/>
      </c>
      <c r="P149" s="1"/>
      <c r="Q149" s="14"/>
      <c r="R149" s="24" t="str">
        <f>IF('Infos voyageurs'!AA139="Myanmar",'Infos voyageurs'!AI139,"")</f>
        <v/>
      </c>
      <c r="S149" s="14"/>
      <c r="T149" s="68"/>
      <c r="U149" s="54" t="str">
        <f>IF('Infos voyageurs'!AE139="Myanmar",'Infos voyageurs'!AL139,"")</f>
        <v/>
      </c>
      <c r="V149" s="68"/>
      <c r="W149" s="69"/>
      <c r="X149" s="56" t="str">
        <f>IF('Infos voyageurs'!AA139="Myanmar",'Infos voyageurs'!AN139,"")</f>
        <v/>
      </c>
      <c r="Y149" s="69"/>
      <c r="Z149" s="70"/>
      <c r="AA149" s="58">
        <f t="shared" si="6"/>
        <v>0</v>
      </c>
      <c r="AB149" s="70"/>
    </row>
    <row r="150" spans="1:185" x14ac:dyDescent="0.2">
      <c r="A150" s="1" t="str">
        <f>IF('Infos voyageurs'!AA140="Myanmar",'Infos voyageurs'!B140,"")</f>
        <v/>
      </c>
      <c r="B150" s="61">
        <f t="shared" si="5"/>
        <v>0</v>
      </c>
      <c r="C150" s="24" t="str">
        <f>IF(AND('Infos voyageurs'!AA140="Myanmar",'Infos voyageurs'!AC140="janvier"),'Infos voyageurs'!AG140,"")</f>
        <v/>
      </c>
      <c r="D150" s="24" t="str">
        <f>IF(AND('Infos voyageurs'!AA140="Myanmar",'Infos voyageurs'!AC140="février"),'Infos voyageurs'!AG140,"")</f>
        <v/>
      </c>
      <c r="E150" s="24" t="str">
        <f>IF(AND('Infos voyageurs'!AA140="Myanmar",'Infos voyageurs'!AC140="mars"),'Infos voyageurs'!AG140,"")</f>
        <v/>
      </c>
      <c r="F150" s="54" t="str">
        <f>IF(AND('Infos voyageurs'!AA140="Myanmar",'Infos voyageurs'!AC140="avril"),'Infos voyageurs'!AG140,"")</f>
        <v/>
      </c>
      <c r="G150" s="54" t="str">
        <f>IF(AND('Infos voyageurs'!AA140="Myanmar",'Infos voyageurs'!AC140="mai"),'Infos voyageurs'!AG140,"")</f>
        <v/>
      </c>
      <c r="H150" s="54" t="str">
        <f>IF(AND('Infos voyageurs'!AA141="Myanmar",'Infos voyageurs'!AC141="juin"),'Infos voyageurs'!AG141,"")</f>
        <v/>
      </c>
      <c r="I150" s="56" t="str">
        <f>IF(AND('Infos voyageurs'!AA140="Myanmar",'Infos voyageurs'!AC140="juillet"),'Infos voyageurs'!AG140,"")</f>
        <v/>
      </c>
      <c r="J150" s="56" t="str">
        <f>IF(AND('Infos voyageurs'!AA140="Myanmar",'Infos voyageurs'!AC140="août"),'Infos voyageurs'!AG140,"")</f>
        <v/>
      </c>
      <c r="K150" s="56" t="str">
        <f>IF(AND('Infos voyageurs'!AA140="Myanmar",'Infos voyageurs'!AC140="septembre"),'Infos voyageurs'!AG140,"")</f>
        <v/>
      </c>
      <c r="L150" s="58" t="str">
        <f>IF(AND('Infos voyageurs'!AA140="Myanmar",'Infos voyageurs'!AC140="octobre"),'Infos voyageurs'!AG140,"")</f>
        <v/>
      </c>
      <c r="M150" s="58" t="str">
        <f>IF(AND('Infos voyageurs'!AA140="Myanmar",'Infos voyageurs'!AC140="novembre"),'Infos voyageurs'!AG140,"")</f>
        <v/>
      </c>
      <c r="N150" s="58" t="str">
        <f>IF(AND('Infos voyageurs'!AA140="Myanmar",'Infos voyageurs'!AC140="décembre"),'Infos voyageurs'!AG140,"")</f>
        <v/>
      </c>
      <c r="P150" s="1"/>
      <c r="Q150" s="14"/>
      <c r="R150" s="24" t="str">
        <f>IF('Infos voyageurs'!AA140="Myanmar",'Infos voyageurs'!AI140,"")</f>
        <v/>
      </c>
      <c r="S150" s="14"/>
      <c r="T150" s="68"/>
      <c r="U150" s="54" t="str">
        <f>IF('Infos voyageurs'!AE140="Myanmar",'Infos voyageurs'!AL140,"")</f>
        <v/>
      </c>
      <c r="V150" s="68"/>
      <c r="W150" s="69"/>
      <c r="X150" s="56" t="str">
        <f>IF('Infos voyageurs'!AA140="Myanmar",'Infos voyageurs'!AN140,"")</f>
        <v/>
      </c>
      <c r="Y150" s="69"/>
      <c r="Z150" s="70"/>
      <c r="AA150" s="58">
        <f t="shared" si="6"/>
        <v>0</v>
      </c>
      <c r="AB150" s="70"/>
    </row>
    <row r="151" spans="1:185" s="30" customFormat="1" x14ac:dyDescent="0.2">
      <c r="A151" s="1" t="str">
        <f>IF('Infos voyageurs'!AA141="Myanmar",'Infos voyageurs'!B141,"")</f>
        <v/>
      </c>
      <c r="B151" s="61">
        <f t="shared" si="5"/>
        <v>0</v>
      </c>
      <c r="C151" s="24" t="str">
        <f>IF(AND('Infos voyageurs'!AA141="Myanmar",'Infos voyageurs'!AC141="janvier"),'Infos voyageurs'!AG141,"")</f>
        <v/>
      </c>
      <c r="D151" s="24" t="str">
        <f>IF(AND('Infos voyageurs'!AA141="Myanmar",'Infos voyageurs'!AC141="février"),'Infos voyageurs'!AG141,"")</f>
        <v/>
      </c>
      <c r="E151" s="24" t="str">
        <f>IF(AND('Infos voyageurs'!AA141="Myanmar",'Infos voyageurs'!AC141="mars"),'Infos voyageurs'!AG141,"")</f>
        <v/>
      </c>
      <c r="F151" s="54" t="str">
        <f>IF(AND('Infos voyageurs'!AA141="Myanmar",'Infos voyageurs'!AC141="avril"),'Infos voyageurs'!AG141,"")</f>
        <v/>
      </c>
      <c r="G151" s="54" t="str">
        <f>IF(AND('Infos voyageurs'!AA141="Myanmar",'Infos voyageurs'!AC141="mai"),'Infos voyageurs'!AG141,"")</f>
        <v/>
      </c>
      <c r="H151" s="54" t="str">
        <f>IF(AND('Infos voyageurs'!AA142="Myanmar",'Infos voyageurs'!AC142="juin"),'Infos voyageurs'!AG142,"")</f>
        <v/>
      </c>
      <c r="I151" s="56" t="str">
        <f>IF(AND('Infos voyageurs'!AA141="Myanmar",'Infos voyageurs'!AC141="juillet"),'Infos voyageurs'!AG141,"")</f>
        <v/>
      </c>
      <c r="J151" s="56" t="str">
        <f>IF(AND('Infos voyageurs'!AA141="Myanmar",'Infos voyageurs'!AC141="août"),'Infos voyageurs'!AG141,"")</f>
        <v/>
      </c>
      <c r="K151" s="56" t="str">
        <f>IF(AND('Infos voyageurs'!AA141="Myanmar",'Infos voyageurs'!AC141="septembre"),'Infos voyageurs'!AG141,"")</f>
        <v/>
      </c>
      <c r="L151" s="58" t="str">
        <f>IF(AND('Infos voyageurs'!AA141="Myanmar",'Infos voyageurs'!AC141="octobre"),'Infos voyageurs'!AG141,"")</f>
        <v/>
      </c>
      <c r="M151" s="58" t="str">
        <f>IF(AND('Infos voyageurs'!AA141="Myanmar",'Infos voyageurs'!AC141="novembre"),'Infos voyageurs'!AG141,"")</f>
        <v/>
      </c>
      <c r="N151" s="58" t="str">
        <f>IF(AND('Infos voyageurs'!AA141="Myanmar",'Infos voyageurs'!AC141="décembre"),'Infos voyageurs'!AG141,"")</f>
        <v/>
      </c>
      <c r="O151" s="4"/>
      <c r="P151" s="1"/>
      <c r="Q151" s="14"/>
      <c r="R151" s="24" t="str">
        <f>IF('Infos voyageurs'!AA141="Myanmar",'Infos voyageurs'!AI141,"")</f>
        <v/>
      </c>
      <c r="S151" s="14"/>
      <c r="T151" s="68"/>
      <c r="U151" s="54" t="str">
        <f>IF('Infos voyageurs'!AE141="Myanmar",'Infos voyageurs'!AL141,"")</f>
        <v/>
      </c>
      <c r="V151" s="68"/>
      <c r="W151" s="69"/>
      <c r="X151" s="56" t="str">
        <f>IF('Infos voyageurs'!AA141="Myanmar",'Infos voyageurs'!AN141,"")</f>
        <v/>
      </c>
      <c r="Y151" s="69"/>
      <c r="Z151" s="70"/>
      <c r="AA151" s="58">
        <f t="shared" si="6"/>
        <v>0</v>
      </c>
      <c r="AB151" s="70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</row>
    <row r="152" spans="1:185" s="30" customFormat="1" x14ac:dyDescent="0.2">
      <c r="A152" s="1" t="str">
        <f>IF('Infos voyageurs'!AA142="Myanmar",'Infos voyageurs'!B142,"")</f>
        <v/>
      </c>
      <c r="B152" s="61">
        <f t="shared" si="5"/>
        <v>0</v>
      </c>
      <c r="C152" s="24" t="str">
        <f>IF(AND('Infos voyageurs'!AA142="Myanmar",'Infos voyageurs'!AC142="janvier"),'Infos voyageurs'!AG142,"")</f>
        <v/>
      </c>
      <c r="D152" s="24" t="str">
        <f>IF(AND('Infos voyageurs'!AA142="Myanmar",'Infos voyageurs'!AC142="février"),'Infos voyageurs'!AG142,"")</f>
        <v/>
      </c>
      <c r="E152" s="24" t="str">
        <f>IF(AND('Infos voyageurs'!AA142="Myanmar",'Infos voyageurs'!AC142="mars"),'Infos voyageurs'!AG142,"")</f>
        <v/>
      </c>
      <c r="F152" s="54" t="str">
        <f>IF(AND('Infos voyageurs'!AA142="Myanmar",'Infos voyageurs'!AC142="avril"),'Infos voyageurs'!AG142,"")</f>
        <v/>
      </c>
      <c r="G152" s="54" t="str">
        <f>IF(AND('Infos voyageurs'!AA142="Myanmar",'Infos voyageurs'!AC142="mai"),'Infos voyageurs'!AG142,"")</f>
        <v/>
      </c>
      <c r="H152" s="54" t="str">
        <f>IF(AND('Infos voyageurs'!AA143="Myanmar",'Infos voyageurs'!AC143="juin"),'Infos voyageurs'!AG143,"")</f>
        <v/>
      </c>
      <c r="I152" s="56" t="str">
        <f>IF(AND('Infos voyageurs'!AA142="Myanmar",'Infos voyageurs'!AC142="juillet"),'Infos voyageurs'!AG142,"")</f>
        <v/>
      </c>
      <c r="J152" s="56" t="str">
        <f>IF(AND('Infos voyageurs'!AA142="Myanmar",'Infos voyageurs'!AC142="août"),'Infos voyageurs'!AG142,"")</f>
        <v/>
      </c>
      <c r="K152" s="56" t="str">
        <f>IF(AND('Infos voyageurs'!AA142="Myanmar",'Infos voyageurs'!AC142="septembre"),'Infos voyageurs'!AG142,"")</f>
        <v/>
      </c>
      <c r="L152" s="58" t="str">
        <f>IF(AND('Infos voyageurs'!AA142="Myanmar",'Infos voyageurs'!AC142="octobre"),'Infos voyageurs'!AG142,"")</f>
        <v/>
      </c>
      <c r="M152" s="58" t="str">
        <f>IF(AND('Infos voyageurs'!AA142="Myanmar",'Infos voyageurs'!AC142="novembre"),'Infos voyageurs'!AG142,"")</f>
        <v/>
      </c>
      <c r="N152" s="58" t="str">
        <f>IF(AND('Infos voyageurs'!AA142="Myanmar",'Infos voyageurs'!AC142="décembre"),'Infos voyageurs'!AG142,"")</f>
        <v/>
      </c>
      <c r="O152" s="4"/>
      <c r="P152" s="1"/>
      <c r="Q152" s="14"/>
      <c r="R152" s="24" t="str">
        <f>IF('Infos voyageurs'!AA142="Myanmar",'Infos voyageurs'!AI142,"")</f>
        <v/>
      </c>
      <c r="S152" s="14"/>
      <c r="T152" s="68"/>
      <c r="U152" s="54" t="str">
        <f>IF('Infos voyageurs'!AE142="Myanmar",'Infos voyageurs'!AL142,"")</f>
        <v/>
      </c>
      <c r="V152" s="68"/>
      <c r="W152" s="69"/>
      <c r="X152" s="56" t="str">
        <f>IF('Infos voyageurs'!AA142="Myanmar",'Infos voyageurs'!AN142,"")</f>
        <v/>
      </c>
      <c r="Y152" s="69"/>
      <c r="Z152" s="70"/>
      <c r="AA152" s="58">
        <f t="shared" si="6"/>
        <v>0</v>
      </c>
      <c r="AB152" s="70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</row>
    <row r="153" spans="1:185" s="30" customFormat="1" x14ac:dyDescent="0.2">
      <c r="A153" s="1" t="str">
        <f>IF('Infos voyageurs'!AA143="Myanmar",'Infos voyageurs'!B143,"")</f>
        <v/>
      </c>
      <c r="B153" s="61">
        <f t="shared" si="5"/>
        <v>0</v>
      </c>
      <c r="C153" s="24" t="str">
        <f>IF(AND('Infos voyageurs'!AA143="Myanmar",'Infos voyageurs'!AC143="janvier"),'Infos voyageurs'!AG143,"")</f>
        <v/>
      </c>
      <c r="D153" s="24" t="str">
        <f>IF(AND('Infos voyageurs'!AA143="Myanmar",'Infos voyageurs'!AC143="février"),'Infos voyageurs'!AG143,"")</f>
        <v/>
      </c>
      <c r="E153" s="24" t="str">
        <f>IF(AND('Infos voyageurs'!AA143="Myanmar",'Infos voyageurs'!AC143="mars"),'Infos voyageurs'!AG143,"")</f>
        <v/>
      </c>
      <c r="F153" s="54" t="str">
        <f>IF(AND('Infos voyageurs'!AA143="Myanmar",'Infos voyageurs'!AC143="avril"),'Infos voyageurs'!AG143,"")</f>
        <v/>
      </c>
      <c r="G153" s="54" t="str">
        <f>IF(AND('Infos voyageurs'!AA143="Myanmar",'Infos voyageurs'!AC143="mai"),'Infos voyageurs'!AG143,"")</f>
        <v/>
      </c>
      <c r="H153" s="54" t="str">
        <f>IF(AND('Infos voyageurs'!AA144="Myanmar",'Infos voyageurs'!AC144="juin"),'Infos voyageurs'!AG144,"")</f>
        <v/>
      </c>
      <c r="I153" s="56" t="str">
        <f>IF(AND('Infos voyageurs'!AA143="Myanmar",'Infos voyageurs'!AC143="juillet"),'Infos voyageurs'!AG143,"")</f>
        <v/>
      </c>
      <c r="J153" s="56" t="str">
        <f>IF(AND('Infos voyageurs'!AA143="Myanmar",'Infos voyageurs'!AC143="août"),'Infos voyageurs'!AG143,"")</f>
        <v/>
      </c>
      <c r="K153" s="56" t="str">
        <f>IF(AND('Infos voyageurs'!AA143="Myanmar",'Infos voyageurs'!AC143="septembre"),'Infos voyageurs'!AG143,"")</f>
        <v/>
      </c>
      <c r="L153" s="58" t="str">
        <f>IF(AND('Infos voyageurs'!AA143="Myanmar",'Infos voyageurs'!AC143="octobre"),'Infos voyageurs'!AG143,"")</f>
        <v/>
      </c>
      <c r="M153" s="58" t="str">
        <f>IF(AND('Infos voyageurs'!AA143="Myanmar",'Infos voyageurs'!AC143="novembre"),'Infos voyageurs'!AG143,"")</f>
        <v/>
      </c>
      <c r="N153" s="58" t="str">
        <f>IF(AND('Infos voyageurs'!AA143="Myanmar",'Infos voyageurs'!AC143="décembre"),'Infos voyageurs'!AG143,"")</f>
        <v/>
      </c>
      <c r="O153" s="4"/>
      <c r="P153" s="1"/>
      <c r="Q153" s="14"/>
      <c r="R153" s="24" t="str">
        <f>IF('Infos voyageurs'!AA143="Myanmar",'Infos voyageurs'!AI143,"")</f>
        <v/>
      </c>
      <c r="S153" s="14"/>
      <c r="T153" s="68"/>
      <c r="U153" s="54" t="str">
        <f>IF('Infos voyageurs'!AE143="Myanmar",'Infos voyageurs'!AL143,"")</f>
        <v/>
      </c>
      <c r="V153" s="68"/>
      <c r="W153" s="69"/>
      <c r="X153" s="56" t="str">
        <f>IF('Infos voyageurs'!AA143="Myanmar",'Infos voyageurs'!AN143,"")</f>
        <v/>
      </c>
      <c r="Y153" s="69"/>
      <c r="Z153" s="70"/>
      <c r="AA153" s="58">
        <f t="shared" si="6"/>
        <v>0</v>
      </c>
      <c r="AB153" s="70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</row>
    <row r="154" spans="1:185" x14ac:dyDescent="0.2">
      <c r="A154" s="1" t="str">
        <f>IF('Infos voyageurs'!AA144="Myanmar",'Infos voyageurs'!B144,"")</f>
        <v/>
      </c>
      <c r="B154" s="61">
        <f t="shared" si="5"/>
        <v>0</v>
      </c>
      <c r="C154" s="24" t="str">
        <f>IF(AND('Infos voyageurs'!AA144="Myanmar",'Infos voyageurs'!AC144="janvier"),'Infos voyageurs'!AG144,"")</f>
        <v/>
      </c>
      <c r="D154" s="24" t="str">
        <f>IF(AND('Infos voyageurs'!AA144="Myanmar",'Infos voyageurs'!AC144="février"),'Infos voyageurs'!AG144,"")</f>
        <v/>
      </c>
      <c r="E154" s="24" t="str">
        <f>IF(AND('Infos voyageurs'!AA144="Myanmar",'Infos voyageurs'!AC144="mars"),'Infos voyageurs'!AG144,"")</f>
        <v/>
      </c>
      <c r="F154" s="54" t="str">
        <f>IF(AND('Infos voyageurs'!AA144="Myanmar",'Infos voyageurs'!AC144="avril"),'Infos voyageurs'!AG144,"")</f>
        <v/>
      </c>
      <c r="G154" s="54" t="str">
        <f>IF(AND('Infos voyageurs'!AA144="Myanmar",'Infos voyageurs'!AC144="mai"),'Infos voyageurs'!AG144,"")</f>
        <v/>
      </c>
      <c r="H154" s="54" t="str">
        <f>IF(AND('Infos voyageurs'!AA145="Myanmar",'Infos voyageurs'!AC145="juin"),'Infos voyageurs'!AG145,"")</f>
        <v/>
      </c>
      <c r="I154" s="56" t="str">
        <f>IF(AND('Infos voyageurs'!AA144="Myanmar",'Infos voyageurs'!AC144="juillet"),'Infos voyageurs'!AG144,"")</f>
        <v/>
      </c>
      <c r="J154" s="56" t="str">
        <f>IF(AND('Infos voyageurs'!AA144="Myanmar",'Infos voyageurs'!AC144="août"),'Infos voyageurs'!AG144,"")</f>
        <v/>
      </c>
      <c r="K154" s="56" t="str">
        <f>IF(AND('Infos voyageurs'!AA144="Myanmar",'Infos voyageurs'!AC144="septembre"),'Infos voyageurs'!AG144,"")</f>
        <v/>
      </c>
      <c r="L154" s="58" t="str">
        <f>IF(AND('Infos voyageurs'!AA144="Myanmar",'Infos voyageurs'!AC144="octobre"),'Infos voyageurs'!AG144,"")</f>
        <v/>
      </c>
      <c r="M154" s="58" t="str">
        <f>IF(AND('Infos voyageurs'!AA144="Myanmar",'Infos voyageurs'!AC144="novembre"),'Infos voyageurs'!AG144,"")</f>
        <v/>
      </c>
      <c r="N154" s="58" t="str">
        <f>IF(AND('Infos voyageurs'!AA144="Myanmar",'Infos voyageurs'!AC144="décembre"),'Infos voyageurs'!AG144,"")</f>
        <v/>
      </c>
      <c r="P154" s="1"/>
      <c r="Q154" s="14"/>
      <c r="R154" s="24" t="str">
        <f>IF('Infos voyageurs'!AA144="Myanmar",'Infos voyageurs'!AI144,"")</f>
        <v/>
      </c>
      <c r="S154" s="14"/>
      <c r="T154" s="68"/>
      <c r="U154" s="54" t="str">
        <f>IF('Infos voyageurs'!AE144="Myanmar",'Infos voyageurs'!AL144,"")</f>
        <v/>
      </c>
      <c r="V154" s="68"/>
      <c r="W154" s="69"/>
      <c r="X154" s="56" t="str">
        <f>IF('Infos voyageurs'!AA144="Myanmar",'Infos voyageurs'!AN144,"")</f>
        <v/>
      </c>
      <c r="Y154" s="69"/>
      <c r="Z154" s="70"/>
      <c r="AA154" s="58">
        <f t="shared" si="6"/>
        <v>0</v>
      </c>
      <c r="AB154" s="70"/>
    </row>
    <row r="155" spans="1:185" s="30" customFormat="1" x14ac:dyDescent="0.2">
      <c r="A155" s="1" t="str">
        <f>IF('Infos voyageurs'!AA145="Myanmar",'Infos voyageurs'!B145,"")</f>
        <v/>
      </c>
      <c r="B155" s="61">
        <f t="shared" si="5"/>
        <v>0</v>
      </c>
      <c r="C155" s="24" t="str">
        <f>IF(AND('Infos voyageurs'!AA145="Myanmar",'Infos voyageurs'!AC145="janvier"),'Infos voyageurs'!AG145,"")</f>
        <v/>
      </c>
      <c r="D155" s="24" t="str">
        <f>IF(AND('Infos voyageurs'!AA145="Myanmar",'Infos voyageurs'!AC145="février"),'Infos voyageurs'!AG145,"")</f>
        <v/>
      </c>
      <c r="E155" s="24" t="str">
        <f>IF(AND('Infos voyageurs'!AA145="Myanmar",'Infos voyageurs'!AC145="mars"),'Infos voyageurs'!AG145,"")</f>
        <v/>
      </c>
      <c r="F155" s="54" t="str">
        <f>IF(AND('Infos voyageurs'!AA145="Myanmar",'Infos voyageurs'!AC145="avril"),'Infos voyageurs'!AG145,"")</f>
        <v/>
      </c>
      <c r="G155" s="54" t="str">
        <f>IF(AND('Infos voyageurs'!AA145="Myanmar",'Infos voyageurs'!AC145="mai"),'Infos voyageurs'!AG145,"")</f>
        <v/>
      </c>
      <c r="H155" s="54" t="str">
        <f>IF(AND('Infos voyageurs'!AA146="Myanmar",'Infos voyageurs'!AC146="juin"),'Infos voyageurs'!AG146,"")</f>
        <v/>
      </c>
      <c r="I155" s="56" t="str">
        <f>IF(AND('Infos voyageurs'!AA145="Myanmar",'Infos voyageurs'!AC145="juillet"),'Infos voyageurs'!AG145,"")</f>
        <v/>
      </c>
      <c r="J155" s="56" t="str">
        <f>IF(AND('Infos voyageurs'!AA145="Myanmar",'Infos voyageurs'!AC145="août"),'Infos voyageurs'!AG145,"")</f>
        <v/>
      </c>
      <c r="K155" s="56" t="str">
        <f>IF(AND('Infos voyageurs'!AA145="Myanmar",'Infos voyageurs'!AC145="septembre"),'Infos voyageurs'!AG145,"")</f>
        <v/>
      </c>
      <c r="L155" s="58" t="str">
        <f>IF(AND('Infos voyageurs'!AA145="Myanmar",'Infos voyageurs'!AC145="octobre"),'Infos voyageurs'!AG145,"")</f>
        <v/>
      </c>
      <c r="M155" s="58" t="str">
        <f>IF(AND('Infos voyageurs'!AA145="Myanmar",'Infos voyageurs'!AC145="novembre"),'Infos voyageurs'!AG145,"")</f>
        <v/>
      </c>
      <c r="N155" s="58" t="str">
        <f>IF(AND('Infos voyageurs'!AA145="Myanmar",'Infos voyageurs'!AC145="décembre"),'Infos voyageurs'!AG145,"")</f>
        <v/>
      </c>
      <c r="O155" s="4"/>
      <c r="P155" s="1"/>
      <c r="Q155" s="14"/>
      <c r="R155" s="24" t="str">
        <f>IF('Infos voyageurs'!AA145="Myanmar",'Infos voyageurs'!AI145,"")</f>
        <v/>
      </c>
      <c r="S155" s="14"/>
      <c r="T155" s="68"/>
      <c r="U155" s="54" t="str">
        <f>IF('Infos voyageurs'!AE145="Myanmar",'Infos voyageurs'!AL145,"")</f>
        <v/>
      </c>
      <c r="V155" s="68"/>
      <c r="W155" s="69"/>
      <c r="X155" s="56" t="str">
        <f>IF('Infos voyageurs'!AA145="Myanmar",'Infos voyageurs'!AN145,"")</f>
        <v/>
      </c>
      <c r="Y155" s="69"/>
      <c r="Z155" s="70"/>
      <c r="AA155" s="58">
        <f t="shared" si="6"/>
        <v>0</v>
      </c>
      <c r="AB155" s="70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</row>
    <row r="156" spans="1:185" s="30" customFormat="1" x14ac:dyDescent="0.2">
      <c r="A156" s="1" t="str">
        <f>IF('Infos voyageurs'!AA146="Myanmar",'Infos voyageurs'!B146,"")</f>
        <v/>
      </c>
      <c r="B156" s="61">
        <f t="shared" si="5"/>
        <v>0</v>
      </c>
      <c r="C156" s="24" t="str">
        <f>IF(AND('Infos voyageurs'!AA146="Myanmar",'Infos voyageurs'!AC146="janvier"),'Infos voyageurs'!AG146,"")</f>
        <v/>
      </c>
      <c r="D156" s="24" t="str">
        <f>IF(AND('Infos voyageurs'!AA146="Myanmar",'Infos voyageurs'!AC146="février"),'Infos voyageurs'!AG146,"")</f>
        <v/>
      </c>
      <c r="E156" s="24" t="str">
        <f>IF(AND('Infos voyageurs'!AA146="Myanmar",'Infos voyageurs'!AC146="mars"),'Infos voyageurs'!AG146,"")</f>
        <v/>
      </c>
      <c r="F156" s="54" t="str">
        <f>IF(AND('Infos voyageurs'!AA146="Myanmar",'Infos voyageurs'!AC146="avril"),'Infos voyageurs'!AG146,"")</f>
        <v/>
      </c>
      <c r="G156" s="54" t="str">
        <f>IF(AND('Infos voyageurs'!AA146="Myanmar",'Infos voyageurs'!AC146="mai"),'Infos voyageurs'!AG146,"")</f>
        <v/>
      </c>
      <c r="H156" s="54" t="str">
        <f>IF(AND('Infos voyageurs'!AA147="Myanmar",'Infos voyageurs'!AC147="juin"),'Infos voyageurs'!AG147,"")</f>
        <v/>
      </c>
      <c r="I156" s="56" t="str">
        <f>IF(AND('Infos voyageurs'!AA146="Myanmar",'Infos voyageurs'!AC146="juillet"),'Infos voyageurs'!AG146,"")</f>
        <v/>
      </c>
      <c r="J156" s="56" t="str">
        <f>IF(AND('Infos voyageurs'!AA146="Myanmar",'Infos voyageurs'!AC146="août"),'Infos voyageurs'!AG146,"")</f>
        <v/>
      </c>
      <c r="K156" s="56" t="str">
        <f>IF(AND('Infos voyageurs'!AA146="Myanmar",'Infos voyageurs'!AC146="septembre"),'Infos voyageurs'!AG146,"")</f>
        <v/>
      </c>
      <c r="L156" s="58" t="str">
        <f>IF(AND('Infos voyageurs'!AA146="Myanmar",'Infos voyageurs'!AC146="octobre"),'Infos voyageurs'!AG146,"")</f>
        <v/>
      </c>
      <c r="M156" s="58" t="str">
        <f>IF(AND('Infos voyageurs'!AA146="Myanmar",'Infos voyageurs'!AC146="novembre"),'Infos voyageurs'!AG146,"")</f>
        <v/>
      </c>
      <c r="N156" s="58" t="str">
        <f>IF(AND('Infos voyageurs'!AA146="Myanmar",'Infos voyageurs'!AC146="décembre"),'Infos voyageurs'!AG146,"")</f>
        <v/>
      </c>
      <c r="O156" s="4"/>
      <c r="P156" s="1"/>
      <c r="Q156" s="14"/>
      <c r="R156" s="24" t="str">
        <f>IF('Infos voyageurs'!AA146="Myanmar",'Infos voyageurs'!AI146,"")</f>
        <v/>
      </c>
      <c r="S156" s="14"/>
      <c r="T156" s="68"/>
      <c r="U156" s="54" t="str">
        <f>IF('Infos voyageurs'!AE146="Myanmar",'Infos voyageurs'!AL146,"")</f>
        <v/>
      </c>
      <c r="V156" s="68"/>
      <c r="W156" s="69"/>
      <c r="X156" s="56" t="str">
        <f>IF('Infos voyageurs'!AA146="Myanmar",'Infos voyageurs'!AN146,"")</f>
        <v/>
      </c>
      <c r="Y156" s="69"/>
      <c r="Z156" s="70"/>
      <c r="AA156" s="58">
        <f t="shared" si="6"/>
        <v>0</v>
      </c>
      <c r="AB156" s="70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</row>
    <row r="157" spans="1:185" s="30" customFormat="1" x14ac:dyDescent="0.2">
      <c r="A157" s="1" t="str">
        <f>IF('Infos voyageurs'!AA147="Myanmar",'Infos voyageurs'!B147,"")</f>
        <v/>
      </c>
      <c r="B157" s="61">
        <f t="shared" si="5"/>
        <v>0</v>
      </c>
      <c r="C157" s="24" t="str">
        <f>IF(AND('Infos voyageurs'!AA147="Myanmar",'Infos voyageurs'!AC147="janvier"),'Infos voyageurs'!AG147,"")</f>
        <v/>
      </c>
      <c r="D157" s="24" t="str">
        <f>IF(AND('Infos voyageurs'!AA147="Myanmar",'Infos voyageurs'!AC147="février"),'Infos voyageurs'!AG147,"")</f>
        <v/>
      </c>
      <c r="E157" s="24" t="str">
        <f>IF(AND('Infos voyageurs'!AA147="Myanmar",'Infos voyageurs'!AC147="mars"),'Infos voyageurs'!AG147,"")</f>
        <v/>
      </c>
      <c r="F157" s="54" t="str">
        <f>IF(AND('Infos voyageurs'!AA147="Myanmar",'Infos voyageurs'!AC147="avril"),'Infos voyageurs'!AG147,"")</f>
        <v/>
      </c>
      <c r="G157" s="54" t="str">
        <f>IF(AND('Infos voyageurs'!AA147="Myanmar",'Infos voyageurs'!AC147="mai"),'Infos voyageurs'!AG147,"")</f>
        <v/>
      </c>
      <c r="H157" s="54" t="str">
        <f>IF(AND('Infos voyageurs'!AA148="Myanmar",'Infos voyageurs'!AC148="juin"),'Infos voyageurs'!AG148,"")</f>
        <v/>
      </c>
      <c r="I157" s="56" t="str">
        <f>IF(AND('Infos voyageurs'!AA147="Myanmar",'Infos voyageurs'!AC147="juillet"),'Infos voyageurs'!AG147,"")</f>
        <v/>
      </c>
      <c r="J157" s="56" t="str">
        <f>IF(AND('Infos voyageurs'!AA147="Myanmar",'Infos voyageurs'!AC147="août"),'Infos voyageurs'!AG147,"")</f>
        <v/>
      </c>
      <c r="K157" s="56" t="str">
        <f>IF(AND('Infos voyageurs'!AA147="Myanmar",'Infos voyageurs'!AC147="septembre"),'Infos voyageurs'!AG147,"")</f>
        <v/>
      </c>
      <c r="L157" s="58" t="str">
        <f>IF(AND('Infos voyageurs'!AA147="Myanmar",'Infos voyageurs'!AC147="octobre"),'Infos voyageurs'!AG147,"")</f>
        <v/>
      </c>
      <c r="M157" s="58" t="str">
        <f>IF(AND('Infos voyageurs'!AA147="Myanmar",'Infos voyageurs'!AC147="novembre"),'Infos voyageurs'!AG147,"")</f>
        <v/>
      </c>
      <c r="N157" s="58" t="str">
        <f>IF(AND('Infos voyageurs'!AA147="Myanmar",'Infos voyageurs'!AC147="décembre"),'Infos voyageurs'!AG147,"")</f>
        <v/>
      </c>
      <c r="O157" s="4"/>
      <c r="P157" s="1"/>
      <c r="Q157" s="14"/>
      <c r="R157" s="24" t="str">
        <f>IF('Infos voyageurs'!AA147="Myanmar",'Infos voyageurs'!AI147,"")</f>
        <v/>
      </c>
      <c r="S157" s="14"/>
      <c r="T157" s="68"/>
      <c r="U157" s="54" t="str">
        <f>IF('Infos voyageurs'!AE147="Myanmar",'Infos voyageurs'!AL147,"")</f>
        <v/>
      </c>
      <c r="V157" s="68"/>
      <c r="W157" s="69"/>
      <c r="X157" s="56" t="str">
        <f>IF('Infos voyageurs'!AA147="Myanmar",'Infos voyageurs'!AN147,"")</f>
        <v/>
      </c>
      <c r="Y157" s="69"/>
      <c r="Z157" s="70"/>
      <c r="AA157" s="58">
        <f t="shared" si="6"/>
        <v>0</v>
      </c>
      <c r="AB157" s="70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</row>
    <row r="158" spans="1:185" s="30" customFormat="1" x14ac:dyDescent="0.2">
      <c r="A158" s="1" t="str">
        <f>IF('Infos voyageurs'!AA148="Myanmar",'Infos voyageurs'!B148,"")</f>
        <v/>
      </c>
      <c r="B158" s="61">
        <f t="shared" si="5"/>
        <v>0</v>
      </c>
      <c r="C158" s="24" t="str">
        <f>IF(AND('Infos voyageurs'!AA148="Myanmar",'Infos voyageurs'!AC148="janvier"),'Infos voyageurs'!AG148,"")</f>
        <v/>
      </c>
      <c r="D158" s="24" t="str">
        <f>IF(AND('Infos voyageurs'!AA148="Myanmar",'Infos voyageurs'!AC148="février"),'Infos voyageurs'!AG148,"")</f>
        <v/>
      </c>
      <c r="E158" s="24" t="str">
        <f>IF(AND('Infos voyageurs'!AA148="Myanmar",'Infos voyageurs'!AC148="mars"),'Infos voyageurs'!AG148,"")</f>
        <v/>
      </c>
      <c r="F158" s="54" t="str">
        <f>IF(AND('Infos voyageurs'!AA148="Myanmar",'Infos voyageurs'!AC148="avril"),'Infos voyageurs'!AG148,"")</f>
        <v/>
      </c>
      <c r="G158" s="54" t="str">
        <f>IF(AND('Infos voyageurs'!AA148="Myanmar",'Infos voyageurs'!AC148="mai"),'Infos voyageurs'!AG148,"")</f>
        <v/>
      </c>
      <c r="H158" s="54" t="str">
        <f>IF(AND('Infos voyageurs'!AA149="Myanmar",'Infos voyageurs'!AC149="juin"),'Infos voyageurs'!AG149,"")</f>
        <v/>
      </c>
      <c r="I158" s="56" t="str">
        <f>IF(AND('Infos voyageurs'!AA148="Myanmar",'Infos voyageurs'!AC148="juillet"),'Infos voyageurs'!AG148,"")</f>
        <v/>
      </c>
      <c r="J158" s="56" t="str">
        <f>IF(AND('Infos voyageurs'!AA148="Myanmar",'Infos voyageurs'!AC148="août"),'Infos voyageurs'!AG148,"")</f>
        <v/>
      </c>
      <c r="K158" s="56" t="str">
        <f>IF(AND('Infos voyageurs'!AA148="Myanmar",'Infos voyageurs'!AC148="septembre"),'Infos voyageurs'!AG148,"")</f>
        <v/>
      </c>
      <c r="L158" s="58" t="str">
        <f>IF(AND('Infos voyageurs'!AA148="Myanmar",'Infos voyageurs'!AC148="octobre"),'Infos voyageurs'!AG148,"")</f>
        <v/>
      </c>
      <c r="M158" s="58" t="str">
        <f>IF(AND('Infos voyageurs'!AA148="Myanmar",'Infos voyageurs'!AC148="novembre"),'Infos voyageurs'!AG148,"")</f>
        <v/>
      </c>
      <c r="N158" s="58" t="str">
        <f>IF(AND('Infos voyageurs'!AA148="Myanmar",'Infos voyageurs'!AC148="décembre"),'Infos voyageurs'!AG148,"")</f>
        <v/>
      </c>
      <c r="O158" s="4"/>
      <c r="P158" s="1"/>
      <c r="Q158" s="14"/>
      <c r="R158" s="24" t="str">
        <f>IF('Infos voyageurs'!AA148="Myanmar",'Infos voyageurs'!AI148,"")</f>
        <v/>
      </c>
      <c r="S158" s="14"/>
      <c r="T158" s="68"/>
      <c r="U158" s="54" t="str">
        <f>IF('Infos voyageurs'!AE148="Myanmar",'Infos voyageurs'!AL148,"")</f>
        <v/>
      </c>
      <c r="V158" s="68"/>
      <c r="W158" s="69"/>
      <c r="X158" s="56" t="str">
        <f>IF('Infos voyageurs'!AA148="Myanmar",'Infos voyageurs'!AN148,"")</f>
        <v/>
      </c>
      <c r="Y158" s="69"/>
      <c r="Z158" s="70"/>
      <c r="AA158" s="58">
        <f t="shared" si="6"/>
        <v>0</v>
      </c>
      <c r="AB158" s="70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</row>
    <row r="159" spans="1:185" s="35" customFormat="1" x14ac:dyDescent="0.2">
      <c r="A159" s="1" t="str">
        <f>IF('Infos voyageurs'!AA149="Myanmar",'Infos voyageurs'!B149,"")</f>
        <v/>
      </c>
      <c r="B159" s="61">
        <f t="shared" si="5"/>
        <v>0</v>
      </c>
      <c r="C159" s="24" t="str">
        <f>IF(AND('Infos voyageurs'!AA149="Myanmar",'Infos voyageurs'!AC149="janvier"),'Infos voyageurs'!AG149,"")</f>
        <v/>
      </c>
      <c r="D159" s="24" t="str">
        <f>IF(AND('Infos voyageurs'!AA149="Myanmar",'Infos voyageurs'!AC149="février"),'Infos voyageurs'!AG149,"")</f>
        <v/>
      </c>
      <c r="E159" s="24" t="str">
        <f>IF(AND('Infos voyageurs'!AA149="Myanmar",'Infos voyageurs'!AC149="mars"),'Infos voyageurs'!AG149,"")</f>
        <v/>
      </c>
      <c r="F159" s="54" t="str">
        <f>IF(AND('Infos voyageurs'!AA149="Myanmar",'Infos voyageurs'!AC149="avril"),'Infos voyageurs'!AG149,"")</f>
        <v/>
      </c>
      <c r="G159" s="54" t="str">
        <f>IF(AND('Infos voyageurs'!AA149="Myanmar",'Infos voyageurs'!AC149="mai"),'Infos voyageurs'!AG149,"")</f>
        <v/>
      </c>
      <c r="H159" s="54" t="str">
        <f>IF(AND('Infos voyageurs'!AA150="Myanmar",'Infos voyageurs'!AC150="juin"),'Infos voyageurs'!AG150,"")</f>
        <v/>
      </c>
      <c r="I159" s="56" t="str">
        <f>IF(AND('Infos voyageurs'!AA149="Myanmar",'Infos voyageurs'!AC149="juillet"),'Infos voyageurs'!AG149,"")</f>
        <v/>
      </c>
      <c r="J159" s="56" t="str">
        <f>IF(AND('Infos voyageurs'!AA149="Myanmar",'Infos voyageurs'!AC149="août"),'Infos voyageurs'!AG149,"")</f>
        <v/>
      </c>
      <c r="K159" s="56" t="str">
        <f>IF(AND('Infos voyageurs'!AA149="Myanmar",'Infos voyageurs'!AC149="septembre"),'Infos voyageurs'!AG149,"")</f>
        <v/>
      </c>
      <c r="L159" s="58" t="str">
        <f>IF(AND('Infos voyageurs'!AA149="Myanmar",'Infos voyageurs'!AC149="octobre"),'Infos voyageurs'!AG149,"")</f>
        <v/>
      </c>
      <c r="M159" s="58" t="str">
        <f>IF(AND('Infos voyageurs'!AA149="Myanmar",'Infos voyageurs'!AC149="novembre"),'Infos voyageurs'!AG149,"")</f>
        <v/>
      </c>
      <c r="N159" s="58" t="str">
        <f>IF(AND('Infos voyageurs'!AA149="Myanmar",'Infos voyageurs'!AC149="décembre"),'Infos voyageurs'!AG149,"")</f>
        <v/>
      </c>
      <c r="O159" s="4"/>
      <c r="P159" s="1"/>
      <c r="Q159" s="14"/>
      <c r="R159" s="24" t="str">
        <f>IF('Infos voyageurs'!AA149="Myanmar",'Infos voyageurs'!AI149,"")</f>
        <v/>
      </c>
      <c r="S159" s="14"/>
      <c r="T159" s="68"/>
      <c r="U159" s="54" t="str">
        <f>IF('Infos voyageurs'!AE149="Myanmar",'Infos voyageurs'!AL149,"")</f>
        <v/>
      </c>
      <c r="V159" s="68"/>
      <c r="W159" s="69"/>
      <c r="X159" s="56" t="str">
        <f>IF('Infos voyageurs'!AA149="Myanmar",'Infos voyageurs'!AN149,"")</f>
        <v/>
      </c>
      <c r="Y159" s="69"/>
      <c r="Z159" s="70"/>
      <c r="AA159" s="58">
        <f t="shared" si="6"/>
        <v>0</v>
      </c>
      <c r="AB159" s="70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</row>
    <row r="160" spans="1:185" x14ac:dyDescent="0.2">
      <c r="A160" s="1" t="str">
        <f>IF('Infos voyageurs'!AA150="Myanmar",'Infos voyageurs'!B150,"")</f>
        <v/>
      </c>
      <c r="B160" s="61">
        <f t="shared" si="5"/>
        <v>0</v>
      </c>
      <c r="C160" s="24" t="str">
        <f>IF(AND('Infos voyageurs'!AA150="Myanmar",'Infos voyageurs'!AC150="janvier"),'Infos voyageurs'!AG150,"")</f>
        <v/>
      </c>
      <c r="D160" s="24" t="str">
        <f>IF(AND('Infos voyageurs'!AA150="Myanmar",'Infos voyageurs'!AC150="février"),'Infos voyageurs'!AG150,"")</f>
        <v/>
      </c>
      <c r="E160" s="24" t="str">
        <f>IF(AND('Infos voyageurs'!AA150="Myanmar",'Infos voyageurs'!AC150="mars"),'Infos voyageurs'!AG150,"")</f>
        <v/>
      </c>
      <c r="F160" s="54" t="str">
        <f>IF(AND('Infos voyageurs'!AA150="Myanmar",'Infos voyageurs'!AC150="avril"),'Infos voyageurs'!AG150,"")</f>
        <v/>
      </c>
      <c r="G160" s="54" t="str">
        <f>IF(AND('Infos voyageurs'!AA150="Myanmar",'Infos voyageurs'!AC150="mai"),'Infos voyageurs'!AG150,"")</f>
        <v/>
      </c>
      <c r="H160" s="54" t="str">
        <f>IF(AND('Infos voyageurs'!AA151="Myanmar",'Infos voyageurs'!AC151="juin"),'Infos voyageurs'!AG151,"")</f>
        <v/>
      </c>
      <c r="I160" s="56" t="str">
        <f>IF(AND('Infos voyageurs'!AA150="Myanmar",'Infos voyageurs'!AC150="juillet"),'Infos voyageurs'!AG150,"")</f>
        <v/>
      </c>
      <c r="J160" s="56" t="str">
        <f>IF(AND('Infos voyageurs'!AA150="Myanmar",'Infos voyageurs'!AC150="août"),'Infos voyageurs'!AG150,"")</f>
        <v/>
      </c>
      <c r="K160" s="56" t="str">
        <f>IF(AND('Infos voyageurs'!AA150="Myanmar",'Infos voyageurs'!AC150="septembre"),'Infos voyageurs'!AG150,"")</f>
        <v/>
      </c>
      <c r="L160" s="58" t="str">
        <f>IF(AND('Infos voyageurs'!AA150="Myanmar",'Infos voyageurs'!AC150="octobre"),'Infos voyageurs'!AG150,"")</f>
        <v/>
      </c>
      <c r="M160" s="58" t="str">
        <f>IF(AND('Infos voyageurs'!AA150="Myanmar",'Infos voyageurs'!AC150="novembre"),'Infos voyageurs'!AG150,"")</f>
        <v/>
      </c>
      <c r="N160" s="58" t="str">
        <f>IF(AND('Infos voyageurs'!AA150="Myanmar",'Infos voyageurs'!AC150="décembre"),'Infos voyageurs'!AG150,"")</f>
        <v/>
      </c>
      <c r="P160" s="1"/>
      <c r="Q160" s="14"/>
      <c r="R160" s="24" t="str">
        <f>IF('Infos voyageurs'!AA150="Myanmar",'Infos voyageurs'!AI150,"")</f>
        <v/>
      </c>
      <c r="S160" s="14"/>
      <c r="T160" s="68"/>
      <c r="U160" s="54" t="str">
        <f>IF('Infos voyageurs'!AE150="Myanmar",'Infos voyageurs'!AL150,"")</f>
        <v/>
      </c>
      <c r="V160" s="68"/>
      <c r="W160" s="69"/>
      <c r="X160" s="56" t="str">
        <f>IF('Infos voyageurs'!AA150="Myanmar",'Infos voyageurs'!AN150,"")</f>
        <v/>
      </c>
      <c r="Y160" s="69"/>
      <c r="Z160" s="70"/>
      <c r="AA160" s="58">
        <f t="shared" si="6"/>
        <v>0</v>
      </c>
      <c r="AB160" s="70"/>
    </row>
    <row r="161" spans="1:185" s="30" customFormat="1" x14ac:dyDescent="0.2">
      <c r="A161" s="1" t="str">
        <f>IF('Infos voyageurs'!AA151="Myanmar",'Infos voyageurs'!B151,"")</f>
        <v/>
      </c>
      <c r="B161" s="61">
        <f t="shared" si="5"/>
        <v>0</v>
      </c>
      <c r="C161" s="24" t="str">
        <f>IF(AND('Infos voyageurs'!AA151="Myanmar",'Infos voyageurs'!AC151="janvier"),'Infos voyageurs'!AG151,"")</f>
        <v/>
      </c>
      <c r="D161" s="24" t="str">
        <f>IF(AND('Infos voyageurs'!AA151="Myanmar",'Infos voyageurs'!AC151="février"),'Infos voyageurs'!AG151,"")</f>
        <v/>
      </c>
      <c r="E161" s="24" t="str">
        <f>IF(AND('Infos voyageurs'!AA151="Myanmar",'Infos voyageurs'!AC151="mars"),'Infos voyageurs'!AG151,"")</f>
        <v/>
      </c>
      <c r="F161" s="54" t="str">
        <f>IF(AND('Infos voyageurs'!AA151="Myanmar",'Infos voyageurs'!AC151="avril"),'Infos voyageurs'!AG151,"")</f>
        <v/>
      </c>
      <c r="G161" s="54" t="str">
        <f>IF(AND('Infos voyageurs'!AA151="Myanmar",'Infos voyageurs'!AC151="mai"),'Infos voyageurs'!AG151,"")</f>
        <v/>
      </c>
      <c r="H161" s="54" t="str">
        <f>IF(AND('Infos voyageurs'!AA152="Myanmar",'Infos voyageurs'!AC152="juin"),'Infos voyageurs'!AG152,"")</f>
        <v/>
      </c>
      <c r="I161" s="56" t="str">
        <f>IF(AND('Infos voyageurs'!AA151="Myanmar",'Infos voyageurs'!AC151="juillet"),'Infos voyageurs'!AG151,"")</f>
        <v/>
      </c>
      <c r="J161" s="56" t="str">
        <f>IF(AND('Infos voyageurs'!AA151="Myanmar",'Infos voyageurs'!AC151="août"),'Infos voyageurs'!AG151,"")</f>
        <v/>
      </c>
      <c r="K161" s="56" t="str">
        <f>IF(AND('Infos voyageurs'!AA151="Myanmar",'Infos voyageurs'!AC151="septembre"),'Infos voyageurs'!AG151,"")</f>
        <v/>
      </c>
      <c r="L161" s="58" t="str">
        <f>IF(AND('Infos voyageurs'!AA151="Myanmar",'Infos voyageurs'!AC151="octobre"),'Infos voyageurs'!AG151,"")</f>
        <v/>
      </c>
      <c r="M161" s="58" t="str">
        <f>IF(AND('Infos voyageurs'!AA151="Myanmar",'Infos voyageurs'!AC151="novembre"),'Infos voyageurs'!AG151,"")</f>
        <v/>
      </c>
      <c r="N161" s="58" t="str">
        <f>IF(AND('Infos voyageurs'!AA151="Myanmar",'Infos voyageurs'!AC151="décembre"),'Infos voyageurs'!AG151,"")</f>
        <v/>
      </c>
      <c r="O161" s="4"/>
      <c r="P161" s="1"/>
      <c r="Q161" s="14"/>
      <c r="R161" s="24" t="str">
        <f>IF('Infos voyageurs'!AA151="Myanmar",'Infos voyageurs'!AI151,"")</f>
        <v/>
      </c>
      <c r="S161" s="14"/>
      <c r="T161" s="68"/>
      <c r="U161" s="54" t="str">
        <f>IF('Infos voyageurs'!AE151="Myanmar",'Infos voyageurs'!AL151,"")</f>
        <v/>
      </c>
      <c r="V161" s="68"/>
      <c r="W161" s="69"/>
      <c r="X161" s="56" t="str">
        <f>IF('Infos voyageurs'!AA151="Myanmar",'Infos voyageurs'!AN151,"")</f>
        <v/>
      </c>
      <c r="Y161" s="69"/>
      <c r="Z161" s="70"/>
      <c r="AA161" s="58">
        <f t="shared" si="6"/>
        <v>0</v>
      </c>
      <c r="AB161" s="70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</row>
    <row r="162" spans="1:185" s="30" customFormat="1" x14ac:dyDescent="0.2">
      <c r="A162" s="1" t="str">
        <f>IF('Infos voyageurs'!AA152="Myanmar",'Infos voyageurs'!B152,"")</f>
        <v/>
      </c>
      <c r="B162" s="61">
        <f t="shared" si="5"/>
        <v>0</v>
      </c>
      <c r="C162" s="24" t="str">
        <f>IF(AND('Infos voyageurs'!AA152="Myanmar",'Infos voyageurs'!AC152="janvier"),'Infos voyageurs'!AG152,"")</f>
        <v/>
      </c>
      <c r="D162" s="24" t="str">
        <f>IF(AND('Infos voyageurs'!AA152="Myanmar",'Infos voyageurs'!AC152="février"),'Infos voyageurs'!AG152,"")</f>
        <v/>
      </c>
      <c r="E162" s="24" t="str">
        <f>IF(AND('Infos voyageurs'!AA152="Myanmar",'Infos voyageurs'!AC152="mars"),'Infos voyageurs'!AG152,"")</f>
        <v/>
      </c>
      <c r="F162" s="54" t="str">
        <f>IF(AND('Infos voyageurs'!AA152="Myanmar",'Infos voyageurs'!AC152="avril"),'Infos voyageurs'!AG152,"")</f>
        <v/>
      </c>
      <c r="G162" s="54" t="str">
        <f>IF(AND('Infos voyageurs'!AA152="Myanmar",'Infos voyageurs'!AC152="mai"),'Infos voyageurs'!AG152,"")</f>
        <v/>
      </c>
      <c r="H162" s="54" t="str">
        <f>IF(AND('Infos voyageurs'!AA153="Myanmar",'Infos voyageurs'!AC153="juin"),'Infos voyageurs'!AG153,"")</f>
        <v/>
      </c>
      <c r="I162" s="56" t="str">
        <f>IF(AND('Infos voyageurs'!AA152="Myanmar",'Infos voyageurs'!AC152="juillet"),'Infos voyageurs'!AG152,"")</f>
        <v/>
      </c>
      <c r="J162" s="56" t="str">
        <f>IF(AND('Infos voyageurs'!AA152="Myanmar",'Infos voyageurs'!AC152="août"),'Infos voyageurs'!AG152,"")</f>
        <v/>
      </c>
      <c r="K162" s="56" t="str">
        <f>IF(AND('Infos voyageurs'!AA152="Myanmar",'Infos voyageurs'!AC152="septembre"),'Infos voyageurs'!AG152,"")</f>
        <v/>
      </c>
      <c r="L162" s="58" t="str">
        <f>IF(AND('Infos voyageurs'!AA152="Myanmar",'Infos voyageurs'!AC152="octobre"),'Infos voyageurs'!AG152,"")</f>
        <v/>
      </c>
      <c r="M162" s="58" t="str">
        <f>IF(AND('Infos voyageurs'!AA152="Myanmar",'Infos voyageurs'!AC152="novembre"),'Infos voyageurs'!AG152,"")</f>
        <v/>
      </c>
      <c r="N162" s="58" t="str">
        <f>IF(AND('Infos voyageurs'!AA152="Myanmar",'Infos voyageurs'!AC152="décembre"),'Infos voyageurs'!AG152,"")</f>
        <v/>
      </c>
      <c r="O162" s="4"/>
      <c r="P162" s="1"/>
      <c r="Q162" s="14"/>
      <c r="R162" s="24" t="str">
        <f>IF('Infos voyageurs'!AA152="Myanmar",'Infos voyageurs'!AI152,"")</f>
        <v/>
      </c>
      <c r="S162" s="14"/>
      <c r="T162" s="68"/>
      <c r="U162" s="54" t="str">
        <f>IF('Infos voyageurs'!AE152="Myanmar",'Infos voyageurs'!AL152,"")</f>
        <v/>
      </c>
      <c r="V162" s="68"/>
      <c r="W162" s="69"/>
      <c r="X162" s="56" t="str">
        <f>IF('Infos voyageurs'!AA152="Myanmar",'Infos voyageurs'!AN152,"")</f>
        <v/>
      </c>
      <c r="Y162" s="69"/>
      <c r="Z162" s="70"/>
      <c r="AA162" s="58">
        <f t="shared" si="6"/>
        <v>0</v>
      </c>
      <c r="AB162" s="70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</row>
    <row r="163" spans="1:185" s="30" customFormat="1" x14ac:dyDescent="0.2">
      <c r="A163" s="1" t="str">
        <f>IF('Infos voyageurs'!AA153="Myanmar",'Infos voyageurs'!B153,"")</f>
        <v/>
      </c>
      <c r="B163" s="61">
        <f t="shared" si="5"/>
        <v>0</v>
      </c>
      <c r="C163" s="24" t="str">
        <f>IF(AND('Infos voyageurs'!AA153="Myanmar",'Infos voyageurs'!AC153="janvier"),'Infos voyageurs'!AG153,"")</f>
        <v/>
      </c>
      <c r="D163" s="24" t="str">
        <f>IF(AND('Infos voyageurs'!AA153="Myanmar",'Infos voyageurs'!AC153="février"),'Infos voyageurs'!AG153,"")</f>
        <v/>
      </c>
      <c r="E163" s="24" t="str">
        <f>IF(AND('Infos voyageurs'!AA153="Myanmar",'Infos voyageurs'!AC153="mars"),'Infos voyageurs'!AG153,"")</f>
        <v/>
      </c>
      <c r="F163" s="54" t="str">
        <f>IF(AND('Infos voyageurs'!AA153="Myanmar",'Infos voyageurs'!AC153="avril"),'Infos voyageurs'!AG153,"")</f>
        <v/>
      </c>
      <c r="G163" s="54" t="str">
        <f>IF(AND('Infos voyageurs'!AA153="Myanmar",'Infos voyageurs'!AC153="mai"),'Infos voyageurs'!AG153,"")</f>
        <v/>
      </c>
      <c r="H163" s="54" t="str">
        <f>IF(AND('Infos voyageurs'!AA154="Myanmar",'Infos voyageurs'!AC154="juin"),'Infos voyageurs'!AG154,"")</f>
        <v/>
      </c>
      <c r="I163" s="56" t="str">
        <f>IF(AND('Infos voyageurs'!AA153="Myanmar",'Infos voyageurs'!AC153="juillet"),'Infos voyageurs'!AG153,"")</f>
        <v/>
      </c>
      <c r="J163" s="56" t="str">
        <f>IF(AND('Infos voyageurs'!AA153="Myanmar",'Infos voyageurs'!AC153="août"),'Infos voyageurs'!AG153,"")</f>
        <v/>
      </c>
      <c r="K163" s="56" t="str">
        <f>IF(AND('Infos voyageurs'!AA153="Myanmar",'Infos voyageurs'!AC153="septembre"),'Infos voyageurs'!AG153,"")</f>
        <v/>
      </c>
      <c r="L163" s="58" t="str">
        <f>IF(AND('Infos voyageurs'!AA153="Myanmar",'Infos voyageurs'!AC153="octobre"),'Infos voyageurs'!AG153,"")</f>
        <v/>
      </c>
      <c r="M163" s="58" t="str">
        <f>IF(AND('Infos voyageurs'!AA153="Myanmar",'Infos voyageurs'!AC153="novembre"),'Infos voyageurs'!AG153,"")</f>
        <v/>
      </c>
      <c r="N163" s="58" t="str">
        <f>IF(AND('Infos voyageurs'!AA153="Myanmar",'Infos voyageurs'!AC153="décembre"),'Infos voyageurs'!AG153,"")</f>
        <v/>
      </c>
      <c r="O163" s="4"/>
      <c r="P163" s="1"/>
      <c r="Q163" s="14"/>
      <c r="R163" s="24" t="str">
        <f>IF('Infos voyageurs'!AA153="Myanmar",'Infos voyageurs'!AI153,"")</f>
        <v/>
      </c>
      <c r="S163" s="14"/>
      <c r="T163" s="68"/>
      <c r="U163" s="54" t="str">
        <f>IF('Infos voyageurs'!AE153="Myanmar",'Infos voyageurs'!AL153,"")</f>
        <v/>
      </c>
      <c r="V163" s="68"/>
      <c r="W163" s="69"/>
      <c r="X163" s="56" t="str">
        <f>IF('Infos voyageurs'!AA153="Myanmar",'Infos voyageurs'!AN153,"")</f>
        <v/>
      </c>
      <c r="Y163" s="69"/>
      <c r="Z163" s="70"/>
      <c r="AA163" s="58">
        <f t="shared" si="6"/>
        <v>0</v>
      </c>
      <c r="AB163" s="70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</row>
    <row r="164" spans="1:185" s="30" customFormat="1" x14ac:dyDescent="0.2">
      <c r="A164" s="1" t="str">
        <f>IF('Infos voyageurs'!AA154="Myanmar",'Infos voyageurs'!B154,"")</f>
        <v/>
      </c>
      <c r="B164" s="61">
        <f t="shared" si="5"/>
        <v>0</v>
      </c>
      <c r="C164" s="24" t="str">
        <f>IF(AND('Infos voyageurs'!AA154="Myanmar",'Infos voyageurs'!AC154="janvier"),'Infos voyageurs'!AG154,"")</f>
        <v/>
      </c>
      <c r="D164" s="24" t="str">
        <f>IF(AND('Infos voyageurs'!AA154="Myanmar",'Infos voyageurs'!AC154="février"),'Infos voyageurs'!AG154,"")</f>
        <v/>
      </c>
      <c r="E164" s="24" t="str">
        <f>IF(AND('Infos voyageurs'!AA154="Myanmar",'Infos voyageurs'!AC154="mars"),'Infos voyageurs'!AG154,"")</f>
        <v/>
      </c>
      <c r="F164" s="54" t="str">
        <f>IF(AND('Infos voyageurs'!AA154="Myanmar",'Infos voyageurs'!AC154="avril"),'Infos voyageurs'!AG154,"")</f>
        <v/>
      </c>
      <c r="G164" s="54" t="str">
        <f>IF(AND('Infos voyageurs'!AA154="Myanmar",'Infos voyageurs'!AC154="mai"),'Infos voyageurs'!AG154,"")</f>
        <v/>
      </c>
      <c r="H164" s="54" t="str">
        <f>IF(AND('Infos voyageurs'!AA155="Myanmar",'Infos voyageurs'!AC155="juin"),'Infos voyageurs'!AG155,"")</f>
        <v/>
      </c>
      <c r="I164" s="56" t="str">
        <f>IF(AND('Infos voyageurs'!AA154="Myanmar",'Infos voyageurs'!AC154="juillet"),'Infos voyageurs'!AG154,"")</f>
        <v/>
      </c>
      <c r="J164" s="56" t="str">
        <f>IF(AND('Infos voyageurs'!AA154="Myanmar",'Infos voyageurs'!AC154="août"),'Infos voyageurs'!AG154,"")</f>
        <v/>
      </c>
      <c r="K164" s="56" t="str">
        <f>IF(AND('Infos voyageurs'!AA154="Myanmar",'Infos voyageurs'!AC154="septembre"),'Infos voyageurs'!AG154,"")</f>
        <v/>
      </c>
      <c r="L164" s="58" t="str">
        <f>IF(AND('Infos voyageurs'!AA154="Myanmar",'Infos voyageurs'!AC154="octobre"),'Infos voyageurs'!AG154,"")</f>
        <v/>
      </c>
      <c r="M164" s="58" t="str">
        <f>IF(AND('Infos voyageurs'!AA154="Myanmar",'Infos voyageurs'!AC154="novembre"),'Infos voyageurs'!AG154,"")</f>
        <v/>
      </c>
      <c r="N164" s="58" t="str">
        <f>IF(AND('Infos voyageurs'!AA154="Myanmar",'Infos voyageurs'!AC154="décembre"),'Infos voyageurs'!AG154,"")</f>
        <v/>
      </c>
      <c r="O164" s="4"/>
      <c r="P164" s="1"/>
      <c r="Q164" s="14"/>
      <c r="R164" s="24" t="str">
        <f>IF('Infos voyageurs'!AA154="Myanmar",'Infos voyageurs'!AI154,"")</f>
        <v/>
      </c>
      <c r="S164" s="14"/>
      <c r="T164" s="68"/>
      <c r="U164" s="54" t="str">
        <f>IF('Infos voyageurs'!AE154="Myanmar",'Infos voyageurs'!AL154,"")</f>
        <v/>
      </c>
      <c r="V164" s="68"/>
      <c r="W164" s="69"/>
      <c r="X164" s="56" t="str">
        <f>IF('Infos voyageurs'!AA154="Myanmar",'Infos voyageurs'!AN154,"")</f>
        <v/>
      </c>
      <c r="Y164" s="69"/>
      <c r="Z164" s="70"/>
      <c r="AA164" s="58">
        <f t="shared" si="6"/>
        <v>0</v>
      </c>
      <c r="AB164" s="70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</row>
    <row r="165" spans="1:185" s="30" customFormat="1" x14ac:dyDescent="0.2">
      <c r="A165" s="1" t="str">
        <f>IF('Infos voyageurs'!AA155="Myanmar",'Infos voyageurs'!B155,"")</f>
        <v/>
      </c>
      <c r="B165" s="61">
        <f t="shared" si="5"/>
        <v>0</v>
      </c>
      <c r="C165" s="24" t="str">
        <f>IF(AND('Infos voyageurs'!AA155="Myanmar",'Infos voyageurs'!AC155="janvier"),'Infos voyageurs'!AG155,"")</f>
        <v/>
      </c>
      <c r="D165" s="24" t="str">
        <f>IF(AND('Infos voyageurs'!AA155="Myanmar",'Infos voyageurs'!AC155="février"),'Infos voyageurs'!AG155,"")</f>
        <v/>
      </c>
      <c r="E165" s="24" t="str">
        <f>IF(AND('Infos voyageurs'!AA155="Myanmar",'Infos voyageurs'!AC155="mars"),'Infos voyageurs'!AG155,"")</f>
        <v/>
      </c>
      <c r="F165" s="54" t="str">
        <f>IF(AND('Infos voyageurs'!AA155="Myanmar",'Infos voyageurs'!AC155="avril"),'Infos voyageurs'!AG155,"")</f>
        <v/>
      </c>
      <c r="G165" s="54" t="str">
        <f>IF(AND('Infos voyageurs'!AA155="Myanmar",'Infos voyageurs'!AC155="mai"),'Infos voyageurs'!AG155,"")</f>
        <v/>
      </c>
      <c r="H165" s="54" t="str">
        <f>IF(AND('Infos voyageurs'!AA156="Myanmar",'Infos voyageurs'!AC156="juin"),'Infos voyageurs'!AG156,"")</f>
        <v/>
      </c>
      <c r="I165" s="56" t="str">
        <f>IF(AND('Infos voyageurs'!AA155="Myanmar",'Infos voyageurs'!AC155="juillet"),'Infos voyageurs'!AG155,"")</f>
        <v/>
      </c>
      <c r="J165" s="56" t="str">
        <f>IF(AND('Infos voyageurs'!AA155="Myanmar",'Infos voyageurs'!AC155="août"),'Infos voyageurs'!AG155,"")</f>
        <v/>
      </c>
      <c r="K165" s="56" t="str">
        <f>IF(AND('Infos voyageurs'!AA155="Myanmar",'Infos voyageurs'!AC155="septembre"),'Infos voyageurs'!AG155,"")</f>
        <v/>
      </c>
      <c r="L165" s="58" t="str">
        <f>IF(AND('Infos voyageurs'!AA155="Myanmar",'Infos voyageurs'!AC155="octobre"),'Infos voyageurs'!AG155,"")</f>
        <v/>
      </c>
      <c r="M165" s="58" t="str">
        <f>IF(AND('Infos voyageurs'!AA155="Myanmar",'Infos voyageurs'!AC155="novembre"),'Infos voyageurs'!AG155,"")</f>
        <v/>
      </c>
      <c r="N165" s="58" t="str">
        <f>IF(AND('Infos voyageurs'!AA155="Myanmar",'Infos voyageurs'!AC155="décembre"),'Infos voyageurs'!AG155,"")</f>
        <v/>
      </c>
      <c r="O165" s="4"/>
      <c r="P165" s="1"/>
      <c r="Q165" s="14"/>
      <c r="R165" s="24" t="str">
        <f>IF('Infos voyageurs'!AA155="Myanmar",'Infos voyageurs'!AI155,"")</f>
        <v/>
      </c>
      <c r="S165" s="14"/>
      <c r="T165" s="68"/>
      <c r="U165" s="54" t="str">
        <f>IF('Infos voyageurs'!AE155="Myanmar",'Infos voyageurs'!AL155,"")</f>
        <v/>
      </c>
      <c r="V165" s="68"/>
      <c r="W165" s="69"/>
      <c r="X165" s="56" t="str">
        <f>IF('Infos voyageurs'!AA155="Myanmar",'Infos voyageurs'!AN155,"")</f>
        <v/>
      </c>
      <c r="Y165" s="69"/>
      <c r="Z165" s="70"/>
      <c r="AA165" s="58">
        <f t="shared" si="6"/>
        <v>0</v>
      </c>
      <c r="AB165" s="70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</row>
    <row r="166" spans="1:185" s="30" customFormat="1" x14ac:dyDescent="0.2">
      <c r="A166" s="1" t="str">
        <f>IF('Infos voyageurs'!AA156="Myanmar",'Infos voyageurs'!B156,"")</f>
        <v/>
      </c>
      <c r="B166" s="61">
        <f t="shared" si="5"/>
        <v>0</v>
      </c>
      <c r="C166" s="24" t="str">
        <f>IF(AND('Infos voyageurs'!AA156="Myanmar",'Infos voyageurs'!AC156="janvier"),'Infos voyageurs'!AG156,"")</f>
        <v/>
      </c>
      <c r="D166" s="24" t="str">
        <f>IF(AND('Infos voyageurs'!AA156="Myanmar",'Infos voyageurs'!AC156="février"),'Infos voyageurs'!AG156,"")</f>
        <v/>
      </c>
      <c r="E166" s="24" t="str">
        <f>IF(AND('Infos voyageurs'!AA156="Myanmar",'Infos voyageurs'!AC156="mars"),'Infos voyageurs'!AG156,"")</f>
        <v/>
      </c>
      <c r="F166" s="54" t="str">
        <f>IF(AND('Infos voyageurs'!AA156="Myanmar",'Infos voyageurs'!AC156="avril"),'Infos voyageurs'!AG156,"")</f>
        <v/>
      </c>
      <c r="G166" s="54" t="str">
        <f>IF(AND('Infos voyageurs'!AA156="Myanmar",'Infos voyageurs'!AC156="mai"),'Infos voyageurs'!AG156,"")</f>
        <v/>
      </c>
      <c r="H166" s="54" t="str">
        <f>IF(AND('Infos voyageurs'!AA157="Myanmar",'Infos voyageurs'!AC157="juin"),'Infos voyageurs'!AG157,"")</f>
        <v/>
      </c>
      <c r="I166" s="56" t="str">
        <f>IF(AND('Infos voyageurs'!AA156="Myanmar",'Infos voyageurs'!AC156="juillet"),'Infos voyageurs'!AG156,"")</f>
        <v/>
      </c>
      <c r="J166" s="56" t="str">
        <f>IF(AND('Infos voyageurs'!AA156="Myanmar",'Infos voyageurs'!AC156="août"),'Infos voyageurs'!AG156,"")</f>
        <v/>
      </c>
      <c r="K166" s="56" t="str">
        <f>IF(AND('Infos voyageurs'!AA156="Myanmar",'Infos voyageurs'!AC156="septembre"),'Infos voyageurs'!AG156,"")</f>
        <v/>
      </c>
      <c r="L166" s="58" t="str">
        <f>IF(AND('Infos voyageurs'!AA156="Myanmar",'Infos voyageurs'!AC156="octobre"),'Infos voyageurs'!AG156,"")</f>
        <v/>
      </c>
      <c r="M166" s="58" t="str">
        <f>IF(AND('Infos voyageurs'!AA156="Myanmar",'Infos voyageurs'!AC156="novembre"),'Infos voyageurs'!AG156,"")</f>
        <v/>
      </c>
      <c r="N166" s="58" t="str">
        <f>IF(AND('Infos voyageurs'!AA156="Myanmar",'Infos voyageurs'!AC156="décembre"),'Infos voyageurs'!AG156,"")</f>
        <v/>
      </c>
      <c r="O166" s="4"/>
      <c r="P166" s="1"/>
      <c r="Q166" s="14"/>
      <c r="R166" s="24" t="str">
        <f>IF('Infos voyageurs'!AA156="Myanmar",'Infos voyageurs'!AI156,"")</f>
        <v/>
      </c>
      <c r="S166" s="14"/>
      <c r="T166" s="68"/>
      <c r="U166" s="54" t="str">
        <f>IF('Infos voyageurs'!AE156="Myanmar",'Infos voyageurs'!AL156,"")</f>
        <v/>
      </c>
      <c r="V166" s="68"/>
      <c r="W166" s="69"/>
      <c r="X166" s="56" t="str">
        <f>IF('Infos voyageurs'!AA156="Myanmar",'Infos voyageurs'!AN156,"")</f>
        <v/>
      </c>
      <c r="Y166" s="69"/>
      <c r="Z166" s="70"/>
      <c r="AA166" s="58">
        <f t="shared" si="6"/>
        <v>0</v>
      </c>
      <c r="AB166" s="70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</row>
    <row r="167" spans="1:185" s="30" customFormat="1" x14ac:dyDescent="0.2">
      <c r="A167" s="1" t="str">
        <f>IF('Infos voyageurs'!AA157="Myanmar",'Infos voyageurs'!B157,"")</f>
        <v/>
      </c>
      <c r="B167" s="61">
        <f t="shared" si="5"/>
        <v>0</v>
      </c>
      <c r="C167" s="24" t="str">
        <f>IF(AND('Infos voyageurs'!AA157="Myanmar",'Infos voyageurs'!AC157="janvier"),'Infos voyageurs'!AG157,"")</f>
        <v/>
      </c>
      <c r="D167" s="24" t="str">
        <f>IF(AND('Infos voyageurs'!AA157="Myanmar",'Infos voyageurs'!AC157="février"),'Infos voyageurs'!AG157,"")</f>
        <v/>
      </c>
      <c r="E167" s="24" t="str">
        <f>IF(AND('Infos voyageurs'!AA157="Myanmar",'Infos voyageurs'!AC157="mars"),'Infos voyageurs'!AG157,"")</f>
        <v/>
      </c>
      <c r="F167" s="54" t="str">
        <f>IF(AND('Infos voyageurs'!AA157="Myanmar",'Infos voyageurs'!AC157="avril"),'Infos voyageurs'!AG157,"")</f>
        <v/>
      </c>
      <c r="G167" s="54" t="str">
        <f>IF(AND('Infos voyageurs'!AA157="Myanmar",'Infos voyageurs'!AC157="mai"),'Infos voyageurs'!AG157,"")</f>
        <v/>
      </c>
      <c r="H167" s="54" t="str">
        <f>IF(AND('Infos voyageurs'!AA158="Myanmar",'Infos voyageurs'!AC158="juin"),'Infos voyageurs'!AG158,"")</f>
        <v/>
      </c>
      <c r="I167" s="56" t="str">
        <f>IF(AND('Infos voyageurs'!AA157="Myanmar",'Infos voyageurs'!AC157="juillet"),'Infos voyageurs'!AG157,"")</f>
        <v/>
      </c>
      <c r="J167" s="56" t="str">
        <f>IF(AND('Infos voyageurs'!AA157="Myanmar",'Infos voyageurs'!AC157="août"),'Infos voyageurs'!AG157,"")</f>
        <v/>
      </c>
      <c r="K167" s="56" t="str">
        <f>IF(AND('Infos voyageurs'!AA157="Myanmar",'Infos voyageurs'!AC157="septembre"),'Infos voyageurs'!AG157,"")</f>
        <v/>
      </c>
      <c r="L167" s="58" t="str">
        <f>IF(AND('Infos voyageurs'!AA157="Myanmar",'Infos voyageurs'!AC157="octobre"),'Infos voyageurs'!AG157,"")</f>
        <v/>
      </c>
      <c r="M167" s="58" t="str">
        <f>IF(AND('Infos voyageurs'!AA157="Myanmar",'Infos voyageurs'!AC157="novembre"),'Infos voyageurs'!AG157,"")</f>
        <v/>
      </c>
      <c r="N167" s="58" t="str">
        <f>IF(AND('Infos voyageurs'!AA157="Myanmar",'Infos voyageurs'!AC157="décembre"),'Infos voyageurs'!AG157,"")</f>
        <v/>
      </c>
      <c r="O167" s="4"/>
      <c r="P167" s="1"/>
      <c r="Q167" s="14"/>
      <c r="R167" s="24" t="str">
        <f>IF('Infos voyageurs'!AA157="Myanmar",'Infos voyageurs'!AI157,"")</f>
        <v/>
      </c>
      <c r="S167" s="14"/>
      <c r="T167" s="68"/>
      <c r="U167" s="54" t="str">
        <f>IF('Infos voyageurs'!AE157="Myanmar",'Infos voyageurs'!AL157,"")</f>
        <v/>
      </c>
      <c r="V167" s="68"/>
      <c r="W167" s="69"/>
      <c r="X167" s="56" t="str">
        <f>IF('Infos voyageurs'!AA157="Myanmar",'Infos voyageurs'!AN157,"")</f>
        <v/>
      </c>
      <c r="Y167" s="69"/>
      <c r="Z167" s="70"/>
      <c r="AA167" s="58">
        <f t="shared" si="6"/>
        <v>0</v>
      </c>
      <c r="AB167" s="70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</row>
    <row r="168" spans="1:185" s="30" customFormat="1" x14ac:dyDescent="0.2">
      <c r="A168" s="1" t="str">
        <f>IF('Infos voyageurs'!AA158="Myanmar",'Infos voyageurs'!B158,"")</f>
        <v/>
      </c>
      <c r="B168" s="61">
        <f t="shared" si="5"/>
        <v>0</v>
      </c>
      <c r="C168" s="24" t="str">
        <f>IF(AND('Infos voyageurs'!AA158="Myanmar",'Infos voyageurs'!AC158="janvier"),'Infos voyageurs'!AG158,"")</f>
        <v/>
      </c>
      <c r="D168" s="24" t="str">
        <f>IF(AND('Infos voyageurs'!AA158="Myanmar",'Infos voyageurs'!AC158="février"),'Infos voyageurs'!AG158,"")</f>
        <v/>
      </c>
      <c r="E168" s="24" t="str">
        <f>IF(AND('Infos voyageurs'!AA158="Myanmar",'Infos voyageurs'!AC158="mars"),'Infos voyageurs'!AG158,"")</f>
        <v/>
      </c>
      <c r="F168" s="54" t="str">
        <f>IF(AND('Infos voyageurs'!AA158="Myanmar",'Infos voyageurs'!AC158="avril"),'Infos voyageurs'!AG158,"")</f>
        <v/>
      </c>
      <c r="G168" s="54" t="str">
        <f>IF(AND('Infos voyageurs'!AA158="Myanmar",'Infos voyageurs'!AC158="mai"),'Infos voyageurs'!AG158,"")</f>
        <v/>
      </c>
      <c r="H168" s="54" t="str">
        <f>IF(AND('Infos voyageurs'!AA159="Myanmar",'Infos voyageurs'!AC159="juin"),'Infos voyageurs'!AG159,"")</f>
        <v/>
      </c>
      <c r="I168" s="56" t="str">
        <f>IF(AND('Infos voyageurs'!AA158="Myanmar",'Infos voyageurs'!AC158="juillet"),'Infos voyageurs'!AG158,"")</f>
        <v/>
      </c>
      <c r="J168" s="56" t="str">
        <f>IF(AND('Infos voyageurs'!AA158="Myanmar",'Infos voyageurs'!AC158="août"),'Infos voyageurs'!AG158,"")</f>
        <v/>
      </c>
      <c r="K168" s="56" t="str">
        <f>IF(AND('Infos voyageurs'!AA158="Myanmar",'Infos voyageurs'!AC158="septembre"),'Infos voyageurs'!AG158,"")</f>
        <v/>
      </c>
      <c r="L168" s="58" t="str">
        <f>IF(AND('Infos voyageurs'!AA158="Myanmar",'Infos voyageurs'!AC158="octobre"),'Infos voyageurs'!AG158,"")</f>
        <v/>
      </c>
      <c r="M168" s="58" t="str">
        <f>IF(AND('Infos voyageurs'!AA158="Myanmar",'Infos voyageurs'!AC158="novembre"),'Infos voyageurs'!AG158,"")</f>
        <v/>
      </c>
      <c r="N168" s="58" t="str">
        <f>IF(AND('Infos voyageurs'!AA158="Myanmar",'Infos voyageurs'!AC158="décembre"),'Infos voyageurs'!AG158,"")</f>
        <v/>
      </c>
      <c r="O168" s="4"/>
      <c r="P168" s="1"/>
      <c r="Q168" s="14"/>
      <c r="R168" s="24" t="str">
        <f>IF('Infos voyageurs'!AA158="Myanmar",'Infos voyageurs'!AI158,"")</f>
        <v/>
      </c>
      <c r="S168" s="14"/>
      <c r="T168" s="68"/>
      <c r="U168" s="54" t="str">
        <f>IF('Infos voyageurs'!AE158="Myanmar",'Infos voyageurs'!AL158,"")</f>
        <v/>
      </c>
      <c r="V168" s="68"/>
      <c r="W168" s="69"/>
      <c r="X168" s="56" t="str">
        <f>IF('Infos voyageurs'!AA158="Myanmar",'Infos voyageurs'!AN158,"")</f>
        <v/>
      </c>
      <c r="Y168" s="69"/>
      <c r="Z168" s="70"/>
      <c r="AA168" s="58">
        <f t="shared" si="6"/>
        <v>0</v>
      </c>
      <c r="AB168" s="70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</row>
    <row r="169" spans="1:185" s="30" customFormat="1" x14ac:dyDescent="0.2">
      <c r="A169" s="1" t="str">
        <f>IF('Infos voyageurs'!AA159="Myanmar",'Infos voyageurs'!B159,"")</f>
        <v/>
      </c>
      <c r="B169" s="61">
        <f t="shared" si="5"/>
        <v>0</v>
      </c>
      <c r="C169" s="24" t="str">
        <f>IF(AND('Infos voyageurs'!AA159="Myanmar",'Infos voyageurs'!AC159="janvier"),'Infos voyageurs'!AG159,"")</f>
        <v/>
      </c>
      <c r="D169" s="24" t="str">
        <f>IF(AND('Infos voyageurs'!AA159="Myanmar",'Infos voyageurs'!AC159="février"),'Infos voyageurs'!AG159,"")</f>
        <v/>
      </c>
      <c r="E169" s="24" t="str">
        <f>IF(AND('Infos voyageurs'!AA159="Myanmar",'Infos voyageurs'!AC159="mars"),'Infos voyageurs'!AG159,"")</f>
        <v/>
      </c>
      <c r="F169" s="54" t="str">
        <f>IF(AND('Infos voyageurs'!AA159="Myanmar",'Infos voyageurs'!AC159="avril"),'Infos voyageurs'!AG159,"")</f>
        <v/>
      </c>
      <c r="G169" s="54" t="str">
        <f>IF(AND('Infos voyageurs'!AA159="Myanmar",'Infos voyageurs'!AC159="mai"),'Infos voyageurs'!AG159,"")</f>
        <v/>
      </c>
      <c r="H169" s="54" t="str">
        <f>IF(AND('Infos voyageurs'!AA160="Myanmar",'Infos voyageurs'!AC160="juin"),'Infos voyageurs'!AG160,"")</f>
        <v/>
      </c>
      <c r="I169" s="56" t="str">
        <f>IF(AND('Infos voyageurs'!AA159="Myanmar",'Infos voyageurs'!AC159="juillet"),'Infos voyageurs'!AG159,"")</f>
        <v/>
      </c>
      <c r="J169" s="56" t="str">
        <f>IF(AND('Infos voyageurs'!AA159="Myanmar",'Infos voyageurs'!AC159="août"),'Infos voyageurs'!AG159,"")</f>
        <v/>
      </c>
      <c r="K169" s="56" t="str">
        <f>IF(AND('Infos voyageurs'!AA159="Myanmar",'Infos voyageurs'!AC159="septembre"),'Infos voyageurs'!AG159,"")</f>
        <v/>
      </c>
      <c r="L169" s="58" t="str">
        <f>IF(AND('Infos voyageurs'!AA159="Myanmar",'Infos voyageurs'!AC159="octobre"),'Infos voyageurs'!AG159,"")</f>
        <v/>
      </c>
      <c r="M169" s="58" t="str">
        <f>IF(AND('Infos voyageurs'!AA159="Myanmar",'Infos voyageurs'!AC159="novembre"),'Infos voyageurs'!AG159,"")</f>
        <v/>
      </c>
      <c r="N169" s="58" t="str">
        <f>IF(AND('Infos voyageurs'!AA159="Myanmar",'Infos voyageurs'!AC159="décembre"),'Infos voyageurs'!AG159,"")</f>
        <v/>
      </c>
      <c r="O169" s="4"/>
      <c r="P169" s="1"/>
      <c r="Q169" s="14"/>
      <c r="R169" s="24" t="str">
        <f>IF('Infos voyageurs'!AA159="Myanmar",'Infos voyageurs'!AI159,"")</f>
        <v/>
      </c>
      <c r="S169" s="14"/>
      <c r="T169" s="68"/>
      <c r="U169" s="54" t="str">
        <f>IF('Infos voyageurs'!AE159="Myanmar",'Infos voyageurs'!AL159,"")</f>
        <v/>
      </c>
      <c r="V169" s="68"/>
      <c r="W169" s="69"/>
      <c r="X169" s="56" t="str">
        <f>IF('Infos voyageurs'!AA159="Myanmar",'Infos voyageurs'!AN159,"")</f>
        <v/>
      </c>
      <c r="Y169" s="69"/>
      <c r="Z169" s="70"/>
      <c r="AA169" s="58">
        <f t="shared" si="6"/>
        <v>0</v>
      </c>
      <c r="AB169" s="70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</row>
    <row r="170" spans="1:185" s="30" customFormat="1" x14ac:dyDescent="0.2">
      <c r="A170" s="1" t="str">
        <f>IF('Infos voyageurs'!AA160="Myanmar",'Infos voyageurs'!B160,"")</f>
        <v/>
      </c>
      <c r="B170" s="61">
        <f t="shared" si="5"/>
        <v>0</v>
      </c>
      <c r="C170" s="24" t="str">
        <f>IF(AND('Infos voyageurs'!AA160="Myanmar",'Infos voyageurs'!AC160="janvier"),'Infos voyageurs'!AG160,"")</f>
        <v/>
      </c>
      <c r="D170" s="24" t="str">
        <f>IF(AND('Infos voyageurs'!AA160="Myanmar",'Infos voyageurs'!AC160="février"),'Infos voyageurs'!AG160,"")</f>
        <v/>
      </c>
      <c r="E170" s="24" t="str">
        <f>IF(AND('Infos voyageurs'!AA160="Myanmar",'Infos voyageurs'!AC160="mars"),'Infos voyageurs'!AG160,"")</f>
        <v/>
      </c>
      <c r="F170" s="54" t="str">
        <f>IF(AND('Infos voyageurs'!AA160="Myanmar",'Infos voyageurs'!AC160="avril"),'Infos voyageurs'!AG160,"")</f>
        <v/>
      </c>
      <c r="G170" s="54" t="str">
        <f>IF(AND('Infos voyageurs'!AA160="Myanmar",'Infos voyageurs'!AC160="mai"),'Infos voyageurs'!AG160,"")</f>
        <v/>
      </c>
      <c r="H170" s="54" t="str">
        <f>IF(AND('Infos voyageurs'!AA161="Myanmar",'Infos voyageurs'!AC161="juin"),'Infos voyageurs'!AG161,"")</f>
        <v/>
      </c>
      <c r="I170" s="56" t="str">
        <f>IF(AND('Infos voyageurs'!AA160="Myanmar",'Infos voyageurs'!AC160="juillet"),'Infos voyageurs'!AG160,"")</f>
        <v/>
      </c>
      <c r="J170" s="56" t="str">
        <f>IF(AND('Infos voyageurs'!AA160="Myanmar",'Infos voyageurs'!AC160="août"),'Infos voyageurs'!AG160,"")</f>
        <v/>
      </c>
      <c r="K170" s="56" t="str">
        <f>IF(AND('Infos voyageurs'!AA160="Myanmar",'Infos voyageurs'!AC160="septembre"),'Infos voyageurs'!AG160,"")</f>
        <v/>
      </c>
      <c r="L170" s="58" t="str">
        <f>IF(AND('Infos voyageurs'!AA160="Myanmar",'Infos voyageurs'!AC160="octobre"),'Infos voyageurs'!AG160,"")</f>
        <v/>
      </c>
      <c r="M170" s="58" t="str">
        <f>IF(AND('Infos voyageurs'!AA160="Myanmar",'Infos voyageurs'!AC160="novembre"),'Infos voyageurs'!AG160,"")</f>
        <v/>
      </c>
      <c r="N170" s="58" t="str">
        <f>IF(AND('Infos voyageurs'!AA160="Myanmar",'Infos voyageurs'!AC160="décembre"),'Infos voyageurs'!AG160,"")</f>
        <v/>
      </c>
      <c r="O170" s="4"/>
      <c r="P170" s="1"/>
      <c r="Q170" s="14"/>
      <c r="R170" s="24" t="str">
        <f>IF('Infos voyageurs'!AA160="Myanmar",'Infos voyageurs'!AI160,"")</f>
        <v/>
      </c>
      <c r="S170" s="14"/>
      <c r="T170" s="68"/>
      <c r="U170" s="54" t="str">
        <f>IF('Infos voyageurs'!AE160="Myanmar",'Infos voyageurs'!AL160,"")</f>
        <v/>
      </c>
      <c r="V170" s="68"/>
      <c r="W170" s="69"/>
      <c r="X170" s="56" t="str">
        <f>IF('Infos voyageurs'!AA160="Myanmar",'Infos voyageurs'!AN160,"")</f>
        <v/>
      </c>
      <c r="Y170" s="69"/>
      <c r="Z170" s="70"/>
      <c r="AA170" s="58">
        <f t="shared" si="6"/>
        <v>0</v>
      </c>
      <c r="AB170" s="70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</row>
    <row r="171" spans="1:185" s="30" customFormat="1" x14ac:dyDescent="0.2">
      <c r="A171" s="1" t="str">
        <f>IF('Infos voyageurs'!AA161="Myanmar",'Infos voyageurs'!B161,"")</f>
        <v/>
      </c>
      <c r="B171" s="61">
        <f t="shared" si="5"/>
        <v>0</v>
      </c>
      <c r="C171" s="24" t="str">
        <f>IF(AND('Infos voyageurs'!AA161="Myanmar",'Infos voyageurs'!AC161="janvier"),'Infos voyageurs'!AG161,"")</f>
        <v/>
      </c>
      <c r="D171" s="24" t="str">
        <f>IF(AND('Infos voyageurs'!AA161="Myanmar",'Infos voyageurs'!AC161="février"),'Infos voyageurs'!AG161,"")</f>
        <v/>
      </c>
      <c r="E171" s="24" t="str">
        <f>IF(AND('Infos voyageurs'!AA161="Myanmar",'Infos voyageurs'!AC161="mars"),'Infos voyageurs'!AG161,"")</f>
        <v/>
      </c>
      <c r="F171" s="54" t="str">
        <f>IF(AND('Infos voyageurs'!AA161="Myanmar",'Infos voyageurs'!AC161="avril"),'Infos voyageurs'!AG161,"")</f>
        <v/>
      </c>
      <c r="G171" s="54" t="str">
        <f>IF(AND('Infos voyageurs'!AA161="Myanmar",'Infos voyageurs'!AC161="mai"),'Infos voyageurs'!AG161,"")</f>
        <v/>
      </c>
      <c r="H171" s="54" t="str">
        <f>IF(AND('Infos voyageurs'!AA162="Myanmar",'Infos voyageurs'!AC162="juin"),'Infos voyageurs'!AG162,"")</f>
        <v/>
      </c>
      <c r="I171" s="56" t="str">
        <f>IF(AND('Infos voyageurs'!AA161="Myanmar",'Infos voyageurs'!AC161="juillet"),'Infos voyageurs'!AG161,"")</f>
        <v/>
      </c>
      <c r="J171" s="56" t="str">
        <f>IF(AND('Infos voyageurs'!AA161="Myanmar",'Infos voyageurs'!AC161="août"),'Infos voyageurs'!AG161,"")</f>
        <v/>
      </c>
      <c r="K171" s="56" t="str">
        <f>IF(AND('Infos voyageurs'!AA161="Myanmar",'Infos voyageurs'!AC161="septembre"),'Infos voyageurs'!AG161,"")</f>
        <v/>
      </c>
      <c r="L171" s="58" t="str">
        <f>IF(AND('Infos voyageurs'!AA161="Myanmar",'Infos voyageurs'!AC161="octobre"),'Infos voyageurs'!AG161,"")</f>
        <v/>
      </c>
      <c r="M171" s="58" t="str">
        <f>IF(AND('Infos voyageurs'!AA161="Myanmar",'Infos voyageurs'!AC161="novembre"),'Infos voyageurs'!AG161,"")</f>
        <v/>
      </c>
      <c r="N171" s="58" t="str">
        <f>IF(AND('Infos voyageurs'!AA161="Myanmar",'Infos voyageurs'!AC161="décembre"),'Infos voyageurs'!AG161,"")</f>
        <v/>
      </c>
      <c r="O171" s="4"/>
      <c r="P171" s="1"/>
      <c r="Q171" s="14"/>
      <c r="R171" s="24" t="str">
        <f>IF('Infos voyageurs'!AA161="Myanmar",'Infos voyageurs'!AI161,"")</f>
        <v/>
      </c>
      <c r="S171" s="14"/>
      <c r="T171" s="68"/>
      <c r="U171" s="54" t="str">
        <f>IF('Infos voyageurs'!AE161="Myanmar",'Infos voyageurs'!AL161,"")</f>
        <v/>
      </c>
      <c r="V171" s="68"/>
      <c r="W171" s="69"/>
      <c r="X171" s="56" t="str">
        <f>IF('Infos voyageurs'!AA161="Myanmar",'Infos voyageurs'!AN161,"")</f>
        <v/>
      </c>
      <c r="Y171" s="69"/>
      <c r="Z171" s="70"/>
      <c r="AA171" s="58">
        <f t="shared" si="6"/>
        <v>0</v>
      </c>
      <c r="AB171" s="70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</row>
    <row r="172" spans="1:185" s="30" customFormat="1" x14ac:dyDescent="0.2">
      <c r="A172" s="1" t="str">
        <f>IF('Infos voyageurs'!AA162="Myanmar",'Infos voyageurs'!B162,"")</f>
        <v/>
      </c>
      <c r="B172" s="61">
        <f t="shared" si="5"/>
        <v>0</v>
      </c>
      <c r="C172" s="24" t="str">
        <f>IF(AND('Infos voyageurs'!AA162="Myanmar",'Infos voyageurs'!AC162="janvier"),'Infos voyageurs'!AG162,"")</f>
        <v/>
      </c>
      <c r="D172" s="24" t="str">
        <f>IF(AND('Infos voyageurs'!AA162="Myanmar",'Infos voyageurs'!AC162="février"),'Infos voyageurs'!AG162,"")</f>
        <v/>
      </c>
      <c r="E172" s="24" t="str">
        <f>IF(AND('Infos voyageurs'!AA162="Myanmar",'Infos voyageurs'!AC162="mars"),'Infos voyageurs'!AG162,"")</f>
        <v/>
      </c>
      <c r="F172" s="54" t="str">
        <f>IF(AND('Infos voyageurs'!AA162="Myanmar",'Infos voyageurs'!AC162="avril"),'Infos voyageurs'!AG162,"")</f>
        <v/>
      </c>
      <c r="G172" s="54" t="str">
        <f>IF(AND('Infos voyageurs'!AA162="Myanmar",'Infos voyageurs'!AC162="mai"),'Infos voyageurs'!AG162,"")</f>
        <v/>
      </c>
      <c r="H172" s="54" t="str">
        <f>IF(AND('Infos voyageurs'!AA163="Myanmar",'Infos voyageurs'!AC163="juin"),'Infos voyageurs'!AG163,"")</f>
        <v/>
      </c>
      <c r="I172" s="56" t="str">
        <f>IF(AND('Infos voyageurs'!AA162="Myanmar",'Infos voyageurs'!AC162="juillet"),'Infos voyageurs'!AG162,"")</f>
        <v/>
      </c>
      <c r="J172" s="56" t="str">
        <f>IF(AND('Infos voyageurs'!AA162="Myanmar",'Infos voyageurs'!AC162="août"),'Infos voyageurs'!AG162,"")</f>
        <v/>
      </c>
      <c r="K172" s="56" t="str">
        <f>IF(AND('Infos voyageurs'!AA162="Myanmar",'Infos voyageurs'!AC162="septembre"),'Infos voyageurs'!AG162,"")</f>
        <v/>
      </c>
      <c r="L172" s="58" t="str">
        <f>IF(AND('Infos voyageurs'!AA162="Myanmar",'Infos voyageurs'!AC162="octobre"),'Infos voyageurs'!AG162,"")</f>
        <v/>
      </c>
      <c r="M172" s="58" t="str">
        <f>IF(AND('Infos voyageurs'!AA162="Myanmar",'Infos voyageurs'!AC162="novembre"),'Infos voyageurs'!AG162,"")</f>
        <v/>
      </c>
      <c r="N172" s="58" t="str">
        <f>IF(AND('Infos voyageurs'!AA162="Myanmar",'Infos voyageurs'!AC162="décembre"),'Infos voyageurs'!AG162,"")</f>
        <v/>
      </c>
      <c r="O172" s="4"/>
      <c r="P172" s="1"/>
      <c r="Q172" s="14"/>
      <c r="R172" s="24" t="str">
        <f>IF('Infos voyageurs'!AA162="Myanmar",'Infos voyageurs'!AI162,"")</f>
        <v/>
      </c>
      <c r="S172" s="14"/>
      <c r="T172" s="68"/>
      <c r="U172" s="54" t="str">
        <f>IF('Infos voyageurs'!AE162="Myanmar",'Infos voyageurs'!AL162,"")</f>
        <v/>
      </c>
      <c r="V172" s="68"/>
      <c r="W172" s="69"/>
      <c r="X172" s="56" t="str">
        <f>IF('Infos voyageurs'!AA162="Myanmar",'Infos voyageurs'!AN162,"")</f>
        <v/>
      </c>
      <c r="Y172" s="69"/>
      <c r="Z172" s="70"/>
      <c r="AA172" s="58">
        <f t="shared" si="6"/>
        <v>0</v>
      </c>
      <c r="AB172" s="70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</row>
    <row r="173" spans="1:185" s="30" customFormat="1" x14ac:dyDescent="0.2">
      <c r="A173" s="1" t="str">
        <f>IF('Infos voyageurs'!AA163="Myanmar",'Infos voyageurs'!B163,"")</f>
        <v/>
      </c>
      <c r="B173" s="61">
        <f t="shared" si="5"/>
        <v>0</v>
      </c>
      <c r="C173" s="24" t="str">
        <f>IF(AND('Infos voyageurs'!AA163="Myanmar",'Infos voyageurs'!AC163="janvier"),'Infos voyageurs'!AG163,"")</f>
        <v/>
      </c>
      <c r="D173" s="24" t="str">
        <f>IF(AND('Infos voyageurs'!AA163="Myanmar",'Infos voyageurs'!AC163="février"),'Infos voyageurs'!AG163,"")</f>
        <v/>
      </c>
      <c r="E173" s="24" t="str">
        <f>IF(AND('Infos voyageurs'!AA163="Myanmar",'Infos voyageurs'!AC163="mars"),'Infos voyageurs'!AG163,"")</f>
        <v/>
      </c>
      <c r="F173" s="54" t="str">
        <f>IF(AND('Infos voyageurs'!AA163="Myanmar",'Infos voyageurs'!AC163="avril"),'Infos voyageurs'!AG163,"")</f>
        <v/>
      </c>
      <c r="G173" s="54" t="str">
        <f>IF(AND('Infos voyageurs'!AA163="Myanmar",'Infos voyageurs'!AC163="mai"),'Infos voyageurs'!AG163,"")</f>
        <v/>
      </c>
      <c r="H173" s="54" t="str">
        <f>IF(AND('Infos voyageurs'!AA164="Myanmar",'Infos voyageurs'!AC164="juin"),'Infos voyageurs'!AG164,"")</f>
        <v/>
      </c>
      <c r="I173" s="56" t="str">
        <f>IF(AND('Infos voyageurs'!AA163="Myanmar",'Infos voyageurs'!AC163="juillet"),'Infos voyageurs'!AG163,"")</f>
        <v/>
      </c>
      <c r="J173" s="56" t="str">
        <f>IF(AND('Infos voyageurs'!AA163="Myanmar",'Infos voyageurs'!AC163="août"),'Infos voyageurs'!AG163,"")</f>
        <v/>
      </c>
      <c r="K173" s="56" t="str">
        <f>IF(AND('Infos voyageurs'!AA163="Myanmar",'Infos voyageurs'!AC163="septembre"),'Infos voyageurs'!AG163,"")</f>
        <v/>
      </c>
      <c r="L173" s="58" t="str">
        <f>IF(AND('Infos voyageurs'!AA163="Myanmar",'Infos voyageurs'!AC163="octobre"),'Infos voyageurs'!AG163,"")</f>
        <v/>
      </c>
      <c r="M173" s="58" t="str">
        <f>IF(AND('Infos voyageurs'!AA163="Myanmar",'Infos voyageurs'!AC163="novembre"),'Infos voyageurs'!AG163,"")</f>
        <v/>
      </c>
      <c r="N173" s="58" t="str">
        <f>IF(AND('Infos voyageurs'!AA163="Myanmar",'Infos voyageurs'!AC163="décembre"),'Infos voyageurs'!AG163,"")</f>
        <v/>
      </c>
      <c r="O173" s="4"/>
      <c r="P173" s="1"/>
      <c r="Q173" s="14"/>
      <c r="R173" s="24" t="str">
        <f>IF('Infos voyageurs'!AA163="Myanmar",'Infos voyageurs'!AI163,"")</f>
        <v/>
      </c>
      <c r="S173" s="14"/>
      <c r="T173" s="68"/>
      <c r="U173" s="54" t="str">
        <f>IF('Infos voyageurs'!AE163="Myanmar",'Infos voyageurs'!AL163,"")</f>
        <v/>
      </c>
      <c r="V173" s="68"/>
      <c r="W173" s="69"/>
      <c r="X173" s="56" t="str">
        <f>IF('Infos voyageurs'!AA163="Myanmar",'Infos voyageurs'!AN163,"")</f>
        <v/>
      </c>
      <c r="Y173" s="69"/>
      <c r="Z173" s="70"/>
      <c r="AA173" s="58">
        <f t="shared" si="6"/>
        <v>0</v>
      </c>
      <c r="AB173" s="70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</row>
    <row r="174" spans="1:185" s="30" customFormat="1" x14ac:dyDescent="0.2">
      <c r="A174" s="1" t="str">
        <f>IF('Infos voyageurs'!AA164="Myanmar",'Infos voyageurs'!B164,"")</f>
        <v/>
      </c>
      <c r="B174" s="61">
        <f t="shared" si="5"/>
        <v>0</v>
      </c>
      <c r="C174" s="24" t="str">
        <f>IF(AND('Infos voyageurs'!AA164="Myanmar",'Infos voyageurs'!AC164="janvier"),'Infos voyageurs'!AG164,"")</f>
        <v/>
      </c>
      <c r="D174" s="24" t="str">
        <f>IF(AND('Infos voyageurs'!AA164="Myanmar",'Infos voyageurs'!AC164="février"),'Infos voyageurs'!AG164,"")</f>
        <v/>
      </c>
      <c r="E174" s="24" t="str">
        <f>IF(AND('Infos voyageurs'!AA164="Myanmar",'Infos voyageurs'!AC164="mars"),'Infos voyageurs'!AG164,"")</f>
        <v/>
      </c>
      <c r="F174" s="54" t="str">
        <f>IF(AND('Infos voyageurs'!AA164="Myanmar",'Infos voyageurs'!AC164="avril"),'Infos voyageurs'!AG164,"")</f>
        <v/>
      </c>
      <c r="G174" s="54" t="str">
        <f>IF(AND('Infos voyageurs'!AA164="Myanmar",'Infos voyageurs'!AC164="mai"),'Infos voyageurs'!AG164,"")</f>
        <v/>
      </c>
      <c r="H174" s="54" t="str">
        <f>IF(AND('Infos voyageurs'!AA165="Myanmar",'Infos voyageurs'!AC165="juin"),'Infos voyageurs'!AG165,"")</f>
        <v/>
      </c>
      <c r="I174" s="56" t="str">
        <f>IF(AND('Infos voyageurs'!AA164="Myanmar",'Infos voyageurs'!AC164="juillet"),'Infos voyageurs'!AG164,"")</f>
        <v/>
      </c>
      <c r="J174" s="56" t="str">
        <f>IF(AND('Infos voyageurs'!AA164="Myanmar",'Infos voyageurs'!AC164="août"),'Infos voyageurs'!AG164,"")</f>
        <v/>
      </c>
      <c r="K174" s="56" t="str">
        <f>IF(AND('Infos voyageurs'!AA164="Myanmar",'Infos voyageurs'!AC164="septembre"),'Infos voyageurs'!AG164,"")</f>
        <v/>
      </c>
      <c r="L174" s="58" t="str">
        <f>IF(AND('Infos voyageurs'!AA164="Myanmar",'Infos voyageurs'!AC164="octobre"),'Infos voyageurs'!AG164,"")</f>
        <v/>
      </c>
      <c r="M174" s="58" t="str">
        <f>IF(AND('Infos voyageurs'!AA164="Myanmar",'Infos voyageurs'!AC164="novembre"),'Infos voyageurs'!AG164,"")</f>
        <v/>
      </c>
      <c r="N174" s="58" t="str">
        <f>IF(AND('Infos voyageurs'!AA164="Myanmar",'Infos voyageurs'!AC164="décembre"),'Infos voyageurs'!AG164,"")</f>
        <v/>
      </c>
      <c r="O174" s="4"/>
      <c r="P174" s="1"/>
      <c r="Q174" s="14"/>
      <c r="R174" s="24" t="str">
        <f>IF('Infos voyageurs'!AA164="Myanmar",'Infos voyageurs'!AI164,"")</f>
        <v/>
      </c>
      <c r="S174" s="14"/>
      <c r="T174" s="68"/>
      <c r="U174" s="54" t="str">
        <f>IF('Infos voyageurs'!AE164="Myanmar",'Infos voyageurs'!AL164,"")</f>
        <v/>
      </c>
      <c r="V174" s="68"/>
      <c r="W174" s="69"/>
      <c r="X174" s="56" t="str">
        <f>IF('Infos voyageurs'!AA164="Myanmar",'Infos voyageurs'!AN164,"")</f>
        <v/>
      </c>
      <c r="Y174" s="69"/>
      <c r="Z174" s="70"/>
      <c r="AA174" s="58">
        <f t="shared" si="6"/>
        <v>0</v>
      </c>
      <c r="AB174" s="70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</row>
    <row r="175" spans="1:185" s="30" customFormat="1" x14ac:dyDescent="0.2">
      <c r="A175" s="1" t="str">
        <f>IF('Infos voyageurs'!AA165="Myanmar",'Infos voyageurs'!B165,"")</f>
        <v/>
      </c>
      <c r="B175" s="61">
        <f t="shared" si="5"/>
        <v>0</v>
      </c>
      <c r="C175" s="24" t="str">
        <f>IF(AND('Infos voyageurs'!AA165="Myanmar",'Infos voyageurs'!AC165="janvier"),'Infos voyageurs'!AG165,"")</f>
        <v/>
      </c>
      <c r="D175" s="24" t="str">
        <f>IF(AND('Infos voyageurs'!AA165="Myanmar",'Infos voyageurs'!AC165="février"),'Infos voyageurs'!AG165,"")</f>
        <v/>
      </c>
      <c r="E175" s="24" t="str">
        <f>IF(AND('Infos voyageurs'!AA165="Myanmar",'Infos voyageurs'!AC165="mars"),'Infos voyageurs'!AG165,"")</f>
        <v/>
      </c>
      <c r="F175" s="54" t="str">
        <f>IF(AND('Infos voyageurs'!AA165="Myanmar",'Infos voyageurs'!AC165="avril"),'Infos voyageurs'!AG165,"")</f>
        <v/>
      </c>
      <c r="G175" s="54" t="str">
        <f>IF(AND('Infos voyageurs'!AA165="Myanmar",'Infos voyageurs'!AC165="mai"),'Infos voyageurs'!AG165,"")</f>
        <v/>
      </c>
      <c r="H175" s="54" t="str">
        <f>IF(AND('Infos voyageurs'!AA166="Myanmar",'Infos voyageurs'!AC166="juin"),'Infos voyageurs'!AG166,"")</f>
        <v/>
      </c>
      <c r="I175" s="56" t="str">
        <f>IF(AND('Infos voyageurs'!AA165="Myanmar",'Infos voyageurs'!AC165="juillet"),'Infos voyageurs'!AG165,"")</f>
        <v/>
      </c>
      <c r="J175" s="56" t="str">
        <f>IF(AND('Infos voyageurs'!AA165="Myanmar",'Infos voyageurs'!AC165="août"),'Infos voyageurs'!AG165,"")</f>
        <v/>
      </c>
      <c r="K175" s="56" t="str">
        <f>IF(AND('Infos voyageurs'!AA165="Myanmar",'Infos voyageurs'!AC165="septembre"),'Infos voyageurs'!AG165,"")</f>
        <v/>
      </c>
      <c r="L175" s="58" t="str">
        <f>IF(AND('Infos voyageurs'!AA165="Myanmar",'Infos voyageurs'!AC165="octobre"),'Infos voyageurs'!AG165,"")</f>
        <v/>
      </c>
      <c r="M175" s="58" t="str">
        <f>IF(AND('Infos voyageurs'!AA165="Myanmar",'Infos voyageurs'!AC165="novembre"),'Infos voyageurs'!AG165,"")</f>
        <v/>
      </c>
      <c r="N175" s="58" t="str">
        <f>IF(AND('Infos voyageurs'!AA165="Myanmar",'Infos voyageurs'!AC165="décembre"),'Infos voyageurs'!AG165,"")</f>
        <v/>
      </c>
      <c r="O175" s="4"/>
      <c r="P175" s="1"/>
      <c r="Q175" s="14"/>
      <c r="R175" s="24" t="str">
        <f>IF('Infos voyageurs'!AA165="Myanmar",'Infos voyageurs'!AI165,"")</f>
        <v/>
      </c>
      <c r="S175" s="14"/>
      <c r="T175" s="68"/>
      <c r="U175" s="54" t="str">
        <f>IF('Infos voyageurs'!AE165="Myanmar",'Infos voyageurs'!AL165,"")</f>
        <v/>
      </c>
      <c r="V175" s="68"/>
      <c r="W175" s="69"/>
      <c r="X175" s="56" t="str">
        <f>IF('Infos voyageurs'!AA165="Myanmar",'Infos voyageurs'!AN165,"")</f>
        <v/>
      </c>
      <c r="Y175" s="69"/>
      <c r="Z175" s="70"/>
      <c r="AA175" s="58">
        <f t="shared" si="6"/>
        <v>0</v>
      </c>
      <c r="AB175" s="70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</row>
    <row r="176" spans="1:185" s="30" customFormat="1" x14ac:dyDescent="0.2">
      <c r="A176" s="1" t="str">
        <f>IF('Infos voyageurs'!AA166="Myanmar",'Infos voyageurs'!B166,"")</f>
        <v/>
      </c>
      <c r="B176" s="61">
        <f t="shared" si="5"/>
        <v>0</v>
      </c>
      <c r="C176" s="24" t="str">
        <f>IF(AND('Infos voyageurs'!AA166="Myanmar",'Infos voyageurs'!AC166="janvier"),'Infos voyageurs'!AG166,"")</f>
        <v/>
      </c>
      <c r="D176" s="24" t="str">
        <f>IF(AND('Infos voyageurs'!AA166="Myanmar",'Infos voyageurs'!AC166="février"),'Infos voyageurs'!AG166,"")</f>
        <v/>
      </c>
      <c r="E176" s="24" t="str">
        <f>IF(AND('Infos voyageurs'!AA166="Myanmar",'Infos voyageurs'!AC166="mars"),'Infos voyageurs'!AG166,"")</f>
        <v/>
      </c>
      <c r="F176" s="54" t="str">
        <f>IF(AND('Infos voyageurs'!AA166="Myanmar",'Infos voyageurs'!AC166="avril"),'Infos voyageurs'!AG166,"")</f>
        <v/>
      </c>
      <c r="G176" s="54" t="str">
        <f>IF(AND('Infos voyageurs'!AA166="Myanmar",'Infos voyageurs'!AC166="mai"),'Infos voyageurs'!AG166,"")</f>
        <v/>
      </c>
      <c r="H176" s="54" t="str">
        <f>IF(AND('Infos voyageurs'!AA167="Myanmar",'Infos voyageurs'!AC167="juin"),'Infos voyageurs'!AG167,"")</f>
        <v/>
      </c>
      <c r="I176" s="56" t="str">
        <f>IF(AND('Infos voyageurs'!AA166="Myanmar",'Infos voyageurs'!AC166="juillet"),'Infos voyageurs'!AG166,"")</f>
        <v/>
      </c>
      <c r="J176" s="56" t="str">
        <f>IF(AND('Infos voyageurs'!AA166="Myanmar",'Infos voyageurs'!AC166="août"),'Infos voyageurs'!AG166,"")</f>
        <v/>
      </c>
      <c r="K176" s="56" t="str">
        <f>IF(AND('Infos voyageurs'!AA166="Myanmar",'Infos voyageurs'!AC166="septembre"),'Infos voyageurs'!AG166,"")</f>
        <v/>
      </c>
      <c r="L176" s="58" t="str">
        <f>IF(AND('Infos voyageurs'!AA166="Myanmar",'Infos voyageurs'!AC166="octobre"),'Infos voyageurs'!AG166,"")</f>
        <v/>
      </c>
      <c r="M176" s="58" t="str">
        <f>IF(AND('Infos voyageurs'!AA166="Myanmar",'Infos voyageurs'!AC166="novembre"),'Infos voyageurs'!AG166,"")</f>
        <v/>
      </c>
      <c r="N176" s="58" t="str">
        <f>IF(AND('Infos voyageurs'!AA166="Myanmar",'Infos voyageurs'!AC166="décembre"),'Infos voyageurs'!AG166,"")</f>
        <v/>
      </c>
      <c r="O176" s="4"/>
      <c r="P176" s="1"/>
      <c r="Q176" s="14"/>
      <c r="R176" s="24" t="str">
        <f>IF('Infos voyageurs'!AA166="Myanmar",'Infos voyageurs'!AI166,"")</f>
        <v/>
      </c>
      <c r="S176" s="14"/>
      <c r="T176" s="68"/>
      <c r="U176" s="54" t="str">
        <f>IF('Infos voyageurs'!AE166="Myanmar",'Infos voyageurs'!AL166,"")</f>
        <v/>
      </c>
      <c r="V176" s="68"/>
      <c r="W176" s="69"/>
      <c r="X176" s="56" t="str">
        <f>IF('Infos voyageurs'!AA166="Myanmar",'Infos voyageurs'!AN166,"")</f>
        <v/>
      </c>
      <c r="Y176" s="69"/>
      <c r="Z176" s="70"/>
      <c r="AA176" s="58">
        <f t="shared" si="6"/>
        <v>0</v>
      </c>
      <c r="AB176" s="70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</row>
    <row r="177" spans="1:185" s="30" customFormat="1" x14ac:dyDescent="0.2">
      <c r="A177" s="1" t="str">
        <f>IF('Infos voyageurs'!AA167="Myanmar",'Infos voyageurs'!B167,"")</f>
        <v/>
      </c>
      <c r="B177" s="61">
        <f t="shared" si="5"/>
        <v>0</v>
      </c>
      <c r="C177" s="24" t="str">
        <f>IF(AND('Infos voyageurs'!AA167="Myanmar",'Infos voyageurs'!AC167="janvier"),'Infos voyageurs'!AG167,"")</f>
        <v/>
      </c>
      <c r="D177" s="24" t="str">
        <f>IF(AND('Infos voyageurs'!AA167="Myanmar",'Infos voyageurs'!AC167="février"),'Infos voyageurs'!AG167,"")</f>
        <v/>
      </c>
      <c r="E177" s="24" t="str">
        <f>IF(AND('Infos voyageurs'!AA167="Myanmar",'Infos voyageurs'!AC167="mars"),'Infos voyageurs'!AG167,"")</f>
        <v/>
      </c>
      <c r="F177" s="54" t="str">
        <f>IF(AND('Infos voyageurs'!AA167="Myanmar",'Infos voyageurs'!AC167="avril"),'Infos voyageurs'!AG167,"")</f>
        <v/>
      </c>
      <c r="G177" s="54" t="str">
        <f>IF(AND('Infos voyageurs'!AA167="Myanmar",'Infos voyageurs'!AC167="mai"),'Infos voyageurs'!AG167,"")</f>
        <v/>
      </c>
      <c r="H177" s="54" t="str">
        <f>IF(AND('Infos voyageurs'!AA168="Myanmar",'Infos voyageurs'!AC168="juin"),'Infos voyageurs'!AG168,"")</f>
        <v/>
      </c>
      <c r="I177" s="56" t="str">
        <f>IF(AND('Infos voyageurs'!AA167="Myanmar",'Infos voyageurs'!AC167="juillet"),'Infos voyageurs'!AG167,"")</f>
        <v/>
      </c>
      <c r="J177" s="56" t="str">
        <f>IF(AND('Infos voyageurs'!AA167="Myanmar",'Infos voyageurs'!AC167="août"),'Infos voyageurs'!AG167,"")</f>
        <v/>
      </c>
      <c r="K177" s="56" t="str">
        <f>IF(AND('Infos voyageurs'!AA167="Myanmar",'Infos voyageurs'!AC167="septembre"),'Infos voyageurs'!AG167,"")</f>
        <v/>
      </c>
      <c r="L177" s="58" t="str">
        <f>IF(AND('Infos voyageurs'!AA167="Myanmar",'Infos voyageurs'!AC167="octobre"),'Infos voyageurs'!AG167,"")</f>
        <v/>
      </c>
      <c r="M177" s="58" t="str">
        <f>IF(AND('Infos voyageurs'!AA167="Myanmar",'Infos voyageurs'!AC167="novembre"),'Infos voyageurs'!AG167,"")</f>
        <v/>
      </c>
      <c r="N177" s="58" t="str">
        <f>IF(AND('Infos voyageurs'!AA167="Myanmar",'Infos voyageurs'!AC167="décembre"),'Infos voyageurs'!AG167,"")</f>
        <v/>
      </c>
      <c r="O177" s="4"/>
      <c r="P177" s="1"/>
      <c r="Q177" s="14"/>
      <c r="R177" s="24" t="str">
        <f>IF('Infos voyageurs'!AA167="Myanmar",'Infos voyageurs'!AI167,"")</f>
        <v/>
      </c>
      <c r="S177" s="14"/>
      <c r="T177" s="68"/>
      <c r="U177" s="54" t="str">
        <f>IF('Infos voyageurs'!AE167="Myanmar",'Infos voyageurs'!AL167,"")</f>
        <v/>
      </c>
      <c r="V177" s="68"/>
      <c r="W177" s="69"/>
      <c r="X177" s="56" t="str">
        <f>IF('Infos voyageurs'!AA167="Myanmar",'Infos voyageurs'!AN167,"")</f>
        <v/>
      </c>
      <c r="Y177" s="69"/>
      <c r="Z177" s="70"/>
      <c r="AA177" s="58">
        <f t="shared" si="6"/>
        <v>0</v>
      </c>
      <c r="AB177" s="70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</row>
    <row r="178" spans="1:185" s="30" customFormat="1" x14ac:dyDescent="0.2">
      <c r="A178" s="1" t="str">
        <f>IF('Infos voyageurs'!AA168="Myanmar",'Infos voyageurs'!B168,"")</f>
        <v/>
      </c>
      <c r="B178" s="61">
        <f t="shared" si="5"/>
        <v>0</v>
      </c>
      <c r="C178" s="24" t="str">
        <f>IF(AND('Infos voyageurs'!AA168="Myanmar",'Infos voyageurs'!AC168="janvier"),'Infos voyageurs'!AG168,"")</f>
        <v/>
      </c>
      <c r="D178" s="24" t="str">
        <f>IF(AND('Infos voyageurs'!AA168="Myanmar",'Infos voyageurs'!AC168="février"),'Infos voyageurs'!AG168,"")</f>
        <v/>
      </c>
      <c r="E178" s="24" t="str">
        <f>IF(AND('Infos voyageurs'!AA168="Myanmar",'Infos voyageurs'!AC168="mars"),'Infos voyageurs'!AG168,"")</f>
        <v/>
      </c>
      <c r="F178" s="54" t="str">
        <f>IF(AND('Infos voyageurs'!AA168="Myanmar",'Infos voyageurs'!AC168="avril"),'Infos voyageurs'!AG168,"")</f>
        <v/>
      </c>
      <c r="G178" s="54" t="str">
        <f>IF(AND('Infos voyageurs'!AA168="Myanmar",'Infos voyageurs'!AC168="mai"),'Infos voyageurs'!AG168,"")</f>
        <v/>
      </c>
      <c r="H178" s="54" t="str">
        <f>IF(AND('Infos voyageurs'!AA169="Myanmar",'Infos voyageurs'!AC169="juin"),'Infos voyageurs'!AG169,"")</f>
        <v/>
      </c>
      <c r="I178" s="56" t="str">
        <f>IF(AND('Infos voyageurs'!AA168="Myanmar",'Infos voyageurs'!AC168="juillet"),'Infos voyageurs'!AG168,"")</f>
        <v/>
      </c>
      <c r="J178" s="56" t="str">
        <f>IF(AND('Infos voyageurs'!AA168="Myanmar",'Infos voyageurs'!AC168="août"),'Infos voyageurs'!AG168,"")</f>
        <v/>
      </c>
      <c r="K178" s="56" t="str">
        <f>IF(AND('Infos voyageurs'!AA168="Myanmar",'Infos voyageurs'!AC168="septembre"),'Infos voyageurs'!AG168,"")</f>
        <v/>
      </c>
      <c r="L178" s="58" t="str">
        <f>IF(AND('Infos voyageurs'!AA168="Myanmar",'Infos voyageurs'!AC168="octobre"),'Infos voyageurs'!AG168,"")</f>
        <v/>
      </c>
      <c r="M178" s="58" t="str">
        <f>IF(AND('Infos voyageurs'!AA168="Myanmar",'Infos voyageurs'!AC168="novembre"),'Infos voyageurs'!AG168,"")</f>
        <v/>
      </c>
      <c r="N178" s="58" t="str">
        <f>IF(AND('Infos voyageurs'!AA168="Myanmar",'Infos voyageurs'!AC168="décembre"),'Infos voyageurs'!AG168,"")</f>
        <v/>
      </c>
      <c r="O178" s="4"/>
      <c r="P178" s="1"/>
      <c r="Q178" s="14"/>
      <c r="R178" s="24" t="str">
        <f>IF('Infos voyageurs'!AA168="Myanmar",'Infos voyageurs'!AI168,"")</f>
        <v/>
      </c>
      <c r="S178" s="14"/>
      <c r="T178" s="68"/>
      <c r="U178" s="54" t="str">
        <f>IF('Infos voyageurs'!AE168="Myanmar",'Infos voyageurs'!AL168,"")</f>
        <v/>
      </c>
      <c r="V178" s="68"/>
      <c r="W178" s="69"/>
      <c r="X178" s="56" t="str">
        <f>IF('Infos voyageurs'!AA168="Myanmar",'Infos voyageurs'!AN168,"")</f>
        <v/>
      </c>
      <c r="Y178" s="69"/>
      <c r="Z178" s="70"/>
      <c r="AA178" s="58">
        <f t="shared" si="6"/>
        <v>0</v>
      </c>
      <c r="AB178" s="70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</row>
    <row r="179" spans="1:185" s="30" customFormat="1" x14ac:dyDescent="0.2">
      <c r="A179" s="1" t="str">
        <f>IF('Infos voyageurs'!AA169="Myanmar",'Infos voyageurs'!B169,"")</f>
        <v/>
      </c>
      <c r="B179" s="61">
        <f t="shared" si="5"/>
        <v>0</v>
      </c>
      <c r="C179" s="24" t="str">
        <f>IF(AND('Infos voyageurs'!AA169="Myanmar",'Infos voyageurs'!AC169="janvier"),'Infos voyageurs'!AG169,"")</f>
        <v/>
      </c>
      <c r="D179" s="24" t="str">
        <f>IF(AND('Infos voyageurs'!AA169="Myanmar",'Infos voyageurs'!AC169="février"),'Infos voyageurs'!AG169,"")</f>
        <v/>
      </c>
      <c r="E179" s="24" t="str">
        <f>IF(AND('Infos voyageurs'!AA169="Myanmar",'Infos voyageurs'!AC169="mars"),'Infos voyageurs'!AG169,"")</f>
        <v/>
      </c>
      <c r="F179" s="54" t="str">
        <f>IF(AND('Infos voyageurs'!AA169="Myanmar",'Infos voyageurs'!AC169="avril"),'Infos voyageurs'!AG169,"")</f>
        <v/>
      </c>
      <c r="G179" s="54" t="str">
        <f>IF(AND('Infos voyageurs'!AA169="Myanmar",'Infos voyageurs'!AC169="mai"),'Infos voyageurs'!AG169,"")</f>
        <v/>
      </c>
      <c r="H179" s="54" t="str">
        <f>IF(AND('Infos voyageurs'!AA170="Myanmar",'Infos voyageurs'!AC170="juin"),'Infos voyageurs'!AG170,"")</f>
        <v/>
      </c>
      <c r="I179" s="56" t="str">
        <f>IF(AND('Infos voyageurs'!AA169="Myanmar",'Infos voyageurs'!AC169="juillet"),'Infos voyageurs'!AG169,"")</f>
        <v/>
      </c>
      <c r="J179" s="56" t="str">
        <f>IF(AND('Infos voyageurs'!AA169="Myanmar",'Infos voyageurs'!AC169="août"),'Infos voyageurs'!AG169,"")</f>
        <v/>
      </c>
      <c r="K179" s="56" t="str">
        <f>IF(AND('Infos voyageurs'!AA169="Myanmar",'Infos voyageurs'!AC169="septembre"),'Infos voyageurs'!AG169,"")</f>
        <v/>
      </c>
      <c r="L179" s="58" t="str">
        <f>IF(AND('Infos voyageurs'!AA169="Myanmar",'Infos voyageurs'!AC169="octobre"),'Infos voyageurs'!AG169,"")</f>
        <v/>
      </c>
      <c r="M179" s="58" t="str">
        <f>IF(AND('Infos voyageurs'!AA169="Myanmar",'Infos voyageurs'!AC169="novembre"),'Infos voyageurs'!AG169,"")</f>
        <v/>
      </c>
      <c r="N179" s="58" t="str">
        <f>IF(AND('Infos voyageurs'!AA169="Myanmar",'Infos voyageurs'!AC169="décembre"),'Infos voyageurs'!AG169,"")</f>
        <v/>
      </c>
      <c r="O179" s="4"/>
      <c r="P179" s="1"/>
      <c r="Q179" s="14"/>
      <c r="R179" s="24" t="str">
        <f>IF('Infos voyageurs'!AA169="Myanmar",'Infos voyageurs'!AI169,"")</f>
        <v/>
      </c>
      <c r="S179" s="14"/>
      <c r="T179" s="68"/>
      <c r="U179" s="54" t="str">
        <f>IF('Infos voyageurs'!AE169="Myanmar",'Infos voyageurs'!AL169,"")</f>
        <v/>
      </c>
      <c r="V179" s="68"/>
      <c r="W179" s="69"/>
      <c r="X179" s="56" t="str">
        <f>IF('Infos voyageurs'!AA169="Myanmar",'Infos voyageurs'!AN169,"")</f>
        <v/>
      </c>
      <c r="Y179" s="69"/>
      <c r="Z179" s="70"/>
      <c r="AA179" s="58">
        <f t="shared" si="6"/>
        <v>0</v>
      </c>
      <c r="AB179" s="70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</row>
    <row r="180" spans="1:185" s="30" customFormat="1" x14ac:dyDescent="0.2">
      <c r="A180" s="1" t="str">
        <f>IF('Infos voyageurs'!AA170="Myanmar",'Infos voyageurs'!B170,"")</f>
        <v/>
      </c>
      <c r="B180" s="61">
        <f t="shared" si="5"/>
        <v>0</v>
      </c>
      <c r="C180" s="24" t="str">
        <f>IF(AND('Infos voyageurs'!AA170="Myanmar",'Infos voyageurs'!AC170="janvier"),'Infos voyageurs'!AG170,"")</f>
        <v/>
      </c>
      <c r="D180" s="24" t="str">
        <f>IF(AND('Infos voyageurs'!AA170="Myanmar",'Infos voyageurs'!AC170="février"),'Infos voyageurs'!AG170,"")</f>
        <v/>
      </c>
      <c r="E180" s="24" t="str">
        <f>IF(AND('Infos voyageurs'!AA170="Myanmar",'Infos voyageurs'!AC170="mars"),'Infos voyageurs'!AG170,"")</f>
        <v/>
      </c>
      <c r="F180" s="54" t="str">
        <f>IF(AND('Infos voyageurs'!AA170="Myanmar",'Infos voyageurs'!AC170="avril"),'Infos voyageurs'!AG170,"")</f>
        <v/>
      </c>
      <c r="G180" s="54" t="str">
        <f>IF(AND('Infos voyageurs'!AA170="Myanmar",'Infos voyageurs'!AC170="mai"),'Infos voyageurs'!AG170,"")</f>
        <v/>
      </c>
      <c r="H180" s="54" t="str">
        <f>IF(AND('Infos voyageurs'!AA171="Myanmar",'Infos voyageurs'!AC171="juin"),'Infos voyageurs'!AG171,"")</f>
        <v/>
      </c>
      <c r="I180" s="56" t="str">
        <f>IF(AND('Infos voyageurs'!AA170="Myanmar",'Infos voyageurs'!AC170="juillet"),'Infos voyageurs'!AG170,"")</f>
        <v/>
      </c>
      <c r="J180" s="56" t="str">
        <f>IF(AND('Infos voyageurs'!AA170="Myanmar",'Infos voyageurs'!AC170="août"),'Infos voyageurs'!AG170,"")</f>
        <v/>
      </c>
      <c r="K180" s="56" t="str">
        <f>IF(AND('Infos voyageurs'!AA170="Myanmar",'Infos voyageurs'!AC170="septembre"),'Infos voyageurs'!AG170,"")</f>
        <v/>
      </c>
      <c r="L180" s="58" t="str">
        <f>IF(AND('Infos voyageurs'!AA170="Myanmar",'Infos voyageurs'!AC170="octobre"),'Infos voyageurs'!AG170,"")</f>
        <v/>
      </c>
      <c r="M180" s="58" t="str">
        <f>IF(AND('Infos voyageurs'!AA170="Myanmar",'Infos voyageurs'!AC170="novembre"),'Infos voyageurs'!AG170,"")</f>
        <v/>
      </c>
      <c r="N180" s="58" t="str">
        <f>IF(AND('Infos voyageurs'!AA170="Myanmar",'Infos voyageurs'!AC170="décembre"),'Infos voyageurs'!AG170,"")</f>
        <v/>
      </c>
      <c r="O180" s="4"/>
      <c r="P180" s="1"/>
      <c r="Q180" s="14"/>
      <c r="R180" s="24" t="str">
        <f>IF('Infos voyageurs'!AA170="Myanmar",'Infos voyageurs'!AI170,"")</f>
        <v/>
      </c>
      <c r="S180" s="14"/>
      <c r="T180" s="68"/>
      <c r="U180" s="54" t="str">
        <f>IF('Infos voyageurs'!AE170="Myanmar",'Infos voyageurs'!AL170,"")</f>
        <v/>
      </c>
      <c r="V180" s="68"/>
      <c r="W180" s="69"/>
      <c r="X180" s="56" t="str">
        <f>IF('Infos voyageurs'!AA170="Myanmar",'Infos voyageurs'!AN170,"")</f>
        <v/>
      </c>
      <c r="Y180" s="69"/>
      <c r="Z180" s="70"/>
      <c r="AA180" s="58">
        <f t="shared" si="6"/>
        <v>0</v>
      </c>
      <c r="AB180" s="70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</row>
    <row r="181" spans="1:185" s="30" customFormat="1" x14ac:dyDescent="0.2">
      <c r="A181" s="1" t="str">
        <f>IF('Infos voyageurs'!AA171="Myanmar",'Infos voyageurs'!B171,"")</f>
        <v/>
      </c>
      <c r="B181" s="61">
        <f t="shared" si="5"/>
        <v>0</v>
      </c>
      <c r="C181" s="24" t="str">
        <f>IF(AND('Infos voyageurs'!AA171="Myanmar",'Infos voyageurs'!AC171="janvier"),'Infos voyageurs'!AG171,"")</f>
        <v/>
      </c>
      <c r="D181" s="24" t="str">
        <f>IF(AND('Infos voyageurs'!AA171="Myanmar",'Infos voyageurs'!AC171="février"),'Infos voyageurs'!AG171,"")</f>
        <v/>
      </c>
      <c r="E181" s="24" t="str">
        <f>IF(AND('Infos voyageurs'!AA171="Myanmar",'Infos voyageurs'!AC171="mars"),'Infos voyageurs'!AG171,"")</f>
        <v/>
      </c>
      <c r="F181" s="54" t="str">
        <f>IF(AND('Infos voyageurs'!AA171="Myanmar",'Infos voyageurs'!AC171="avril"),'Infos voyageurs'!AG171,"")</f>
        <v/>
      </c>
      <c r="G181" s="54" t="str">
        <f>IF(AND('Infos voyageurs'!AA171="Myanmar",'Infos voyageurs'!AC171="mai"),'Infos voyageurs'!AG171,"")</f>
        <v/>
      </c>
      <c r="H181" s="54" t="str">
        <f>IF(AND('Infos voyageurs'!AA172="Myanmar",'Infos voyageurs'!AC172="juin"),'Infos voyageurs'!AG172,"")</f>
        <v/>
      </c>
      <c r="I181" s="56" t="str">
        <f>IF(AND('Infos voyageurs'!AA171="Myanmar",'Infos voyageurs'!AC171="juillet"),'Infos voyageurs'!AG171,"")</f>
        <v/>
      </c>
      <c r="J181" s="56" t="str">
        <f>IF(AND('Infos voyageurs'!AA171="Myanmar",'Infos voyageurs'!AC171="août"),'Infos voyageurs'!AG171,"")</f>
        <v/>
      </c>
      <c r="K181" s="56" t="str">
        <f>IF(AND('Infos voyageurs'!AA171="Myanmar",'Infos voyageurs'!AC171="septembre"),'Infos voyageurs'!AG171,"")</f>
        <v/>
      </c>
      <c r="L181" s="58" t="str">
        <f>IF(AND('Infos voyageurs'!AA171="Myanmar",'Infos voyageurs'!AC171="octobre"),'Infos voyageurs'!AG171,"")</f>
        <v/>
      </c>
      <c r="M181" s="58" t="str">
        <f>IF(AND('Infos voyageurs'!AA171="Myanmar",'Infos voyageurs'!AC171="novembre"),'Infos voyageurs'!AG171,"")</f>
        <v/>
      </c>
      <c r="N181" s="58" t="str">
        <f>IF(AND('Infos voyageurs'!AA171="Myanmar",'Infos voyageurs'!AC171="décembre"),'Infos voyageurs'!AG171,"")</f>
        <v/>
      </c>
      <c r="O181" s="4"/>
      <c r="P181" s="1"/>
      <c r="Q181" s="14"/>
      <c r="R181" s="24" t="str">
        <f>IF('Infos voyageurs'!AA171="Myanmar",'Infos voyageurs'!AI171,"")</f>
        <v/>
      </c>
      <c r="S181" s="14"/>
      <c r="T181" s="68"/>
      <c r="U181" s="54" t="str">
        <f>IF('Infos voyageurs'!AE171="Myanmar",'Infos voyageurs'!AL171,"")</f>
        <v/>
      </c>
      <c r="V181" s="68"/>
      <c r="W181" s="69"/>
      <c r="X181" s="56" t="str">
        <f>IF('Infos voyageurs'!AA171="Myanmar",'Infos voyageurs'!AN171,"")</f>
        <v/>
      </c>
      <c r="Y181" s="69"/>
      <c r="Z181" s="70"/>
      <c r="AA181" s="58">
        <f t="shared" si="6"/>
        <v>0</v>
      </c>
      <c r="AB181" s="70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</row>
    <row r="182" spans="1:185" s="30" customFormat="1" x14ac:dyDescent="0.2">
      <c r="A182" s="1" t="str">
        <f>IF('Infos voyageurs'!AA172="Myanmar",'Infos voyageurs'!B172,"")</f>
        <v/>
      </c>
      <c r="B182" s="61">
        <f t="shared" si="5"/>
        <v>0</v>
      </c>
      <c r="C182" s="24" t="str">
        <f>IF(AND('Infos voyageurs'!AA172="Myanmar",'Infos voyageurs'!AC172="janvier"),'Infos voyageurs'!AG172,"")</f>
        <v/>
      </c>
      <c r="D182" s="24" t="str">
        <f>IF(AND('Infos voyageurs'!AA172="Myanmar",'Infos voyageurs'!AC172="février"),'Infos voyageurs'!AG172,"")</f>
        <v/>
      </c>
      <c r="E182" s="24" t="str">
        <f>IF(AND('Infos voyageurs'!AA172="Myanmar",'Infos voyageurs'!AC172="mars"),'Infos voyageurs'!AG172,"")</f>
        <v/>
      </c>
      <c r="F182" s="54" t="str">
        <f>IF(AND('Infos voyageurs'!AA172="Myanmar",'Infos voyageurs'!AC172="avril"),'Infos voyageurs'!AG172,"")</f>
        <v/>
      </c>
      <c r="G182" s="54" t="str">
        <f>IF(AND('Infos voyageurs'!AA172="Myanmar",'Infos voyageurs'!AC172="mai"),'Infos voyageurs'!AG172,"")</f>
        <v/>
      </c>
      <c r="H182" s="54" t="str">
        <f>IF(AND('Infos voyageurs'!AA173="Myanmar",'Infos voyageurs'!AC173="juin"),'Infos voyageurs'!AG173,"")</f>
        <v/>
      </c>
      <c r="I182" s="56" t="str">
        <f>IF(AND('Infos voyageurs'!AA172="Myanmar",'Infos voyageurs'!AC172="juillet"),'Infos voyageurs'!AG172,"")</f>
        <v/>
      </c>
      <c r="J182" s="56" t="str">
        <f>IF(AND('Infos voyageurs'!AA172="Myanmar",'Infos voyageurs'!AC172="août"),'Infos voyageurs'!AG172,"")</f>
        <v/>
      </c>
      <c r="K182" s="56" t="str">
        <f>IF(AND('Infos voyageurs'!AA172="Myanmar",'Infos voyageurs'!AC172="septembre"),'Infos voyageurs'!AG172,"")</f>
        <v/>
      </c>
      <c r="L182" s="58" t="str">
        <f>IF(AND('Infos voyageurs'!AA172="Myanmar",'Infos voyageurs'!AC172="octobre"),'Infos voyageurs'!AG172,"")</f>
        <v/>
      </c>
      <c r="M182" s="58" t="str">
        <f>IF(AND('Infos voyageurs'!AA172="Myanmar",'Infos voyageurs'!AC172="novembre"),'Infos voyageurs'!AG172,"")</f>
        <v/>
      </c>
      <c r="N182" s="58" t="str">
        <f>IF(AND('Infos voyageurs'!AA172="Myanmar",'Infos voyageurs'!AC172="décembre"),'Infos voyageurs'!AG172,"")</f>
        <v/>
      </c>
      <c r="O182" s="4"/>
      <c r="P182" s="1"/>
      <c r="Q182" s="14"/>
      <c r="R182" s="24" t="str">
        <f>IF('Infos voyageurs'!AA172="Myanmar",'Infos voyageurs'!AI172,"")</f>
        <v/>
      </c>
      <c r="S182" s="14"/>
      <c r="T182" s="68"/>
      <c r="U182" s="54" t="str">
        <f>IF('Infos voyageurs'!AE172="Myanmar",'Infos voyageurs'!AL172,"")</f>
        <v/>
      </c>
      <c r="V182" s="68"/>
      <c r="W182" s="69"/>
      <c r="X182" s="56" t="str">
        <f>IF('Infos voyageurs'!AA172="Myanmar",'Infos voyageurs'!AN172,"")</f>
        <v/>
      </c>
      <c r="Y182" s="69"/>
      <c r="Z182" s="70"/>
      <c r="AA182" s="58">
        <f t="shared" si="6"/>
        <v>0</v>
      </c>
      <c r="AB182" s="70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</row>
    <row r="183" spans="1:185" s="30" customFormat="1" x14ac:dyDescent="0.2">
      <c r="A183" s="1" t="str">
        <f>IF('Infos voyageurs'!AA173="Myanmar",'Infos voyageurs'!B173,"")</f>
        <v/>
      </c>
      <c r="B183" s="61">
        <f t="shared" si="5"/>
        <v>0</v>
      </c>
      <c r="C183" s="24" t="str">
        <f>IF(AND('Infos voyageurs'!AA173="Myanmar",'Infos voyageurs'!AC173="janvier"),'Infos voyageurs'!AG173,"")</f>
        <v/>
      </c>
      <c r="D183" s="24" t="str">
        <f>IF(AND('Infos voyageurs'!AA173="Myanmar",'Infos voyageurs'!AC173="février"),'Infos voyageurs'!AG173,"")</f>
        <v/>
      </c>
      <c r="E183" s="24" t="str">
        <f>IF(AND('Infos voyageurs'!AA173="Myanmar",'Infos voyageurs'!AC173="mars"),'Infos voyageurs'!AG173,"")</f>
        <v/>
      </c>
      <c r="F183" s="54" t="str">
        <f>IF(AND('Infos voyageurs'!AA173="Myanmar",'Infos voyageurs'!AC173="avril"),'Infos voyageurs'!AG173,"")</f>
        <v/>
      </c>
      <c r="G183" s="54" t="str">
        <f>IF(AND('Infos voyageurs'!AA173="Myanmar",'Infos voyageurs'!AC173="mai"),'Infos voyageurs'!AG173,"")</f>
        <v/>
      </c>
      <c r="H183" s="54" t="str">
        <f>IF(AND('Infos voyageurs'!AA174="Myanmar",'Infos voyageurs'!AC174="juin"),'Infos voyageurs'!AG174,"")</f>
        <v/>
      </c>
      <c r="I183" s="56" t="str">
        <f>IF(AND('Infos voyageurs'!AA173="Myanmar",'Infos voyageurs'!AC173="juillet"),'Infos voyageurs'!AG173,"")</f>
        <v/>
      </c>
      <c r="J183" s="56" t="str">
        <f>IF(AND('Infos voyageurs'!AA173="Myanmar",'Infos voyageurs'!AC173="août"),'Infos voyageurs'!AG173,"")</f>
        <v/>
      </c>
      <c r="K183" s="56" t="str">
        <f>IF(AND('Infos voyageurs'!AA173="Myanmar",'Infos voyageurs'!AC173="septembre"),'Infos voyageurs'!AG173,"")</f>
        <v/>
      </c>
      <c r="L183" s="58" t="str">
        <f>IF(AND('Infos voyageurs'!AA173="Myanmar",'Infos voyageurs'!AC173="octobre"),'Infos voyageurs'!AG173,"")</f>
        <v/>
      </c>
      <c r="M183" s="58" t="str">
        <f>IF(AND('Infos voyageurs'!AA173="Myanmar",'Infos voyageurs'!AC173="novembre"),'Infos voyageurs'!AG173,"")</f>
        <v/>
      </c>
      <c r="N183" s="58" t="str">
        <f>IF(AND('Infos voyageurs'!AA173="Myanmar",'Infos voyageurs'!AC173="décembre"),'Infos voyageurs'!AG173,"")</f>
        <v/>
      </c>
      <c r="O183" s="4"/>
      <c r="P183" s="1"/>
      <c r="Q183" s="14"/>
      <c r="R183" s="24" t="str">
        <f>IF('Infos voyageurs'!AA173="Myanmar",'Infos voyageurs'!AI173,"")</f>
        <v/>
      </c>
      <c r="S183" s="14"/>
      <c r="T183" s="68"/>
      <c r="U183" s="54" t="str">
        <f>IF('Infos voyageurs'!AE173="Myanmar",'Infos voyageurs'!AL173,"")</f>
        <v/>
      </c>
      <c r="V183" s="68"/>
      <c r="W183" s="69"/>
      <c r="X183" s="56" t="str">
        <f>IF('Infos voyageurs'!AA173="Myanmar",'Infos voyageurs'!AN173,"")</f>
        <v/>
      </c>
      <c r="Y183" s="69"/>
      <c r="Z183" s="70"/>
      <c r="AA183" s="58">
        <f t="shared" si="6"/>
        <v>0</v>
      </c>
      <c r="AB183" s="70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</row>
    <row r="184" spans="1:185" s="30" customFormat="1" x14ac:dyDescent="0.2">
      <c r="A184" s="1" t="str">
        <f>IF('Infos voyageurs'!AA174="Myanmar",'Infos voyageurs'!B174,"")</f>
        <v/>
      </c>
      <c r="B184" s="61">
        <f t="shared" si="5"/>
        <v>0</v>
      </c>
      <c r="C184" s="24" t="str">
        <f>IF(AND('Infos voyageurs'!AA174="Myanmar",'Infos voyageurs'!AC174="janvier"),'Infos voyageurs'!AG174,"")</f>
        <v/>
      </c>
      <c r="D184" s="24" t="str">
        <f>IF(AND('Infos voyageurs'!AA174="Myanmar",'Infos voyageurs'!AC174="février"),'Infos voyageurs'!AG174,"")</f>
        <v/>
      </c>
      <c r="E184" s="24" t="str">
        <f>IF(AND('Infos voyageurs'!AA174="Myanmar",'Infos voyageurs'!AC174="mars"),'Infos voyageurs'!AG174,"")</f>
        <v/>
      </c>
      <c r="F184" s="54" t="str">
        <f>IF(AND('Infos voyageurs'!AA174="Myanmar",'Infos voyageurs'!AC174="avril"),'Infos voyageurs'!AG174,"")</f>
        <v/>
      </c>
      <c r="G184" s="54" t="str">
        <f>IF(AND('Infos voyageurs'!AA174="Myanmar",'Infos voyageurs'!AC174="mai"),'Infos voyageurs'!AG174,"")</f>
        <v/>
      </c>
      <c r="H184" s="54" t="str">
        <f>IF(AND('Infos voyageurs'!AA175="Myanmar",'Infos voyageurs'!AC175="juin"),'Infos voyageurs'!AG175,"")</f>
        <v/>
      </c>
      <c r="I184" s="56" t="str">
        <f>IF(AND('Infos voyageurs'!AA174="Myanmar",'Infos voyageurs'!AC174="juillet"),'Infos voyageurs'!AG174,"")</f>
        <v/>
      </c>
      <c r="J184" s="56" t="str">
        <f>IF(AND('Infos voyageurs'!AA174="Myanmar",'Infos voyageurs'!AC174="août"),'Infos voyageurs'!AG174,"")</f>
        <v/>
      </c>
      <c r="K184" s="56" t="str">
        <f>IF(AND('Infos voyageurs'!AA174="Myanmar",'Infos voyageurs'!AC174="septembre"),'Infos voyageurs'!AG174,"")</f>
        <v/>
      </c>
      <c r="L184" s="58" t="str">
        <f>IF(AND('Infos voyageurs'!AA174="Myanmar",'Infos voyageurs'!AC174="octobre"),'Infos voyageurs'!AG174,"")</f>
        <v/>
      </c>
      <c r="M184" s="58" t="str">
        <f>IF(AND('Infos voyageurs'!AA174="Myanmar",'Infos voyageurs'!AC174="novembre"),'Infos voyageurs'!AG174,"")</f>
        <v/>
      </c>
      <c r="N184" s="58" t="str">
        <f>IF(AND('Infos voyageurs'!AA174="Myanmar",'Infos voyageurs'!AC174="décembre"),'Infos voyageurs'!AG174,"")</f>
        <v/>
      </c>
      <c r="O184" s="4"/>
      <c r="P184" s="1"/>
      <c r="Q184" s="14"/>
      <c r="R184" s="24" t="str">
        <f>IF('Infos voyageurs'!AA174="Myanmar",'Infos voyageurs'!AI174,"")</f>
        <v/>
      </c>
      <c r="S184" s="14"/>
      <c r="T184" s="68"/>
      <c r="U184" s="54" t="str">
        <f>IF('Infos voyageurs'!AE174="Myanmar",'Infos voyageurs'!AL174,"")</f>
        <v/>
      </c>
      <c r="V184" s="68"/>
      <c r="W184" s="69"/>
      <c r="X184" s="56" t="str">
        <f>IF('Infos voyageurs'!AA174="Myanmar",'Infos voyageurs'!AN174,"")</f>
        <v/>
      </c>
      <c r="Y184" s="69"/>
      <c r="Z184" s="70"/>
      <c r="AA184" s="58">
        <f t="shared" si="6"/>
        <v>0</v>
      </c>
      <c r="AB184" s="70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</row>
    <row r="185" spans="1:185" s="30" customFormat="1" x14ac:dyDescent="0.2">
      <c r="A185" s="1" t="str">
        <f>IF('Infos voyageurs'!AA175="Myanmar",'Infos voyageurs'!B175,"")</f>
        <v/>
      </c>
      <c r="B185" s="61">
        <f t="shared" si="5"/>
        <v>0</v>
      </c>
      <c r="C185" s="24" t="str">
        <f>IF(AND('Infos voyageurs'!AA175="Myanmar",'Infos voyageurs'!AC175="janvier"),'Infos voyageurs'!AG175,"")</f>
        <v/>
      </c>
      <c r="D185" s="24" t="str">
        <f>IF(AND('Infos voyageurs'!AA175="Myanmar",'Infos voyageurs'!AC175="février"),'Infos voyageurs'!AG175,"")</f>
        <v/>
      </c>
      <c r="E185" s="24" t="str">
        <f>IF(AND('Infos voyageurs'!AA175="Myanmar",'Infos voyageurs'!AC175="mars"),'Infos voyageurs'!AG175,"")</f>
        <v/>
      </c>
      <c r="F185" s="54" t="str">
        <f>IF(AND('Infos voyageurs'!AA175="Myanmar",'Infos voyageurs'!AC175="avril"),'Infos voyageurs'!AG175,"")</f>
        <v/>
      </c>
      <c r="G185" s="54" t="str">
        <f>IF(AND('Infos voyageurs'!AA175="Myanmar",'Infos voyageurs'!AC175="mai"),'Infos voyageurs'!AG175,"")</f>
        <v/>
      </c>
      <c r="H185" s="54" t="str">
        <f>IF(AND('Infos voyageurs'!AA176="Myanmar",'Infos voyageurs'!AC176="juin"),'Infos voyageurs'!AG176,"")</f>
        <v/>
      </c>
      <c r="I185" s="56" t="str">
        <f>IF(AND('Infos voyageurs'!AA175="Myanmar",'Infos voyageurs'!AC175="juillet"),'Infos voyageurs'!AG175,"")</f>
        <v/>
      </c>
      <c r="J185" s="56" t="str">
        <f>IF(AND('Infos voyageurs'!AA175="Myanmar",'Infos voyageurs'!AC175="août"),'Infos voyageurs'!AG175,"")</f>
        <v/>
      </c>
      <c r="K185" s="56" t="str">
        <f>IF(AND('Infos voyageurs'!AA175="Myanmar",'Infos voyageurs'!AC175="septembre"),'Infos voyageurs'!AG175,"")</f>
        <v/>
      </c>
      <c r="L185" s="58" t="str">
        <f>IF(AND('Infos voyageurs'!AA175="Myanmar",'Infos voyageurs'!AC175="octobre"),'Infos voyageurs'!AG175,"")</f>
        <v/>
      </c>
      <c r="M185" s="58" t="str">
        <f>IF(AND('Infos voyageurs'!AA175="Myanmar",'Infos voyageurs'!AC175="novembre"),'Infos voyageurs'!AG175,"")</f>
        <v/>
      </c>
      <c r="N185" s="58" t="str">
        <f>IF(AND('Infos voyageurs'!AA175="Myanmar",'Infos voyageurs'!AC175="décembre"),'Infos voyageurs'!AG175,"")</f>
        <v/>
      </c>
      <c r="O185" s="4"/>
      <c r="P185" s="1"/>
      <c r="Q185" s="14"/>
      <c r="R185" s="24" t="str">
        <f>IF('Infos voyageurs'!AA175="Myanmar",'Infos voyageurs'!AI175,"")</f>
        <v/>
      </c>
      <c r="S185" s="14"/>
      <c r="T185" s="68"/>
      <c r="U185" s="54" t="str">
        <f>IF('Infos voyageurs'!AE175="Myanmar",'Infos voyageurs'!AL175,"")</f>
        <v/>
      </c>
      <c r="V185" s="68"/>
      <c r="W185" s="69"/>
      <c r="X185" s="56" t="str">
        <f>IF('Infos voyageurs'!AA175="Myanmar",'Infos voyageurs'!AN175,"")</f>
        <v/>
      </c>
      <c r="Y185" s="69"/>
      <c r="Z185" s="70"/>
      <c r="AA185" s="58">
        <f t="shared" si="6"/>
        <v>0</v>
      </c>
      <c r="AB185" s="70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</row>
    <row r="186" spans="1:185" s="30" customFormat="1" x14ac:dyDescent="0.2">
      <c r="A186" s="1" t="str">
        <f>IF('Infos voyageurs'!AA176="Myanmar",'Infos voyageurs'!B176,"")</f>
        <v/>
      </c>
      <c r="B186" s="61">
        <f t="shared" si="5"/>
        <v>0</v>
      </c>
      <c r="C186" s="24" t="str">
        <f>IF(AND('Infos voyageurs'!AA176="Myanmar",'Infos voyageurs'!AC176="janvier"),'Infos voyageurs'!AG176,"")</f>
        <v/>
      </c>
      <c r="D186" s="24" t="str">
        <f>IF(AND('Infos voyageurs'!AA176="Myanmar",'Infos voyageurs'!AC176="février"),'Infos voyageurs'!AG176,"")</f>
        <v/>
      </c>
      <c r="E186" s="24" t="str">
        <f>IF(AND('Infos voyageurs'!AA176="Myanmar",'Infos voyageurs'!AC176="mars"),'Infos voyageurs'!AG176,"")</f>
        <v/>
      </c>
      <c r="F186" s="54" t="str">
        <f>IF(AND('Infos voyageurs'!AA176="Myanmar",'Infos voyageurs'!AC176="avril"),'Infos voyageurs'!AG176,"")</f>
        <v/>
      </c>
      <c r="G186" s="54" t="str">
        <f>IF(AND('Infos voyageurs'!AA176="Myanmar",'Infos voyageurs'!AC176="mai"),'Infos voyageurs'!AG176,"")</f>
        <v/>
      </c>
      <c r="H186" s="54" t="str">
        <f>IF(AND('Infos voyageurs'!AA177="Myanmar",'Infos voyageurs'!AC177="juin"),'Infos voyageurs'!AG177,"")</f>
        <v/>
      </c>
      <c r="I186" s="56" t="str">
        <f>IF(AND('Infos voyageurs'!AA176="Myanmar",'Infos voyageurs'!AC176="juillet"),'Infos voyageurs'!AG176,"")</f>
        <v/>
      </c>
      <c r="J186" s="56" t="str">
        <f>IF(AND('Infos voyageurs'!AA176="Myanmar",'Infos voyageurs'!AC176="août"),'Infos voyageurs'!AG176,"")</f>
        <v/>
      </c>
      <c r="K186" s="56" t="str">
        <f>IF(AND('Infos voyageurs'!AA176="Myanmar",'Infos voyageurs'!AC176="septembre"),'Infos voyageurs'!AG176,"")</f>
        <v/>
      </c>
      <c r="L186" s="58" t="str">
        <f>IF(AND('Infos voyageurs'!AA176="Myanmar",'Infos voyageurs'!AC176="octobre"),'Infos voyageurs'!AG176,"")</f>
        <v/>
      </c>
      <c r="M186" s="58" t="str">
        <f>IF(AND('Infos voyageurs'!AA176="Myanmar",'Infos voyageurs'!AC176="novembre"),'Infos voyageurs'!AG176,"")</f>
        <v/>
      </c>
      <c r="N186" s="58" t="str">
        <f>IF(AND('Infos voyageurs'!AA176="Myanmar",'Infos voyageurs'!AC176="décembre"),'Infos voyageurs'!AG176,"")</f>
        <v/>
      </c>
      <c r="O186" s="4"/>
      <c r="P186" s="1"/>
      <c r="Q186" s="14"/>
      <c r="R186" s="24" t="str">
        <f>IF('Infos voyageurs'!AA176="Myanmar",'Infos voyageurs'!AI176,"")</f>
        <v/>
      </c>
      <c r="S186" s="14"/>
      <c r="T186" s="68"/>
      <c r="U186" s="54" t="str">
        <f>IF('Infos voyageurs'!AE176="Myanmar",'Infos voyageurs'!AL176,"")</f>
        <v/>
      </c>
      <c r="V186" s="68"/>
      <c r="W186" s="69"/>
      <c r="X186" s="56" t="str">
        <f>IF('Infos voyageurs'!AA176="Myanmar",'Infos voyageurs'!AN176,"")</f>
        <v/>
      </c>
      <c r="Y186" s="69"/>
      <c r="Z186" s="70"/>
      <c r="AA186" s="58">
        <f t="shared" si="6"/>
        <v>0</v>
      </c>
      <c r="AB186" s="70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</row>
    <row r="187" spans="1:185" s="30" customFormat="1" x14ac:dyDescent="0.2">
      <c r="A187" s="1" t="str">
        <f>IF('Infos voyageurs'!AA177="Myanmar",'Infos voyageurs'!B177,"")</f>
        <v/>
      </c>
      <c r="B187" s="61">
        <f t="shared" si="5"/>
        <v>0</v>
      </c>
      <c r="C187" s="24" t="str">
        <f>IF(AND('Infos voyageurs'!AA177="Myanmar",'Infos voyageurs'!AC177="janvier"),'Infos voyageurs'!AG177,"")</f>
        <v/>
      </c>
      <c r="D187" s="24" t="str">
        <f>IF(AND('Infos voyageurs'!AA177="Myanmar",'Infos voyageurs'!AC177="février"),'Infos voyageurs'!AG177,"")</f>
        <v/>
      </c>
      <c r="E187" s="24" t="str">
        <f>IF(AND('Infos voyageurs'!AA177="Myanmar",'Infos voyageurs'!AC177="mars"),'Infos voyageurs'!AG177,"")</f>
        <v/>
      </c>
      <c r="F187" s="54" t="str">
        <f>IF(AND('Infos voyageurs'!AA177="Myanmar",'Infos voyageurs'!AC177="avril"),'Infos voyageurs'!AG177,"")</f>
        <v/>
      </c>
      <c r="G187" s="54" t="str">
        <f>IF(AND('Infos voyageurs'!AA177="Myanmar",'Infos voyageurs'!AC177="mai"),'Infos voyageurs'!AG177,"")</f>
        <v/>
      </c>
      <c r="H187" s="54" t="str">
        <f>IF(AND('Infos voyageurs'!AA178="Myanmar",'Infos voyageurs'!AC178="juin"),'Infos voyageurs'!AG178,"")</f>
        <v/>
      </c>
      <c r="I187" s="56" t="str">
        <f>IF(AND('Infos voyageurs'!AA177="Myanmar",'Infos voyageurs'!AC177="juillet"),'Infos voyageurs'!AG177,"")</f>
        <v/>
      </c>
      <c r="J187" s="56" t="str">
        <f>IF(AND('Infos voyageurs'!AA177="Myanmar",'Infos voyageurs'!AC177="août"),'Infos voyageurs'!AG177,"")</f>
        <v/>
      </c>
      <c r="K187" s="56" t="str">
        <f>IF(AND('Infos voyageurs'!AA177="Myanmar",'Infos voyageurs'!AC177="septembre"),'Infos voyageurs'!AG177,"")</f>
        <v/>
      </c>
      <c r="L187" s="58" t="str">
        <f>IF(AND('Infos voyageurs'!AA177="Myanmar",'Infos voyageurs'!AC177="octobre"),'Infos voyageurs'!AG177,"")</f>
        <v/>
      </c>
      <c r="M187" s="58" t="str">
        <f>IF(AND('Infos voyageurs'!AA177="Myanmar",'Infos voyageurs'!AC177="novembre"),'Infos voyageurs'!AG177,"")</f>
        <v/>
      </c>
      <c r="N187" s="58" t="str">
        <f>IF(AND('Infos voyageurs'!AA177="Myanmar",'Infos voyageurs'!AC177="décembre"),'Infos voyageurs'!AG177,"")</f>
        <v/>
      </c>
      <c r="O187" s="4"/>
      <c r="P187" s="1"/>
      <c r="Q187" s="14"/>
      <c r="R187" s="24" t="str">
        <f>IF('Infos voyageurs'!AA177="Myanmar",'Infos voyageurs'!AI177,"")</f>
        <v/>
      </c>
      <c r="S187" s="14"/>
      <c r="T187" s="68"/>
      <c r="U187" s="54" t="str">
        <f>IF('Infos voyageurs'!AE177="Myanmar",'Infos voyageurs'!AL177,"")</f>
        <v/>
      </c>
      <c r="V187" s="68"/>
      <c r="W187" s="69"/>
      <c r="X187" s="56" t="str">
        <f>IF('Infos voyageurs'!AA177="Myanmar",'Infos voyageurs'!AN177,"")</f>
        <v/>
      </c>
      <c r="Y187" s="69"/>
      <c r="Z187" s="70"/>
      <c r="AA187" s="58">
        <f t="shared" si="6"/>
        <v>0</v>
      </c>
      <c r="AB187" s="70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</row>
    <row r="188" spans="1:185" s="30" customFormat="1" x14ac:dyDescent="0.2">
      <c r="A188" s="1" t="str">
        <f>IF('Infos voyageurs'!AA178="Myanmar",'Infos voyageurs'!B178,"")</f>
        <v/>
      </c>
      <c r="B188" s="61">
        <f t="shared" si="5"/>
        <v>0</v>
      </c>
      <c r="C188" s="24" t="str">
        <f>IF(AND('Infos voyageurs'!AA178="Myanmar",'Infos voyageurs'!AC178="janvier"),'Infos voyageurs'!AG178,"")</f>
        <v/>
      </c>
      <c r="D188" s="24" t="str">
        <f>IF(AND('Infos voyageurs'!AA178="Myanmar",'Infos voyageurs'!AC178="février"),'Infos voyageurs'!AG178,"")</f>
        <v/>
      </c>
      <c r="E188" s="24" t="str">
        <f>IF(AND('Infos voyageurs'!AA178="Myanmar",'Infos voyageurs'!AC178="mars"),'Infos voyageurs'!AG178,"")</f>
        <v/>
      </c>
      <c r="F188" s="54" t="str">
        <f>IF(AND('Infos voyageurs'!AA178="Myanmar",'Infos voyageurs'!AC178="avril"),'Infos voyageurs'!AG178,"")</f>
        <v/>
      </c>
      <c r="G188" s="54" t="str">
        <f>IF(AND('Infos voyageurs'!AA178="Myanmar",'Infos voyageurs'!AC178="mai"),'Infos voyageurs'!AG178,"")</f>
        <v/>
      </c>
      <c r="H188" s="54" t="str">
        <f>IF(AND('Infos voyageurs'!AA179="Myanmar",'Infos voyageurs'!AC179="juin"),'Infos voyageurs'!AG179,"")</f>
        <v/>
      </c>
      <c r="I188" s="56" t="str">
        <f>IF(AND('Infos voyageurs'!AA178="Myanmar",'Infos voyageurs'!AC178="juillet"),'Infos voyageurs'!AG178,"")</f>
        <v/>
      </c>
      <c r="J188" s="56" t="str">
        <f>IF(AND('Infos voyageurs'!AA178="Myanmar",'Infos voyageurs'!AC178="août"),'Infos voyageurs'!AG178,"")</f>
        <v/>
      </c>
      <c r="K188" s="56" t="str">
        <f>IF(AND('Infos voyageurs'!AA178="Myanmar",'Infos voyageurs'!AC178="septembre"),'Infos voyageurs'!AG178,"")</f>
        <v/>
      </c>
      <c r="L188" s="58" t="str">
        <f>IF(AND('Infos voyageurs'!AA178="Myanmar",'Infos voyageurs'!AC178="octobre"),'Infos voyageurs'!AG178,"")</f>
        <v/>
      </c>
      <c r="M188" s="58" t="str">
        <f>IF(AND('Infos voyageurs'!AA178="Myanmar",'Infos voyageurs'!AC178="novembre"),'Infos voyageurs'!AG178,"")</f>
        <v/>
      </c>
      <c r="N188" s="58" t="str">
        <f>IF(AND('Infos voyageurs'!AA178="Myanmar",'Infos voyageurs'!AC178="décembre"),'Infos voyageurs'!AG178,"")</f>
        <v/>
      </c>
      <c r="O188" s="4"/>
      <c r="P188" s="1"/>
      <c r="Q188" s="14"/>
      <c r="R188" s="24" t="str">
        <f>IF('Infos voyageurs'!AA178="Myanmar",'Infos voyageurs'!AI178,"")</f>
        <v/>
      </c>
      <c r="S188" s="14"/>
      <c r="T188" s="68"/>
      <c r="U188" s="54" t="str">
        <f>IF('Infos voyageurs'!AE178="Myanmar",'Infos voyageurs'!AL178,"")</f>
        <v/>
      </c>
      <c r="V188" s="68"/>
      <c r="W188" s="69"/>
      <c r="X188" s="56" t="str">
        <f>IF('Infos voyageurs'!AA178="Myanmar",'Infos voyageurs'!AN178,"")</f>
        <v/>
      </c>
      <c r="Y188" s="69"/>
      <c r="Z188" s="70"/>
      <c r="AA188" s="58">
        <f t="shared" si="6"/>
        <v>0</v>
      </c>
      <c r="AB188" s="70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</row>
    <row r="189" spans="1:185" s="30" customFormat="1" x14ac:dyDescent="0.2">
      <c r="A189" s="1" t="str">
        <f>IF('Infos voyageurs'!AA179="Myanmar",'Infos voyageurs'!B179,"")</f>
        <v/>
      </c>
      <c r="B189" s="61">
        <f t="shared" si="5"/>
        <v>0</v>
      </c>
      <c r="C189" s="24" t="str">
        <f>IF(AND('Infos voyageurs'!AA179="Myanmar",'Infos voyageurs'!AC179="janvier"),'Infos voyageurs'!AG179,"")</f>
        <v/>
      </c>
      <c r="D189" s="24" t="str">
        <f>IF(AND('Infos voyageurs'!AA179="Myanmar",'Infos voyageurs'!AC179="février"),'Infos voyageurs'!AG179,"")</f>
        <v/>
      </c>
      <c r="E189" s="24" t="str">
        <f>IF(AND('Infos voyageurs'!AA179="Myanmar",'Infos voyageurs'!AC179="mars"),'Infos voyageurs'!AG179,"")</f>
        <v/>
      </c>
      <c r="F189" s="54" t="str">
        <f>IF(AND('Infos voyageurs'!AA179="Myanmar",'Infos voyageurs'!AC179="avril"),'Infos voyageurs'!AG179,"")</f>
        <v/>
      </c>
      <c r="G189" s="54" t="str">
        <f>IF(AND('Infos voyageurs'!AA179="Myanmar",'Infos voyageurs'!AC179="mai"),'Infos voyageurs'!AG179,"")</f>
        <v/>
      </c>
      <c r="H189" s="54" t="str">
        <f>IF(AND('Infos voyageurs'!AA180="Myanmar",'Infos voyageurs'!AC180="juin"),'Infos voyageurs'!AG180,"")</f>
        <v/>
      </c>
      <c r="I189" s="56" t="str">
        <f>IF(AND('Infos voyageurs'!AA179="Myanmar",'Infos voyageurs'!AC179="juillet"),'Infos voyageurs'!AG179,"")</f>
        <v/>
      </c>
      <c r="J189" s="56" t="str">
        <f>IF(AND('Infos voyageurs'!AA179="Myanmar",'Infos voyageurs'!AC179="août"),'Infos voyageurs'!AG179,"")</f>
        <v/>
      </c>
      <c r="K189" s="56" t="str">
        <f>IF(AND('Infos voyageurs'!AA179="Myanmar",'Infos voyageurs'!AC179="septembre"),'Infos voyageurs'!AG179,"")</f>
        <v/>
      </c>
      <c r="L189" s="58" t="str">
        <f>IF(AND('Infos voyageurs'!AA179="Myanmar",'Infos voyageurs'!AC179="octobre"),'Infos voyageurs'!AG179,"")</f>
        <v/>
      </c>
      <c r="M189" s="58" t="str">
        <f>IF(AND('Infos voyageurs'!AA179="Myanmar",'Infos voyageurs'!AC179="novembre"),'Infos voyageurs'!AG179,"")</f>
        <v/>
      </c>
      <c r="N189" s="58" t="str">
        <f>IF(AND('Infos voyageurs'!AA179="Myanmar",'Infos voyageurs'!AC179="décembre"),'Infos voyageurs'!AG179,"")</f>
        <v/>
      </c>
      <c r="O189" s="4"/>
      <c r="P189" s="1"/>
      <c r="Q189" s="14"/>
      <c r="R189" s="24" t="str">
        <f>IF('Infos voyageurs'!AA179="Myanmar",'Infos voyageurs'!AI179,"")</f>
        <v/>
      </c>
      <c r="S189" s="14"/>
      <c r="T189" s="68"/>
      <c r="U189" s="54" t="str">
        <f>IF('Infos voyageurs'!AE179="Myanmar",'Infos voyageurs'!AL179,"")</f>
        <v/>
      </c>
      <c r="V189" s="68"/>
      <c r="W189" s="69"/>
      <c r="X189" s="56" t="str">
        <f>IF('Infos voyageurs'!AA179="Myanmar",'Infos voyageurs'!AN179,"")</f>
        <v/>
      </c>
      <c r="Y189" s="69"/>
      <c r="Z189" s="70"/>
      <c r="AA189" s="58">
        <f t="shared" si="6"/>
        <v>0</v>
      </c>
      <c r="AB189" s="70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</row>
    <row r="190" spans="1:185" s="30" customFormat="1" x14ac:dyDescent="0.2">
      <c r="A190" s="1" t="str">
        <f>IF('Infos voyageurs'!AA180="Myanmar",'Infos voyageurs'!B180,"")</f>
        <v/>
      </c>
      <c r="B190" s="61">
        <f t="shared" si="5"/>
        <v>0</v>
      </c>
      <c r="C190" s="24" t="str">
        <f>IF(AND('Infos voyageurs'!AA180="Myanmar",'Infos voyageurs'!AC180="janvier"),'Infos voyageurs'!AG180,"")</f>
        <v/>
      </c>
      <c r="D190" s="24" t="str">
        <f>IF(AND('Infos voyageurs'!AA180="Myanmar",'Infos voyageurs'!AC180="février"),'Infos voyageurs'!AG180,"")</f>
        <v/>
      </c>
      <c r="E190" s="24" t="str">
        <f>IF(AND('Infos voyageurs'!AA180="Myanmar",'Infos voyageurs'!AC180="mars"),'Infos voyageurs'!AG180,"")</f>
        <v/>
      </c>
      <c r="F190" s="54" t="str">
        <f>IF(AND('Infos voyageurs'!AA180="Myanmar",'Infos voyageurs'!AC180="avril"),'Infos voyageurs'!AG180,"")</f>
        <v/>
      </c>
      <c r="G190" s="54" t="str">
        <f>IF(AND('Infos voyageurs'!AA180="Myanmar",'Infos voyageurs'!AC180="mai"),'Infos voyageurs'!AG180,"")</f>
        <v/>
      </c>
      <c r="H190" s="54" t="str">
        <f>IF(AND('Infos voyageurs'!AA181="Myanmar",'Infos voyageurs'!AC181="juin"),'Infos voyageurs'!AG181,"")</f>
        <v/>
      </c>
      <c r="I190" s="56" t="str">
        <f>IF(AND('Infos voyageurs'!AA180="Myanmar",'Infos voyageurs'!AC180="juillet"),'Infos voyageurs'!AG180,"")</f>
        <v/>
      </c>
      <c r="J190" s="56" t="str">
        <f>IF(AND('Infos voyageurs'!AA180="Myanmar",'Infos voyageurs'!AC180="août"),'Infos voyageurs'!AG180,"")</f>
        <v/>
      </c>
      <c r="K190" s="56" t="str">
        <f>IF(AND('Infos voyageurs'!AA180="Myanmar",'Infos voyageurs'!AC180="septembre"),'Infos voyageurs'!AG180,"")</f>
        <v/>
      </c>
      <c r="L190" s="58" t="str">
        <f>IF(AND('Infos voyageurs'!AA180="Myanmar",'Infos voyageurs'!AC180="octobre"),'Infos voyageurs'!AG180,"")</f>
        <v/>
      </c>
      <c r="M190" s="58" t="str">
        <f>IF(AND('Infos voyageurs'!AA180="Myanmar",'Infos voyageurs'!AC180="novembre"),'Infos voyageurs'!AG180,"")</f>
        <v/>
      </c>
      <c r="N190" s="58" t="str">
        <f>IF(AND('Infos voyageurs'!AA180="Myanmar",'Infos voyageurs'!AC180="décembre"),'Infos voyageurs'!AG180,"")</f>
        <v/>
      </c>
      <c r="O190" s="4"/>
      <c r="P190" s="1"/>
      <c r="Q190" s="14"/>
      <c r="R190" s="24" t="str">
        <f>IF('Infos voyageurs'!AA180="Myanmar",'Infos voyageurs'!AI180,"")</f>
        <v/>
      </c>
      <c r="S190" s="14"/>
      <c r="T190" s="68"/>
      <c r="U190" s="54" t="str">
        <f>IF('Infos voyageurs'!AE180="Myanmar",'Infos voyageurs'!AL180,"")</f>
        <v/>
      </c>
      <c r="V190" s="68"/>
      <c r="W190" s="69"/>
      <c r="X190" s="56" t="str">
        <f>IF('Infos voyageurs'!AA180="Myanmar",'Infos voyageurs'!AN180,"")</f>
        <v/>
      </c>
      <c r="Y190" s="69"/>
      <c r="Z190" s="70"/>
      <c r="AA190" s="58">
        <f t="shared" si="6"/>
        <v>0</v>
      </c>
      <c r="AB190" s="70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</row>
    <row r="191" spans="1:185" s="30" customFormat="1" x14ac:dyDescent="0.2">
      <c r="A191" s="1" t="str">
        <f>IF('Infos voyageurs'!AA181="Myanmar",'Infos voyageurs'!B181,"")</f>
        <v/>
      </c>
      <c r="B191" s="61">
        <f t="shared" si="5"/>
        <v>0</v>
      </c>
      <c r="C191" s="24" t="str">
        <f>IF(AND('Infos voyageurs'!AA181="Myanmar",'Infos voyageurs'!AC181="janvier"),'Infos voyageurs'!AG181,"")</f>
        <v/>
      </c>
      <c r="D191" s="24" t="str">
        <f>IF(AND('Infos voyageurs'!AA181="Myanmar",'Infos voyageurs'!AC181="février"),'Infos voyageurs'!AG181,"")</f>
        <v/>
      </c>
      <c r="E191" s="24" t="str">
        <f>IF(AND('Infos voyageurs'!AA181="Myanmar",'Infos voyageurs'!AC181="mars"),'Infos voyageurs'!AG181,"")</f>
        <v/>
      </c>
      <c r="F191" s="54" t="str">
        <f>IF(AND('Infos voyageurs'!AA181="Myanmar",'Infos voyageurs'!AC181="avril"),'Infos voyageurs'!AG181,"")</f>
        <v/>
      </c>
      <c r="G191" s="54" t="str">
        <f>IF(AND('Infos voyageurs'!AA181="Myanmar",'Infos voyageurs'!AC181="mai"),'Infos voyageurs'!AG181,"")</f>
        <v/>
      </c>
      <c r="H191" s="54" t="str">
        <f>IF(AND('Infos voyageurs'!AA182="Myanmar",'Infos voyageurs'!AC182="juin"),'Infos voyageurs'!AG182,"")</f>
        <v/>
      </c>
      <c r="I191" s="56" t="str">
        <f>IF(AND('Infos voyageurs'!AA181="Myanmar",'Infos voyageurs'!AC181="juillet"),'Infos voyageurs'!AG181,"")</f>
        <v/>
      </c>
      <c r="J191" s="56" t="str">
        <f>IF(AND('Infos voyageurs'!AA181="Myanmar",'Infos voyageurs'!AC181="août"),'Infos voyageurs'!AG181,"")</f>
        <v/>
      </c>
      <c r="K191" s="56" t="str">
        <f>IF(AND('Infos voyageurs'!AA181="Myanmar",'Infos voyageurs'!AC181="septembre"),'Infos voyageurs'!AG181,"")</f>
        <v/>
      </c>
      <c r="L191" s="58" t="str">
        <f>IF(AND('Infos voyageurs'!AA181="Myanmar",'Infos voyageurs'!AC181="octobre"),'Infos voyageurs'!AG181,"")</f>
        <v/>
      </c>
      <c r="M191" s="58" t="str">
        <f>IF(AND('Infos voyageurs'!AA181="Myanmar",'Infos voyageurs'!AC181="novembre"),'Infos voyageurs'!AG181,"")</f>
        <v/>
      </c>
      <c r="N191" s="58" t="str">
        <f>IF(AND('Infos voyageurs'!AA181="Myanmar",'Infos voyageurs'!AC181="décembre"),'Infos voyageurs'!AG181,"")</f>
        <v/>
      </c>
      <c r="O191" s="4"/>
      <c r="P191" s="1"/>
      <c r="Q191" s="14"/>
      <c r="R191" s="24" t="str">
        <f>IF('Infos voyageurs'!AA181="Myanmar",'Infos voyageurs'!AI181,"")</f>
        <v/>
      </c>
      <c r="S191" s="14"/>
      <c r="T191" s="68"/>
      <c r="U191" s="54" t="str">
        <f>IF('Infos voyageurs'!AE181="Myanmar",'Infos voyageurs'!AL181,"")</f>
        <v/>
      </c>
      <c r="V191" s="68"/>
      <c r="W191" s="69"/>
      <c r="X191" s="56" t="str">
        <f>IF('Infos voyageurs'!AA181="Myanmar",'Infos voyageurs'!AN181,"")</f>
        <v/>
      </c>
      <c r="Y191" s="69"/>
      <c r="Z191" s="70"/>
      <c r="AA191" s="58">
        <f t="shared" si="6"/>
        <v>0</v>
      </c>
      <c r="AB191" s="70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</row>
    <row r="192" spans="1:185" s="30" customFormat="1" x14ac:dyDescent="0.2">
      <c r="A192" s="1" t="str">
        <f>IF('Infos voyageurs'!AA182="Myanmar",'Infos voyageurs'!B182,"")</f>
        <v/>
      </c>
      <c r="B192" s="61">
        <f t="shared" si="5"/>
        <v>0</v>
      </c>
      <c r="C192" s="24" t="str">
        <f>IF(AND('Infos voyageurs'!AA182="Myanmar",'Infos voyageurs'!AC182="janvier"),'Infos voyageurs'!AG182,"")</f>
        <v/>
      </c>
      <c r="D192" s="24" t="str">
        <f>IF(AND('Infos voyageurs'!AA182="Myanmar",'Infos voyageurs'!AC182="février"),'Infos voyageurs'!AG182,"")</f>
        <v/>
      </c>
      <c r="E192" s="24" t="str">
        <f>IF(AND('Infos voyageurs'!AA182="Myanmar",'Infos voyageurs'!AC182="mars"),'Infos voyageurs'!AG182,"")</f>
        <v/>
      </c>
      <c r="F192" s="54" t="str">
        <f>IF(AND('Infos voyageurs'!AA182="Myanmar",'Infos voyageurs'!AC182="avril"),'Infos voyageurs'!AG182,"")</f>
        <v/>
      </c>
      <c r="G192" s="54" t="str">
        <f>IF(AND('Infos voyageurs'!AA182="Myanmar",'Infos voyageurs'!AC182="mai"),'Infos voyageurs'!AG182,"")</f>
        <v/>
      </c>
      <c r="H192" s="54" t="str">
        <f>IF(AND('Infos voyageurs'!AA183="Myanmar",'Infos voyageurs'!AC183="juin"),'Infos voyageurs'!AG183,"")</f>
        <v/>
      </c>
      <c r="I192" s="56" t="str">
        <f>IF(AND('Infos voyageurs'!AA182="Myanmar",'Infos voyageurs'!AC182="juillet"),'Infos voyageurs'!AG182,"")</f>
        <v/>
      </c>
      <c r="J192" s="56" t="str">
        <f>IF(AND('Infos voyageurs'!AA182="Myanmar",'Infos voyageurs'!AC182="août"),'Infos voyageurs'!AG182,"")</f>
        <v/>
      </c>
      <c r="K192" s="56" t="str">
        <f>IF(AND('Infos voyageurs'!AA182="Myanmar",'Infos voyageurs'!AC182="septembre"),'Infos voyageurs'!AG182,"")</f>
        <v/>
      </c>
      <c r="L192" s="58" t="str">
        <f>IF(AND('Infos voyageurs'!AA182="Myanmar",'Infos voyageurs'!AC182="octobre"),'Infos voyageurs'!AG182,"")</f>
        <v/>
      </c>
      <c r="M192" s="58" t="str">
        <f>IF(AND('Infos voyageurs'!AA182="Myanmar",'Infos voyageurs'!AC182="novembre"),'Infos voyageurs'!AG182,"")</f>
        <v/>
      </c>
      <c r="N192" s="58" t="str">
        <f>IF(AND('Infos voyageurs'!AA182="Myanmar",'Infos voyageurs'!AC182="décembre"),'Infos voyageurs'!AG182,"")</f>
        <v/>
      </c>
      <c r="O192" s="4"/>
      <c r="P192" s="1"/>
      <c r="Q192" s="14"/>
      <c r="R192" s="24" t="str">
        <f>IF('Infos voyageurs'!AA182="Myanmar",'Infos voyageurs'!AI182,"")</f>
        <v/>
      </c>
      <c r="S192" s="14"/>
      <c r="T192" s="68"/>
      <c r="U192" s="54" t="str">
        <f>IF('Infos voyageurs'!AE182="Myanmar",'Infos voyageurs'!AL182,"")</f>
        <v/>
      </c>
      <c r="V192" s="68"/>
      <c r="W192" s="69"/>
      <c r="X192" s="56" t="str">
        <f>IF('Infos voyageurs'!AA182="Myanmar",'Infos voyageurs'!AN182,"")</f>
        <v/>
      </c>
      <c r="Y192" s="69"/>
      <c r="Z192" s="70"/>
      <c r="AA192" s="58">
        <f t="shared" si="6"/>
        <v>0</v>
      </c>
      <c r="AB192" s="70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</row>
    <row r="193" spans="1:185" s="30" customFormat="1" x14ac:dyDescent="0.2">
      <c r="A193" s="1" t="str">
        <f>IF('Infos voyageurs'!AA183="Myanmar",'Infos voyageurs'!B183,"")</f>
        <v/>
      </c>
      <c r="B193" s="61">
        <f t="shared" si="5"/>
        <v>0</v>
      </c>
      <c r="C193" s="24" t="str">
        <f>IF(AND('Infos voyageurs'!AA183="Myanmar",'Infos voyageurs'!AC183="janvier"),'Infos voyageurs'!AG183,"")</f>
        <v/>
      </c>
      <c r="D193" s="24" t="str">
        <f>IF(AND('Infos voyageurs'!AA183="Myanmar",'Infos voyageurs'!AC183="février"),'Infos voyageurs'!AG183,"")</f>
        <v/>
      </c>
      <c r="E193" s="24" t="str">
        <f>IF(AND('Infos voyageurs'!AA183="Myanmar",'Infos voyageurs'!AC183="mars"),'Infos voyageurs'!AG183,"")</f>
        <v/>
      </c>
      <c r="F193" s="54" t="str">
        <f>IF(AND('Infos voyageurs'!AA183="Myanmar",'Infos voyageurs'!AC183="avril"),'Infos voyageurs'!AG183,"")</f>
        <v/>
      </c>
      <c r="G193" s="54" t="str">
        <f>IF(AND('Infos voyageurs'!AA183="Myanmar",'Infos voyageurs'!AC183="mai"),'Infos voyageurs'!AG183,"")</f>
        <v/>
      </c>
      <c r="H193" s="54" t="str">
        <f>IF(AND('Infos voyageurs'!AA184="Myanmar",'Infos voyageurs'!AC184="juin"),'Infos voyageurs'!AG184,"")</f>
        <v/>
      </c>
      <c r="I193" s="56" t="str">
        <f>IF(AND('Infos voyageurs'!AA183="Myanmar",'Infos voyageurs'!AC183="juillet"),'Infos voyageurs'!AG183,"")</f>
        <v/>
      </c>
      <c r="J193" s="56" t="str">
        <f>IF(AND('Infos voyageurs'!AA183="Myanmar",'Infos voyageurs'!AC183="août"),'Infos voyageurs'!AG183,"")</f>
        <v/>
      </c>
      <c r="K193" s="56" t="str">
        <f>IF(AND('Infos voyageurs'!AA183="Myanmar",'Infos voyageurs'!AC183="septembre"),'Infos voyageurs'!AG183,"")</f>
        <v/>
      </c>
      <c r="L193" s="58" t="str">
        <f>IF(AND('Infos voyageurs'!AA183="Myanmar",'Infos voyageurs'!AC183="octobre"),'Infos voyageurs'!AG183,"")</f>
        <v/>
      </c>
      <c r="M193" s="58" t="str">
        <f>IF(AND('Infos voyageurs'!AA183="Myanmar",'Infos voyageurs'!AC183="novembre"),'Infos voyageurs'!AG183,"")</f>
        <v/>
      </c>
      <c r="N193" s="58" t="str">
        <f>IF(AND('Infos voyageurs'!AA183="Myanmar",'Infos voyageurs'!AC183="décembre"),'Infos voyageurs'!AG183,"")</f>
        <v/>
      </c>
      <c r="O193" s="4"/>
      <c r="P193" s="1"/>
      <c r="Q193" s="14"/>
      <c r="R193" s="24" t="str">
        <f>IF('Infos voyageurs'!AA183="Myanmar",'Infos voyageurs'!AI183,"")</f>
        <v/>
      </c>
      <c r="S193" s="14"/>
      <c r="T193" s="68"/>
      <c r="U193" s="54" t="str">
        <f>IF('Infos voyageurs'!AE183="Myanmar",'Infos voyageurs'!AL183,"")</f>
        <v/>
      </c>
      <c r="V193" s="68"/>
      <c r="W193" s="69"/>
      <c r="X193" s="56" t="str">
        <f>IF('Infos voyageurs'!AA183="Myanmar",'Infos voyageurs'!AN183,"")</f>
        <v/>
      </c>
      <c r="Y193" s="69"/>
      <c r="Z193" s="70"/>
      <c r="AA193" s="58">
        <f t="shared" si="6"/>
        <v>0</v>
      </c>
      <c r="AB193" s="70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</row>
    <row r="194" spans="1:185" s="30" customFormat="1" x14ac:dyDescent="0.2">
      <c r="A194" s="1" t="str">
        <f>IF('Infos voyageurs'!AA184="Myanmar",'Infos voyageurs'!B184,"")</f>
        <v/>
      </c>
      <c r="B194" s="61">
        <f t="shared" si="5"/>
        <v>0</v>
      </c>
      <c r="C194" s="24" t="str">
        <f>IF(AND('Infos voyageurs'!AA184="Myanmar",'Infos voyageurs'!AC184="janvier"),'Infos voyageurs'!AG184,"")</f>
        <v/>
      </c>
      <c r="D194" s="24" t="str">
        <f>IF(AND('Infos voyageurs'!AA184="Myanmar",'Infos voyageurs'!AC184="février"),'Infos voyageurs'!AG184,"")</f>
        <v/>
      </c>
      <c r="E194" s="24" t="str">
        <f>IF(AND('Infos voyageurs'!AA184="Myanmar",'Infos voyageurs'!AC184="mars"),'Infos voyageurs'!AG184,"")</f>
        <v/>
      </c>
      <c r="F194" s="54" t="str">
        <f>IF(AND('Infos voyageurs'!AA184="Myanmar",'Infos voyageurs'!AC184="avril"),'Infos voyageurs'!AG184,"")</f>
        <v/>
      </c>
      <c r="G194" s="54" t="str">
        <f>IF(AND('Infos voyageurs'!AA184="Myanmar",'Infos voyageurs'!AC184="mai"),'Infos voyageurs'!AG184,"")</f>
        <v/>
      </c>
      <c r="H194" s="54" t="str">
        <f>IF(AND('Infos voyageurs'!AA185="Myanmar",'Infos voyageurs'!AC185="juin"),'Infos voyageurs'!AG185,"")</f>
        <v/>
      </c>
      <c r="I194" s="56" t="str">
        <f>IF(AND('Infos voyageurs'!AA184="Myanmar",'Infos voyageurs'!AC184="juillet"),'Infos voyageurs'!AG184,"")</f>
        <v/>
      </c>
      <c r="J194" s="56" t="str">
        <f>IF(AND('Infos voyageurs'!AA184="Myanmar",'Infos voyageurs'!AC184="août"),'Infos voyageurs'!AG184,"")</f>
        <v/>
      </c>
      <c r="K194" s="56" t="str">
        <f>IF(AND('Infos voyageurs'!AA184="Myanmar",'Infos voyageurs'!AC184="septembre"),'Infos voyageurs'!AG184,"")</f>
        <v/>
      </c>
      <c r="L194" s="58" t="str">
        <f>IF(AND('Infos voyageurs'!AA184="Myanmar",'Infos voyageurs'!AC184="octobre"),'Infos voyageurs'!AG184,"")</f>
        <v/>
      </c>
      <c r="M194" s="58" t="str">
        <f>IF(AND('Infos voyageurs'!AA184="Myanmar",'Infos voyageurs'!AC184="novembre"),'Infos voyageurs'!AG184,"")</f>
        <v/>
      </c>
      <c r="N194" s="58" t="str">
        <f>IF(AND('Infos voyageurs'!AA184="Myanmar",'Infos voyageurs'!AC184="décembre"),'Infos voyageurs'!AG184,"")</f>
        <v/>
      </c>
      <c r="O194" s="4"/>
      <c r="P194" s="1"/>
      <c r="Q194" s="14"/>
      <c r="R194" s="24" t="str">
        <f>IF('Infos voyageurs'!AA184="Myanmar",'Infos voyageurs'!AI184,"")</f>
        <v/>
      </c>
      <c r="S194" s="14"/>
      <c r="T194" s="68"/>
      <c r="U194" s="54" t="str">
        <f>IF('Infos voyageurs'!AE184="Myanmar",'Infos voyageurs'!AL184,"")</f>
        <v/>
      </c>
      <c r="V194" s="68"/>
      <c r="W194" s="69"/>
      <c r="X194" s="56" t="str">
        <f>IF('Infos voyageurs'!AA184="Myanmar",'Infos voyageurs'!AN184,"")</f>
        <v/>
      </c>
      <c r="Y194" s="69"/>
      <c r="Z194" s="70"/>
      <c r="AA194" s="58">
        <f t="shared" si="6"/>
        <v>0</v>
      </c>
      <c r="AB194" s="70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</row>
    <row r="195" spans="1:185" s="30" customFormat="1" x14ac:dyDescent="0.2">
      <c r="A195" s="1" t="str">
        <f>IF('Infos voyageurs'!AA185="Myanmar",'Infos voyageurs'!B185,"")</f>
        <v/>
      </c>
      <c r="B195" s="61">
        <f t="shared" si="5"/>
        <v>0</v>
      </c>
      <c r="C195" s="24" t="str">
        <f>IF(AND('Infos voyageurs'!AA185="Myanmar",'Infos voyageurs'!AC185="janvier"),'Infos voyageurs'!AG185,"")</f>
        <v/>
      </c>
      <c r="D195" s="24" t="str">
        <f>IF(AND('Infos voyageurs'!AA185="Myanmar",'Infos voyageurs'!AC185="février"),'Infos voyageurs'!AG185,"")</f>
        <v/>
      </c>
      <c r="E195" s="24" t="str">
        <f>IF(AND('Infos voyageurs'!AA185="Myanmar",'Infos voyageurs'!AC185="mars"),'Infos voyageurs'!AG185,"")</f>
        <v/>
      </c>
      <c r="F195" s="54" t="str">
        <f>IF(AND('Infos voyageurs'!AA185="Myanmar",'Infos voyageurs'!AC185="avril"),'Infos voyageurs'!AG185,"")</f>
        <v/>
      </c>
      <c r="G195" s="54" t="str">
        <f>IF(AND('Infos voyageurs'!AA185="Myanmar",'Infos voyageurs'!AC185="mai"),'Infos voyageurs'!AG185,"")</f>
        <v/>
      </c>
      <c r="H195" s="54" t="str">
        <f>IF(AND('Infos voyageurs'!AA186="Myanmar",'Infos voyageurs'!AC186="juin"),'Infos voyageurs'!AG186,"")</f>
        <v/>
      </c>
      <c r="I195" s="56" t="str">
        <f>IF(AND('Infos voyageurs'!AA185="Myanmar",'Infos voyageurs'!AC185="juillet"),'Infos voyageurs'!AG185,"")</f>
        <v/>
      </c>
      <c r="J195" s="56" t="str">
        <f>IF(AND('Infos voyageurs'!AA185="Myanmar",'Infos voyageurs'!AC185="août"),'Infos voyageurs'!AG185,"")</f>
        <v/>
      </c>
      <c r="K195" s="56" t="str">
        <f>IF(AND('Infos voyageurs'!AA185="Myanmar",'Infos voyageurs'!AC185="septembre"),'Infos voyageurs'!AG185,"")</f>
        <v/>
      </c>
      <c r="L195" s="58" t="str">
        <f>IF(AND('Infos voyageurs'!AA185="Myanmar",'Infos voyageurs'!AC185="octobre"),'Infos voyageurs'!AG185,"")</f>
        <v/>
      </c>
      <c r="M195" s="58" t="str">
        <f>IF(AND('Infos voyageurs'!AA185="Myanmar",'Infos voyageurs'!AC185="novembre"),'Infos voyageurs'!AG185,"")</f>
        <v/>
      </c>
      <c r="N195" s="58" t="str">
        <f>IF(AND('Infos voyageurs'!AA185="Myanmar",'Infos voyageurs'!AC185="décembre"),'Infos voyageurs'!AG185,"")</f>
        <v/>
      </c>
      <c r="O195" s="4"/>
      <c r="P195" s="1"/>
      <c r="Q195" s="14"/>
      <c r="R195" s="24" t="str">
        <f>IF('Infos voyageurs'!AA185="Myanmar",'Infos voyageurs'!AI185,"")</f>
        <v/>
      </c>
      <c r="S195" s="14"/>
      <c r="T195" s="68"/>
      <c r="U195" s="54" t="str">
        <f>IF('Infos voyageurs'!AE185="Myanmar",'Infos voyageurs'!AL185,"")</f>
        <v/>
      </c>
      <c r="V195" s="68"/>
      <c r="W195" s="69"/>
      <c r="X195" s="56" t="str">
        <f>IF('Infos voyageurs'!AA185="Myanmar",'Infos voyageurs'!AN185,"")</f>
        <v/>
      </c>
      <c r="Y195" s="69"/>
      <c r="Z195" s="70"/>
      <c r="AA195" s="58">
        <f t="shared" si="6"/>
        <v>0</v>
      </c>
      <c r="AB195" s="70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</row>
    <row r="196" spans="1:185" s="30" customFormat="1" x14ac:dyDescent="0.2">
      <c r="A196" s="1" t="str">
        <f>IF('Infos voyageurs'!AA186="Myanmar",'Infos voyageurs'!B186,"")</f>
        <v/>
      </c>
      <c r="B196" s="61">
        <f t="shared" si="5"/>
        <v>0</v>
      </c>
      <c r="C196" s="24" t="str">
        <f>IF(AND('Infos voyageurs'!AA186="Myanmar",'Infos voyageurs'!AC186="janvier"),'Infos voyageurs'!AG186,"")</f>
        <v/>
      </c>
      <c r="D196" s="24" t="str">
        <f>IF(AND('Infos voyageurs'!AA186="Myanmar",'Infos voyageurs'!AC186="février"),'Infos voyageurs'!AG186,"")</f>
        <v/>
      </c>
      <c r="E196" s="24" t="str">
        <f>IF(AND('Infos voyageurs'!AA186="Myanmar",'Infos voyageurs'!AC186="mars"),'Infos voyageurs'!AG186,"")</f>
        <v/>
      </c>
      <c r="F196" s="54" t="str">
        <f>IF(AND('Infos voyageurs'!AA186="Myanmar",'Infos voyageurs'!AC186="avril"),'Infos voyageurs'!AG186,"")</f>
        <v/>
      </c>
      <c r="G196" s="54" t="str">
        <f>IF(AND('Infos voyageurs'!AA186="Myanmar",'Infos voyageurs'!AC186="mai"),'Infos voyageurs'!AG186,"")</f>
        <v/>
      </c>
      <c r="H196" s="54" t="str">
        <f>IF(AND('Infos voyageurs'!AA187="Myanmar",'Infos voyageurs'!AC187="juin"),'Infos voyageurs'!AG187,"")</f>
        <v/>
      </c>
      <c r="I196" s="56" t="str">
        <f>IF(AND('Infos voyageurs'!AA186="Myanmar",'Infos voyageurs'!AC186="juillet"),'Infos voyageurs'!AG186,"")</f>
        <v/>
      </c>
      <c r="J196" s="56" t="str">
        <f>IF(AND('Infos voyageurs'!AA186="Myanmar",'Infos voyageurs'!AC186="août"),'Infos voyageurs'!AG186,"")</f>
        <v/>
      </c>
      <c r="K196" s="56" t="str">
        <f>IF(AND('Infos voyageurs'!AA186="Myanmar",'Infos voyageurs'!AC186="septembre"),'Infos voyageurs'!AG186,"")</f>
        <v/>
      </c>
      <c r="L196" s="58" t="str">
        <f>IF(AND('Infos voyageurs'!AA186="Myanmar",'Infos voyageurs'!AC186="octobre"),'Infos voyageurs'!AG186,"")</f>
        <v/>
      </c>
      <c r="M196" s="58" t="str">
        <f>IF(AND('Infos voyageurs'!AA186="Myanmar",'Infos voyageurs'!AC186="novembre"),'Infos voyageurs'!AG186,"")</f>
        <v/>
      </c>
      <c r="N196" s="58" t="str">
        <f>IF(AND('Infos voyageurs'!AA186="Myanmar",'Infos voyageurs'!AC186="décembre"),'Infos voyageurs'!AG186,"")</f>
        <v/>
      </c>
      <c r="O196" s="4"/>
      <c r="P196" s="1"/>
      <c r="Q196" s="14"/>
      <c r="R196" s="24" t="str">
        <f>IF('Infos voyageurs'!AA186="Myanmar",'Infos voyageurs'!AI186,"")</f>
        <v/>
      </c>
      <c r="S196" s="14"/>
      <c r="T196" s="68"/>
      <c r="U196" s="54" t="str">
        <f>IF('Infos voyageurs'!AE186="Myanmar",'Infos voyageurs'!AL186,"")</f>
        <v/>
      </c>
      <c r="V196" s="68"/>
      <c r="W196" s="69"/>
      <c r="X196" s="56" t="str">
        <f>IF('Infos voyageurs'!AA186="Myanmar",'Infos voyageurs'!AN186,"")</f>
        <v/>
      </c>
      <c r="Y196" s="69"/>
      <c r="Z196" s="70"/>
      <c r="AA196" s="58">
        <f t="shared" si="6"/>
        <v>0</v>
      </c>
      <c r="AB196" s="70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</row>
    <row r="197" spans="1:185" s="39" customFormat="1" ht="17" thickBot="1" x14ac:dyDescent="0.25">
      <c r="A197" s="1" t="str">
        <f>IF('Infos voyageurs'!AA187="Myanmar",'Infos voyageurs'!B187,"")</f>
        <v/>
      </c>
      <c r="B197" s="61">
        <f t="shared" si="5"/>
        <v>0</v>
      </c>
      <c r="C197" s="24" t="str">
        <f>IF(AND('Infos voyageurs'!AA187="Myanmar",'Infos voyageurs'!AC187="janvier"),'Infos voyageurs'!AG187,"")</f>
        <v/>
      </c>
      <c r="D197" s="24" t="str">
        <f>IF(AND('Infos voyageurs'!AA187="Myanmar",'Infos voyageurs'!AC187="février"),'Infos voyageurs'!AG187,"")</f>
        <v/>
      </c>
      <c r="E197" s="24" t="str">
        <f>IF(AND('Infos voyageurs'!AA187="Myanmar",'Infos voyageurs'!AC187="mars"),'Infos voyageurs'!AG187,"")</f>
        <v/>
      </c>
      <c r="F197" s="54" t="str">
        <f>IF(AND('Infos voyageurs'!AA187="Myanmar",'Infos voyageurs'!AC187="avril"),'Infos voyageurs'!AG187,"")</f>
        <v/>
      </c>
      <c r="G197" s="54" t="str">
        <f>IF(AND('Infos voyageurs'!AA187="Myanmar",'Infos voyageurs'!AC187="mai"),'Infos voyageurs'!AG187,"")</f>
        <v/>
      </c>
      <c r="H197" s="54" t="str">
        <f>IF(AND('Infos voyageurs'!AA188="Myanmar",'Infos voyageurs'!AC188="juin"),'Infos voyageurs'!AG188,"")</f>
        <v/>
      </c>
      <c r="I197" s="56" t="str">
        <f>IF(AND('Infos voyageurs'!AA187="Myanmar",'Infos voyageurs'!AC187="juillet"),'Infos voyageurs'!AG187,"")</f>
        <v/>
      </c>
      <c r="J197" s="56" t="str">
        <f>IF(AND('Infos voyageurs'!AA187="Myanmar",'Infos voyageurs'!AC187="août"),'Infos voyageurs'!AG187,"")</f>
        <v/>
      </c>
      <c r="K197" s="56" t="str">
        <f>IF(AND('Infos voyageurs'!AA187="Myanmar",'Infos voyageurs'!AC187="septembre"),'Infos voyageurs'!AG187,"")</f>
        <v/>
      </c>
      <c r="L197" s="58" t="str">
        <f>IF(AND('Infos voyageurs'!AA187="Myanmar",'Infos voyageurs'!AC187="octobre"),'Infos voyageurs'!AG187,"")</f>
        <v/>
      </c>
      <c r="M197" s="58" t="str">
        <f>IF(AND('Infos voyageurs'!AA187="Myanmar",'Infos voyageurs'!AC187="novembre"),'Infos voyageurs'!AG187,"")</f>
        <v/>
      </c>
      <c r="N197" s="58" t="str">
        <f>IF(AND('Infos voyageurs'!AA187="Myanmar",'Infos voyageurs'!AC187="décembre"),'Infos voyageurs'!AG187,"")</f>
        <v/>
      </c>
      <c r="O197" s="4"/>
      <c r="P197" s="1"/>
      <c r="Q197" s="14"/>
      <c r="R197" s="24" t="str">
        <f>IF('Infos voyageurs'!AA187="Myanmar",'Infos voyageurs'!AI187,"")</f>
        <v/>
      </c>
      <c r="S197" s="14"/>
      <c r="T197" s="68"/>
      <c r="U197" s="54" t="str">
        <f>IF('Infos voyageurs'!AE187="Myanmar",'Infos voyageurs'!AL187,"")</f>
        <v/>
      </c>
      <c r="V197" s="68"/>
      <c r="W197" s="69"/>
      <c r="X197" s="56" t="str">
        <f>IF('Infos voyageurs'!AA187="Myanmar",'Infos voyageurs'!AN187,"")</f>
        <v/>
      </c>
      <c r="Y197" s="69"/>
      <c r="Z197" s="70"/>
      <c r="AA197" s="58">
        <f t="shared" si="6"/>
        <v>0</v>
      </c>
      <c r="AB197" s="70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</row>
    <row r="198" spans="1:185" ht="16" customHeight="1" x14ac:dyDescent="0.2">
      <c r="A198" s="1" t="str">
        <f>IF('Infos voyageurs'!AA188="Myanmar",'Infos voyageurs'!B188,"")</f>
        <v/>
      </c>
      <c r="B198" s="61">
        <f t="shared" si="5"/>
        <v>0</v>
      </c>
      <c r="C198" s="24" t="str">
        <f>IF(AND('Infos voyageurs'!AA188="Myanmar",'Infos voyageurs'!AC188="janvier"),'Infos voyageurs'!AG188,"")</f>
        <v/>
      </c>
      <c r="D198" s="24" t="str">
        <f>IF(AND('Infos voyageurs'!AA188="Myanmar",'Infos voyageurs'!AC188="février"),'Infos voyageurs'!AG188,"")</f>
        <v/>
      </c>
      <c r="E198" s="24" t="str">
        <f>IF(AND('Infos voyageurs'!AA188="Myanmar",'Infos voyageurs'!AC188="mars"),'Infos voyageurs'!AG188,"")</f>
        <v/>
      </c>
      <c r="F198" s="54" t="str">
        <f>IF(AND('Infos voyageurs'!AA188="Myanmar",'Infos voyageurs'!AC188="avril"),'Infos voyageurs'!AG188,"")</f>
        <v/>
      </c>
      <c r="G198" s="54" t="str">
        <f>IF(AND('Infos voyageurs'!AA188="Myanmar",'Infos voyageurs'!AC188="mai"),'Infos voyageurs'!AG188,"")</f>
        <v/>
      </c>
      <c r="H198" s="54" t="str">
        <f>IF(AND('Infos voyageurs'!AA189="Myanmar",'Infos voyageurs'!AC189="juin"),'Infos voyageurs'!AG189,"")</f>
        <v/>
      </c>
      <c r="I198" s="56" t="str">
        <f>IF(AND('Infos voyageurs'!AA188="Myanmar",'Infos voyageurs'!AC188="juillet"),'Infos voyageurs'!AG188,"")</f>
        <v/>
      </c>
      <c r="J198" s="56" t="str">
        <f>IF(AND('Infos voyageurs'!AA188="Myanmar",'Infos voyageurs'!AC188="août"),'Infos voyageurs'!AG188,"")</f>
        <v/>
      </c>
      <c r="K198" s="56" t="str">
        <f>IF(AND('Infos voyageurs'!AA188="Myanmar",'Infos voyageurs'!AC188="septembre"),'Infos voyageurs'!AG188,"")</f>
        <v/>
      </c>
      <c r="L198" s="58" t="str">
        <f>IF(AND('Infos voyageurs'!AA188="Myanmar",'Infos voyageurs'!AC188="octobre"),'Infos voyageurs'!AG188,"")</f>
        <v/>
      </c>
      <c r="M198" s="58" t="str">
        <f>IF(AND('Infos voyageurs'!AA188="Myanmar",'Infos voyageurs'!AC188="novembre"),'Infos voyageurs'!AG188,"")</f>
        <v/>
      </c>
      <c r="N198" s="58" t="str">
        <f>IF(AND('Infos voyageurs'!AA188="Myanmar",'Infos voyageurs'!AC188="décembre"),'Infos voyageurs'!AG188,"")</f>
        <v/>
      </c>
      <c r="P198" s="1"/>
      <c r="Q198" s="14"/>
      <c r="R198" s="24" t="str">
        <f>IF('Infos voyageurs'!AA188="Myanmar",'Infos voyageurs'!AI188,"")</f>
        <v/>
      </c>
      <c r="S198" s="14"/>
      <c r="T198" s="68"/>
      <c r="U198" s="54" t="str">
        <f>IF('Infos voyageurs'!AE188="Myanmar",'Infos voyageurs'!AL188,"")</f>
        <v/>
      </c>
      <c r="V198" s="68"/>
      <c r="W198" s="69"/>
      <c r="X198" s="56" t="str">
        <f>IF('Infos voyageurs'!AA188="Myanmar",'Infos voyageurs'!AN188,"")</f>
        <v/>
      </c>
      <c r="Y198" s="69"/>
      <c r="Z198" s="70"/>
      <c r="AA198" s="58">
        <f t="shared" si="6"/>
        <v>0</v>
      </c>
      <c r="AB198" s="70"/>
    </row>
    <row r="199" spans="1:185" ht="16" customHeight="1" x14ac:dyDescent="0.2">
      <c r="A199" s="1" t="str">
        <f>IF('Infos voyageurs'!AA189="Myanmar",'Infos voyageurs'!B189,"")</f>
        <v/>
      </c>
      <c r="B199" s="61">
        <f t="shared" si="5"/>
        <v>0</v>
      </c>
      <c r="C199" s="24" t="str">
        <f>IF(AND('Infos voyageurs'!AA189="Myanmar",'Infos voyageurs'!AC189="janvier"),'Infos voyageurs'!AG189,"")</f>
        <v/>
      </c>
      <c r="D199" s="24" t="str">
        <f>IF(AND('Infos voyageurs'!AA189="Myanmar",'Infos voyageurs'!AC189="février"),'Infos voyageurs'!AG189,"")</f>
        <v/>
      </c>
      <c r="E199" s="24" t="str">
        <f>IF(AND('Infos voyageurs'!AA189="Myanmar",'Infos voyageurs'!AC189="mars"),'Infos voyageurs'!AG189,"")</f>
        <v/>
      </c>
      <c r="F199" s="54" t="str">
        <f>IF(AND('Infos voyageurs'!AA189="Myanmar",'Infos voyageurs'!AC189="avril"),'Infos voyageurs'!AG189,"")</f>
        <v/>
      </c>
      <c r="G199" s="54" t="str">
        <f>IF(AND('Infos voyageurs'!AA189="Myanmar",'Infos voyageurs'!AC189="mai"),'Infos voyageurs'!AG189,"")</f>
        <v/>
      </c>
      <c r="H199" s="54" t="str">
        <f>IF(AND('Infos voyageurs'!AA190="Myanmar",'Infos voyageurs'!AC190="juin"),'Infos voyageurs'!AG190,"")</f>
        <v/>
      </c>
      <c r="I199" s="56" t="str">
        <f>IF(AND('Infos voyageurs'!AA189="Myanmar",'Infos voyageurs'!AC189="juillet"),'Infos voyageurs'!AG189,"")</f>
        <v/>
      </c>
      <c r="J199" s="56" t="str">
        <f>IF(AND('Infos voyageurs'!AA189="Myanmar",'Infos voyageurs'!AC189="août"),'Infos voyageurs'!AG189,"")</f>
        <v/>
      </c>
      <c r="K199" s="56" t="str">
        <f>IF(AND('Infos voyageurs'!AA189="Myanmar",'Infos voyageurs'!AC189="septembre"),'Infos voyageurs'!AG189,"")</f>
        <v/>
      </c>
      <c r="L199" s="58" t="str">
        <f>IF(AND('Infos voyageurs'!AA189="Myanmar",'Infos voyageurs'!AC189="octobre"),'Infos voyageurs'!AG189,"")</f>
        <v/>
      </c>
      <c r="M199" s="58" t="str">
        <f>IF(AND('Infos voyageurs'!AA189="Myanmar",'Infos voyageurs'!AC189="novembre"),'Infos voyageurs'!AG189,"")</f>
        <v/>
      </c>
      <c r="N199" s="58" t="str">
        <f>IF(AND('Infos voyageurs'!AA189="Myanmar",'Infos voyageurs'!AC189="décembre"),'Infos voyageurs'!AG189,"")</f>
        <v/>
      </c>
      <c r="P199" s="1"/>
      <c r="Q199" s="14"/>
      <c r="R199" s="24" t="str">
        <f>IF('Infos voyageurs'!AA189="Myanmar",'Infos voyageurs'!AI189,"")</f>
        <v/>
      </c>
      <c r="S199" s="14"/>
      <c r="T199" s="68"/>
      <c r="U199" s="54" t="str">
        <f>IF('Infos voyageurs'!AE189="Myanmar",'Infos voyageurs'!AL189,"")</f>
        <v/>
      </c>
      <c r="V199" s="68"/>
      <c r="W199" s="69"/>
      <c r="X199" s="56" t="str">
        <f>IF('Infos voyageurs'!AA189="Myanmar",'Infos voyageurs'!AN189,"")</f>
        <v/>
      </c>
      <c r="Y199" s="69"/>
      <c r="Z199" s="70"/>
      <c r="AA199" s="58">
        <f t="shared" si="6"/>
        <v>0</v>
      </c>
      <c r="AB199" s="70"/>
    </row>
    <row r="200" spans="1:185" ht="16" customHeight="1" x14ac:dyDescent="0.2">
      <c r="A200" s="1" t="str">
        <f>IF('Infos voyageurs'!AA190="Myanmar",'Infos voyageurs'!B190,"")</f>
        <v/>
      </c>
      <c r="B200" s="61">
        <f t="shared" si="5"/>
        <v>0</v>
      </c>
      <c r="C200" s="24" t="str">
        <f>IF(AND('Infos voyageurs'!AA190="Myanmar",'Infos voyageurs'!AC190="janvier"),'Infos voyageurs'!AG190,"")</f>
        <v/>
      </c>
      <c r="D200" s="24" t="str">
        <f>IF(AND('Infos voyageurs'!AA190="Myanmar",'Infos voyageurs'!AC190="février"),'Infos voyageurs'!AG190,"")</f>
        <v/>
      </c>
      <c r="E200" s="24" t="str">
        <f>IF(AND('Infos voyageurs'!AA190="Myanmar",'Infos voyageurs'!AC190="mars"),'Infos voyageurs'!AG190,"")</f>
        <v/>
      </c>
      <c r="F200" s="54" t="str">
        <f>IF(AND('Infos voyageurs'!AA190="Myanmar",'Infos voyageurs'!AC190="avril"),'Infos voyageurs'!AG190,"")</f>
        <v/>
      </c>
      <c r="G200" s="54" t="str">
        <f>IF(AND('Infos voyageurs'!AA190="Myanmar",'Infos voyageurs'!AC190="mai"),'Infos voyageurs'!AG190,"")</f>
        <v/>
      </c>
      <c r="H200" s="54" t="str">
        <f>IF(AND('Infos voyageurs'!AA191="Myanmar",'Infos voyageurs'!AC191="juin"),'Infos voyageurs'!AG191,"")</f>
        <v/>
      </c>
      <c r="I200" s="56" t="str">
        <f>IF(AND('Infos voyageurs'!AA190="Myanmar",'Infos voyageurs'!AC190="juillet"),'Infos voyageurs'!AG190,"")</f>
        <v/>
      </c>
      <c r="J200" s="56" t="str">
        <f>IF(AND('Infos voyageurs'!AA190="Myanmar",'Infos voyageurs'!AC190="août"),'Infos voyageurs'!AG190,"")</f>
        <v/>
      </c>
      <c r="K200" s="56" t="str">
        <f>IF(AND('Infos voyageurs'!AA190="Myanmar",'Infos voyageurs'!AC190="septembre"),'Infos voyageurs'!AG190,"")</f>
        <v/>
      </c>
      <c r="L200" s="58" t="str">
        <f>IF(AND('Infos voyageurs'!AA190="Myanmar",'Infos voyageurs'!AC190="octobre"),'Infos voyageurs'!AG190,"")</f>
        <v/>
      </c>
      <c r="M200" s="58" t="str">
        <f>IF(AND('Infos voyageurs'!AA190="Myanmar",'Infos voyageurs'!AC190="novembre"),'Infos voyageurs'!AG190,"")</f>
        <v/>
      </c>
      <c r="N200" s="58" t="str">
        <f>IF(AND('Infos voyageurs'!AA190="Myanmar",'Infos voyageurs'!AC190="décembre"),'Infos voyageurs'!AG190,"")</f>
        <v/>
      </c>
      <c r="P200" s="1"/>
      <c r="Q200" s="14"/>
      <c r="R200" s="24" t="str">
        <f>IF('Infos voyageurs'!AA190="Myanmar",'Infos voyageurs'!AI190,"")</f>
        <v/>
      </c>
      <c r="S200" s="14"/>
      <c r="T200" s="68"/>
      <c r="U200" s="54" t="str">
        <f>IF('Infos voyageurs'!AE190="Myanmar",'Infos voyageurs'!AL190,"")</f>
        <v/>
      </c>
      <c r="V200" s="68"/>
      <c r="W200" s="69"/>
      <c r="X200" s="56" t="str">
        <f>IF('Infos voyageurs'!AA190="Myanmar",'Infos voyageurs'!AN190,"")</f>
        <v/>
      </c>
      <c r="Y200" s="69"/>
      <c r="Z200" s="70"/>
      <c r="AA200" s="58">
        <f t="shared" si="6"/>
        <v>0</v>
      </c>
      <c r="AB200" s="70"/>
    </row>
    <row r="201" spans="1:185" ht="16" customHeight="1" x14ac:dyDescent="0.2">
      <c r="A201" s="1" t="str">
        <f>IF('Infos voyageurs'!AA191="Myanmar",'Infos voyageurs'!B191,"")</f>
        <v/>
      </c>
      <c r="B201" s="61">
        <f t="shared" si="5"/>
        <v>0</v>
      </c>
      <c r="C201" s="24" t="str">
        <f>IF(AND('Infos voyageurs'!AA191="Myanmar",'Infos voyageurs'!AC191="janvier"),'Infos voyageurs'!AG191,"")</f>
        <v/>
      </c>
      <c r="D201" s="24" t="str">
        <f>IF(AND('Infos voyageurs'!AA191="Myanmar",'Infos voyageurs'!AC191="février"),'Infos voyageurs'!AG191,"")</f>
        <v/>
      </c>
      <c r="E201" s="24" t="str">
        <f>IF(AND('Infos voyageurs'!AA191="Myanmar",'Infos voyageurs'!AC191="mars"),'Infos voyageurs'!AG191,"")</f>
        <v/>
      </c>
      <c r="F201" s="54" t="str">
        <f>IF(AND('Infos voyageurs'!AA191="Myanmar",'Infos voyageurs'!AC191="avril"),'Infos voyageurs'!AG191,"")</f>
        <v/>
      </c>
      <c r="G201" s="54" t="str">
        <f>IF(AND('Infos voyageurs'!AA191="Myanmar",'Infos voyageurs'!AC191="mai"),'Infos voyageurs'!AG191,"")</f>
        <v/>
      </c>
      <c r="H201" s="54" t="str">
        <f>IF(AND('Infos voyageurs'!AA192="Myanmar",'Infos voyageurs'!AC192="juin"),'Infos voyageurs'!AG192,"")</f>
        <v/>
      </c>
      <c r="I201" s="56" t="str">
        <f>IF(AND('Infos voyageurs'!AA191="Myanmar",'Infos voyageurs'!AC191="juillet"),'Infos voyageurs'!AG191,"")</f>
        <v/>
      </c>
      <c r="J201" s="56" t="str">
        <f>IF(AND('Infos voyageurs'!AA191="Myanmar",'Infos voyageurs'!AC191="août"),'Infos voyageurs'!AG191,"")</f>
        <v/>
      </c>
      <c r="K201" s="56" t="str">
        <f>IF(AND('Infos voyageurs'!AA191="Myanmar",'Infos voyageurs'!AC191="septembre"),'Infos voyageurs'!AG191,"")</f>
        <v/>
      </c>
      <c r="L201" s="58" t="str">
        <f>IF(AND('Infos voyageurs'!AA191="Myanmar",'Infos voyageurs'!AC191="octobre"),'Infos voyageurs'!AG191,"")</f>
        <v/>
      </c>
      <c r="M201" s="58" t="str">
        <f>IF(AND('Infos voyageurs'!AA191="Myanmar",'Infos voyageurs'!AC191="novembre"),'Infos voyageurs'!AG191,"")</f>
        <v/>
      </c>
      <c r="N201" s="58" t="str">
        <f>IF(AND('Infos voyageurs'!AA191="Myanmar",'Infos voyageurs'!AC191="décembre"),'Infos voyageurs'!AG191,"")</f>
        <v/>
      </c>
      <c r="P201" s="1"/>
      <c r="Q201" s="14"/>
      <c r="R201" s="24" t="str">
        <f>IF('Infos voyageurs'!AA191="Myanmar",'Infos voyageurs'!AI191,"")</f>
        <v/>
      </c>
      <c r="S201" s="14"/>
      <c r="T201" s="68"/>
      <c r="U201" s="54" t="str">
        <f>IF('Infos voyageurs'!AE191="Myanmar",'Infos voyageurs'!AL191,"")</f>
        <v/>
      </c>
      <c r="V201" s="68"/>
      <c r="W201" s="69"/>
      <c r="X201" s="56" t="str">
        <f>IF('Infos voyageurs'!AA191="Myanmar",'Infos voyageurs'!AN191,"")</f>
        <v/>
      </c>
      <c r="Y201" s="69"/>
      <c r="Z201" s="70"/>
      <c r="AA201" s="58">
        <f t="shared" si="6"/>
        <v>0</v>
      </c>
      <c r="AB201" s="70"/>
    </row>
    <row r="202" spans="1:185" ht="16" customHeight="1" x14ac:dyDescent="0.2">
      <c r="A202" s="1" t="str">
        <f>IF('Infos voyageurs'!AA192="Myanmar",'Infos voyageurs'!B192,"")</f>
        <v/>
      </c>
      <c r="B202" s="61">
        <f t="shared" si="5"/>
        <v>0</v>
      </c>
      <c r="C202" s="24" t="str">
        <f>IF(AND('Infos voyageurs'!AA192="Myanmar",'Infos voyageurs'!AC192="janvier"),'Infos voyageurs'!AG192,"")</f>
        <v/>
      </c>
      <c r="D202" s="24" t="str">
        <f>IF(AND('Infos voyageurs'!AA192="Myanmar",'Infos voyageurs'!AC192="février"),'Infos voyageurs'!AG192,"")</f>
        <v/>
      </c>
      <c r="E202" s="24" t="str">
        <f>IF(AND('Infos voyageurs'!AA192="Myanmar",'Infos voyageurs'!AC192="mars"),'Infos voyageurs'!AG192,"")</f>
        <v/>
      </c>
      <c r="F202" s="54" t="str">
        <f>IF(AND('Infos voyageurs'!AA192="Myanmar",'Infos voyageurs'!AC192="avril"),'Infos voyageurs'!AG192,"")</f>
        <v/>
      </c>
      <c r="G202" s="54" t="str">
        <f>IF(AND('Infos voyageurs'!AA192="Myanmar",'Infos voyageurs'!AC192="mai"),'Infos voyageurs'!AG192,"")</f>
        <v/>
      </c>
      <c r="H202" s="54" t="str">
        <f>IF(AND('Infos voyageurs'!AA193="Myanmar",'Infos voyageurs'!AC193="juin"),'Infos voyageurs'!AG193,"")</f>
        <v/>
      </c>
      <c r="I202" s="56" t="str">
        <f>IF(AND('Infos voyageurs'!AA192="Myanmar",'Infos voyageurs'!AC192="juillet"),'Infos voyageurs'!AG192,"")</f>
        <v/>
      </c>
      <c r="J202" s="56" t="str">
        <f>IF(AND('Infos voyageurs'!AA192="Myanmar",'Infos voyageurs'!AC192="août"),'Infos voyageurs'!AG192,"")</f>
        <v/>
      </c>
      <c r="K202" s="56" t="str">
        <f>IF(AND('Infos voyageurs'!AA192="Myanmar",'Infos voyageurs'!AC192="septembre"),'Infos voyageurs'!AG192,"")</f>
        <v/>
      </c>
      <c r="L202" s="58" t="str">
        <f>IF(AND('Infos voyageurs'!AA192="Myanmar",'Infos voyageurs'!AC192="octobre"),'Infos voyageurs'!AG192,"")</f>
        <v/>
      </c>
      <c r="M202" s="58" t="str">
        <f>IF(AND('Infos voyageurs'!AA192="Myanmar",'Infos voyageurs'!AC192="novembre"),'Infos voyageurs'!AG192,"")</f>
        <v/>
      </c>
      <c r="N202" s="58" t="str">
        <f>IF(AND('Infos voyageurs'!AA192="Myanmar",'Infos voyageurs'!AC192="décembre"),'Infos voyageurs'!AG192,"")</f>
        <v/>
      </c>
      <c r="P202" s="1"/>
      <c r="Q202" s="14"/>
      <c r="R202" s="24" t="str">
        <f>IF('Infos voyageurs'!AA192="Myanmar",'Infos voyageurs'!AI192,"")</f>
        <v/>
      </c>
      <c r="S202" s="14"/>
      <c r="T202" s="68"/>
      <c r="U202" s="54" t="str">
        <f>IF('Infos voyageurs'!AE192="Myanmar",'Infos voyageurs'!AL192,"")</f>
        <v/>
      </c>
      <c r="V202" s="68"/>
      <c r="W202" s="69"/>
      <c r="X202" s="56" t="str">
        <f>IF('Infos voyageurs'!AA192="Myanmar",'Infos voyageurs'!AN192,"")</f>
        <v/>
      </c>
      <c r="Y202" s="69"/>
      <c r="Z202" s="70"/>
      <c r="AA202" s="58">
        <f t="shared" si="6"/>
        <v>0</v>
      </c>
      <c r="AB202" s="70"/>
    </row>
    <row r="203" spans="1:185" ht="16" customHeight="1" x14ac:dyDescent="0.2">
      <c r="A203" s="1" t="str">
        <f>IF('Infos voyageurs'!AA193="Myanmar",'Infos voyageurs'!B193,"")</f>
        <v/>
      </c>
      <c r="B203" s="61">
        <f t="shared" si="5"/>
        <v>0</v>
      </c>
      <c r="C203" s="24" t="str">
        <f>IF(AND('Infos voyageurs'!AA193="Myanmar",'Infos voyageurs'!AC193="janvier"),'Infos voyageurs'!AG193,"")</f>
        <v/>
      </c>
      <c r="D203" s="24" t="str">
        <f>IF(AND('Infos voyageurs'!AA193="Myanmar",'Infos voyageurs'!AC193="février"),'Infos voyageurs'!AG193,"")</f>
        <v/>
      </c>
      <c r="E203" s="24" t="str">
        <f>IF(AND('Infos voyageurs'!AA193="Myanmar",'Infos voyageurs'!AC193="mars"),'Infos voyageurs'!AG193,"")</f>
        <v/>
      </c>
      <c r="F203" s="54" t="str">
        <f>IF(AND('Infos voyageurs'!AA193="Myanmar",'Infos voyageurs'!AC193="avril"),'Infos voyageurs'!AG193,"")</f>
        <v/>
      </c>
      <c r="G203" s="54" t="str">
        <f>IF(AND('Infos voyageurs'!AA193="Myanmar",'Infos voyageurs'!AC193="mai"),'Infos voyageurs'!AG193,"")</f>
        <v/>
      </c>
      <c r="H203" s="54" t="str">
        <f>IF(AND('Infos voyageurs'!AA194="Myanmar",'Infos voyageurs'!AC194="juin"),'Infos voyageurs'!AG194,"")</f>
        <v/>
      </c>
      <c r="I203" s="56" t="str">
        <f>IF(AND('Infos voyageurs'!AA193="Myanmar",'Infos voyageurs'!AC193="juillet"),'Infos voyageurs'!AG193,"")</f>
        <v/>
      </c>
      <c r="J203" s="56" t="str">
        <f>IF(AND('Infos voyageurs'!AA193="Myanmar",'Infos voyageurs'!AC193="août"),'Infos voyageurs'!AG193,"")</f>
        <v/>
      </c>
      <c r="K203" s="56" t="str">
        <f>IF(AND('Infos voyageurs'!AA193="Myanmar",'Infos voyageurs'!AC193="septembre"),'Infos voyageurs'!AG193,"")</f>
        <v/>
      </c>
      <c r="L203" s="58" t="str">
        <f>IF(AND('Infos voyageurs'!AA193="Myanmar",'Infos voyageurs'!AC193="octobre"),'Infos voyageurs'!AG193,"")</f>
        <v/>
      </c>
      <c r="M203" s="58" t="str">
        <f>IF(AND('Infos voyageurs'!AA193="Myanmar",'Infos voyageurs'!AC193="novembre"),'Infos voyageurs'!AG193,"")</f>
        <v/>
      </c>
      <c r="N203" s="58" t="str">
        <f>IF(AND('Infos voyageurs'!AA193="Myanmar",'Infos voyageurs'!AC193="décembre"),'Infos voyageurs'!AG193,"")</f>
        <v/>
      </c>
      <c r="P203" s="1"/>
      <c r="Q203" s="14"/>
      <c r="R203" s="24" t="str">
        <f>IF('Infos voyageurs'!AA193="Myanmar",'Infos voyageurs'!AI193,"")</f>
        <v/>
      </c>
      <c r="S203" s="14"/>
      <c r="T203" s="68"/>
      <c r="U203" s="54" t="str">
        <f>IF('Infos voyageurs'!AE193="Myanmar",'Infos voyageurs'!AL193,"")</f>
        <v/>
      </c>
      <c r="V203" s="68"/>
      <c r="W203" s="69"/>
      <c r="X203" s="56" t="str">
        <f>IF('Infos voyageurs'!AA193="Myanmar",'Infos voyageurs'!AN193,"")</f>
        <v/>
      </c>
      <c r="Y203" s="69"/>
      <c r="Z203" s="70"/>
      <c r="AA203" s="58">
        <f t="shared" si="6"/>
        <v>0</v>
      </c>
      <c r="AB203" s="70"/>
    </row>
    <row r="204" spans="1:185" ht="16" customHeight="1" x14ac:dyDescent="0.2">
      <c r="A204" s="1" t="str">
        <f>IF('Infos voyageurs'!AA194="Myanmar",'Infos voyageurs'!B194,"")</f>
        <v/>
      </c>
      <c r="B204" s="61">
        <f t="shared" si="5"/>
        <v>0</v>
      </c>
      <c r="C204" s="24" t="str">
        <f>IF(AND('Infos voyageurs'!AA194="Myanmar",'Infos voyageurs'!AC194="janvier"),'Infos voyageurs'!AG194,"")</f>
        <v/>
      </c>
      <c r="D204" s="24" t="str">
        <f>IF(AND('Infos voyageurs'!AA194="Myanmar",'Infos voyageurs'!AC194="février"),'Infos voyageurs'!AG194,"")</f>
        <v/>
      </c>
      <c r="E204" s="24" t="str">
        <f>IF(AND('Infos voyageurs'!AA194="Myanmar",'Infos voyageurs'!AC194="mars"),'Infos voyageurs'!AG194,"")</f>
        <v/>
      </c>
      <c r="F204" s="54" t="str">
        <f>IF(AND('Infos voyageurs'!AA194="Myanmar",'Infos voyageurs'!AC194="avril"),'Infos voyageurs'!AG194,"")</f>
        <v/>
      </c>
      <c r="G204" s="54" t="str">
        <f>IF(AND('Infos voyageurs'!AA194="Myanmar",'Infos voyageurs'!AC194="mai"),'Infos voyageurs'!AG194,"")</f>
        <v/>
      </c>
      <c r="H204" s="54" t="str">
        <f>IF(AND('Infos voyageurs'!AA195="Myanmar",'Infos voyageurs'!AC195="juin"),'Infos voyageurs'!AG195,"")</f>
        <v/>
      </c>
      <c r="I204" s="56" t="str">
        <f>IF(AND('Infos voyageurs'!AA194="Myanmar",'Infos voyageurs'!AC194="juillet"),'Infos voyageurs'!AG194,"")</f>
        <v/>
      </c>
      <c r="J204" s="56" t="str">
        <f>IF(AND('Infos voyageurs'!AA194="Myanmar",'Infos voyageurs'!AC194="août"),'Infos voyageurs'!AG194,"")</f>
        <v/>
      </c>
      <c r="K204" s="56" t="str">
        <f>IF(AND('Infos voyageurs'!AA194="Myanmar",'Infos voyageurs'!AC194="septembre"),'Infos voyageurs'!AG194,"")</f>
        <v/>
      </c>
      <c r="L204" s="58" t="str">
        <f>IF(AND('Infos voyageurs'!AA194="Myanmar",'Infos voyageurs'!AC194="octobre"),'Infos voyageurs'!AG194,"")</f>
        <v/>
      </c>
      <c r="M204" s="58" t="str">
        <f>IF(AND('Infos voyageurs'!AA194="Myanmar",'Infos voyageurs'!AC194="novembre"),'Infos voyageurs'!AG194,"")</f>
        <v/>
      </c>
      <c r="N204" s="58" t="str">
        <f>IF(AND('Infos voyageurs'!AA194="Myanmar",'Infos voyageurs'!AC194="décembre"),'Infos voyageurs'!AG194,"")</f>
        <v/>
      </c>
      <c r="P204" s="1"/>
      <c r="Q204" s="14"/>
      <c r="R204" s="24" t="str">
        <f>IF('Infos voyageurs'!AA194="Myanmar",'Infos voyageurs'!AI194,"")</f>
        <v/>
      </c>
      <c r="S204" s="14"/>
      <c r="T204" s="68"/>
      <c r="U204" s="54" t="str">
        <f>IF('Infos voyageurs'!AE194="Myanmar",'Infos voyageurs'!AL194,"")</f>
        <v/>
      </c>
      <c r="V204" s="68"/>
      <c r="W204" s="69"/>
      <c r="X204" s="56" t="str">
        <f>IF('Infos voyageurs'!AA194="Myanmar",'Infos voyageurs'!AN194,"")</f>
        <v/>
      </c>
      <c r="Y204" s="69"/>
      <c r="Z204" s="70"/>
      <c r="AA204" s="58">
        <f t="shared" si="6"/>
        <v>0</v>
      </c>
      <c r="AB204" s="70"/>
    </row>
    <row r="205" spans="1:185" ht="16" customHeight="1" x14ac:dyDescent="0.2">
      <c r="A205" s="1" t="str">
        <f>IF('Infos voyageurs'!AA195="Myanmar",'Infos voyageurs'!B195,"")</f>
        <v/>
      </c>
      <c r="B205" s="61">
        <f t="shared" ref="B205:B268" si="7">SUM(C205:N205)</f>
        <v>0</v>
      </c>
      <c r="C205" s="24" t="str">
        <f>IF(AND('Infos voyageurs'!AA195="Myanmar",'Infos voyageurs'!AC195="janvier"),'Infos voyageurs'!AG195,"")</f>
        <v/>
      </c>
      <c r="D205" s="24" t="str">
        <f>IF(AND('Infos voyageurs'!AA195="Myanmar",'Infos voyageurs'!AC195="février"),'Infos voyageurs'!AG195,"")</f>
        <v/>
      </c>
      <c r="E205" s="24" t="str">
        <f>IF(AND('Infos voyageurs'!AA195="Myanmar",'Infos voyageurs'!AC195="mars"),'Infos voyageurs'!AG195,"")</f>
        <v/>
      </c>
      <c r="F205" s="54" t="str">
        <f>IF(AND('Infos voyageurs'!AA195="Myanmar",'Infos voyageurs'!AC195="avril"),'Infos voyageurs'!AG195,"")</f>
        <v/>
      </c>
      <c r="G205" s="54" t="str">
        <f>IF(AND('Infos voyageurs'!AA195="Myanmar",'Infos voyageurs'!AC195="mai"),'Infos voyageurs'!AG195,"")</f>
        <v/>
      </c>
      <c r="H205" s="54" t="str">
        <f>IF(AND('Infos voyageurs'!AA196="Myanmar",'Infos voyageurs'!AC196="juin"),'Infos voyageurs'!AG196,"")</f>
        <v/>
      </c>
      <c r="I205" s="56" t="str">
        <f>IF(AND('Infos voyageurs'!AA195="Myanmar",'Infos voyageurs'!AC195="juillet"),'Infos voyageurs'!AG195,"")</f>
        <v/>
      </c>
      <c r="J205" s="56" t="str">
        <f>IF(AND('Infos voyageurs'!AA195="Myanmar",'Infos voyageurs'!AC195="août"),'Infos voyageurs'!AG195,"")</f>
        <v/>
      </c>
      <c r="K205" s="56" t="str">
        <f>IF(AND('Infos voyageurs'!AA195="Myanmar",'Infos voyageurs'!AC195="septembre"),'Infos voyageurs'!AG195,"")</f>
        <v/>
      </c>
      <c r="L205" s="58" t="str">
        <f>IF(AND('Infos voyageurs'!AA195="Myanmar",'Infos voyageurs'!AC195="octobre"),'Infos voyageurs'!AG195,"")</f>
        <v/>
      </c>
      <c r="M205" s="58" t="str">
        <f>IF(AND('Infos voyageurs'!AA195="Myanmar",'Infos voyageurs'!AC195="novembre"),'Infos voyageurs'!AG195,"")</f>
        <v/>
      </c>
      <c r="N205" s="58" t="str">
        <f>IF(AND('Infos voyageurs'!AA195="Myanmar",'Infos voyageurs'!AC195="décembre"),'Infos voyageurs'!AG195,"")</f>
        <v/>
      </c>
      <c r="P205" s="1"/>
      <c r="Q205" s="14"/>
      <c r="R205" s="24" t="str">
        <f>IF('Infos voyageurs'!AA195="Myanmar",'Infos voyageurs'!AI195,"")</f>
        <v/>
      </c>
      <c r="S205" s="14"/>
      <c r="T205" s="68"/>
      <c r="U205" s="54" t="str">
        <f>IF('Infos voyageurs'!AE195="Myanmar",'Infos voyageurs'!AL195,"")</f>
        <v/>
      </c>
      <c r="V205" s="68"/>
      <c r="W205" s="69"/>
      <c r="X205" s="56" t="str">
        <f>IF('Infos voyageurs'!AA195="Myanmar",'Infos voyageurs'!AN195,"")</f>
        <v/>
      </c>
      <c r="Y205" s="69"/>
      <c r="Z205" s="70"/>
      <c r="AA205" s="58">
        <f t="shared" ref="AA205:AA268" si="8">B205</f>
        <v>0</v>
      </c>
      <c r="AB205" s="70"/>
    </row>
    <row r="206" spans="1:185" ht="16" customHeight="1" x14ac:dyDescent="0.2">
      <c r="A206" s="1" t="str">
        <f>IF('Infos voyageurs'!AA196="Myanmar",'Infos voyageurs'!B196,"")</f>
        <v/>
      </c>
      <c r="B206" s="61">
        <f t="shared" si="7"/>
        <v>0</v>
      </c>
      <c r="C206" s="24" t="str">
        <f>IF(AND('Infos voyageurs'!AA196="Myanmar",'Infos voyageurs'!AC196="janvier"),'Infos voyageurs'!AG196,"")</f>
        <v/>
      </c>
      <c r="D206" s="24" t="str">
        <f>IF(AND('Infos voyageurs'!AA196="Myanmar",'Infos voyageurs'!AC196="février"),'Infos voyageurs'!AG196,"")</f>
        <v/>
      </c>
      <c r="E206" s="24" t="str">
        <f>IF(AND('Infos voyageurs'!AA196="Myanmar",'Infos voyageurs'!AC196="mars"),'Infos voyageurs'!AG196,"")</f>
        <v/>
      </c>
      <c r="F206" s="54" t="str">
        <f>IF(AND('Infos voyageurs'!AA196="Myanmar",'Infos voyageurs'!AC196="avril"),'Infos voyageurs'!AG196,"")</f>
        <v/>
      </c>
      <c r="G206" s="54" t="str">
        <f>IF(AND('Infos voyageurs'!AA196="Myanmar",'Infos voyageurs'!AC196="mai"),'Infos voyageurs'!AG196,"")</f>
        <v/>
      </c>
      <c r="H206" s="54" t="str">
        <f>IF(AND('Infos voyageurs'!AA197="Myanmar",'Infos voyageurs'!AC197="juin"),'Infos voyageurs'!AG197,"")</f>
        <v/>
      </c>
      <c r="I206" s="56" t="str">
        <f>IF(AND('Infos voyageurs'!AA196="Myanmar",'Infos voyageurs'!AC196="juillet"),'Infos voyageurs'!AG196,"")</f>
        <v/>
      </c>
      <c r="J206" s="56" t="str">
        <f>IF(AND('Infos voyageurs'!AA196="Myanmar",'Infos voyageurs'!AC196="août"),'Infos voyageurs'!AG196,"")</f>
        <v/>
      </c>
      <c r="K206" s="56" t="str">
        <f>IF(AND('Infos voyageurs'!AA196="Myanmar",'Infos voyageurs'!AC196="septembre"),'Infos voyageurs'!AG196,"")</f>
        <v/>
      </c>
      <c r="L206" s="58" t="str">
        <f>IF(AND('Infos voyageurs'!AA196="Myanmar",'Infos voyageurs'!AC196="octobre"),'Infos voyageurs'!AG196,"")</f>
        <v/>
      </c>
      <c r="M206" s="58" t="str">
        <f>IF(AND('Infos voyageurs'!AA196="Myanmar",'Infos voyageurs'!AC196="novembre"),'Infos voyageurs'!AG196,"")</f>
        <v/>
      </c>
      <c r="N206" s="58" t="str">
        <f>IF(AND('Infos voyageurs'!AA196="Myanmar",'Infos voyageurs'!AC196="décembre"),'Infos voyageurs'!AG196,"")</f>
        <v/>
      </c>
      <c r="P206" s="1"/>
      <c r="Q206" s="14"/>
      <c r="R206" s="24" t="str">
        <f>IF('Infos voyageurs'!AA196="Myanmar",'Infos voyageurs'!AI196,"")</f>
        <v/>
      </c>
      <c r="S206" s="14"/>
      <c r="T206" s="68"/>
      <c r="U206" s="54" t="str">
        <f>IF('Infos voyageurs'!AE196="Myanmar",'Infos voyageurs'!AL196,"")</f>
        <v/>
      </c>
      <c r="V206" s="68"/>
      <c r="W206" s="69"/>
      <c r="X206" s="56" t="str">
        <f>IF('Infos voyageurs'!AA196="Myanmar",'Infos voyageurs'!AN196,"")</f>
        <v/>
      </c>
      <c r="Y206" s="69"/>
      <c r="Z206" s="70"/>
      <c r="AA206" s="58">
        <f t="shared" si="8"/>
        <v>0</v>
      </c>
      <c r="AB206" s="70"/>
    </row>
    <row r="207" spans="1:185" ht="16" customHeight="1" x14ac:dyDescent="0.2">
      <c r="A207" s="1" t="str">
        <f>IF('Infos voyageurs'!AA197="Myanmar",'Infos voyageurs'!B197,"")</f>
        <v/>
      </c>
      <c r="B207" s="61">
        <f t="shared" si="7"/>
        <v>0</v>
      </c>
      <c r="C207" s="24" t="str">
        <f>IF(AND('Infos voyageurs'!AA197="Myanmar",'Infos voyageurs'!AC197="janvier"),'Infos voyageurs'!AG197,"")</f>
        <v/>
      </c>
      <c r="D207" s="24" t="str">
        <f>IF(AND('Infos voyageurs'!AA197="Myanmar",'Infos voyageurs'!AC197="février"),'Infos voyageurs'!AG197,"")</f>
        <v/>
      </c>
      <c r="E207" s="24" t="str">
        <f>IF(AND('Infos voyageurs'!AA197="Myanmar",'Infos voyageurs'!AC197="mars"),'Infos voyageurs'!AG197,"")</f>
        <v/>
      </c>
      <c r="F207" s="54" t="str">
        <f>IF(AND('Infos voyageurs'!AA197="Myanmar",'Infos voyageurs'!AC197="avril"),'Infos voyageurs'!AG197,"")</f>
        <v/>
      </c>
      <c r="G207" s="54" t="str">
        <f>IF(AND('Infos voyageurs'!AA197="Myanmar",'Infos voyageurs'!AC197="mai"),'Infos voyageurs'!AG197,"")</f>
        <v/>
      </c>
      <c r="H207" s="54" t="str">
        <f>IF(AND('Infos voyageurs'!AA198="Myanmar",'Infos voyageurs'!AC198="juin"),'Infos voyageurs'!AG198,"")</f>
        <v/>
      </c>
      <c r="I207" s="56" t="str">
        <f>IF(AND('Infos voyageurs'!AA197="Myanmar",'Infos voyageurs'!AC197="juillet"),'Infos voyageurs'!AG197,"")</f>
        <v/>
      </c>
      <c r="J207" s="56" t="str">
        <f>IF(AND('Infos voyageurs'!AA197="Myanmar",'Infos voyageurs'!AC197="août"),'Infos voyageurs'!AG197,"")</f>
        <v/>
      </c>
      <c r="K207" s="56" t="str">
        <f>IF(AND('Infos voyageurs'!AA197="Myanmar",'Infos voyageurs'!AC197="septembre"),'Infos voyageurs'!AG197,"")</f>
        <v/>
      </c>
      <c r="L207" s="58" t="str">
        <f>IF(AND('Infos voyageurs'!AA197="Myanmar",'Infos voyageurs'!AC197="octobre"),'Infos voyageurs'!AG197,"")</f>
        <v/>
      </c>
      <c r="M207" s="58" t="str">
        <f>IF(AND('Infos voyageurs'!AA197="Myanmar",'Infos voyageurs'!AC197="novembre"),'Infos voyageurs'!AG197,"")</f>
        <v/>
      </c>
      <c r="N207" s="58" t="str">
        <f>IF(AND('Infos voyageurs'!AA197="Myanmar",'Infos voyageurs'!AC197="décembre"),'Infos voyageurs'!AG197,"")</f>
        <v/>
      </c>
      <c r="P207" s="1"/>
      <c r="Q207" s="14"/>
      <c r="R207" s="24" t="str">
        <f>IF('Infos voyageurs'!AA197="Myanmar",'Infos voyageurs'!AI197,"")</f>
        <v/>
      </c>
      <c r="S207" s="14"/>
      <c r="T207" s="68"/>
      <c r="U207" s="54" t="str">
        <f>IF('Infos voyageurs'!AE197="Myanmar",'Infos voyageurs'!AL197,"")</f>
        <v/>
      </c>
      <c r="V207" s="68"/>
      <c r="W207" s="69"/>
      <c r="X207" s="56" t="str">
        <f>IF('Infos voyageurs'!AA197="Myanmar",'Infos voyageurs'!AN197,"")</f>
        <v/>
      </c>
      <c r="Y207" s="69"/>
      <c r="Z207" s="70"/>
      <c r="AA207" s="58">
        <f t="shared" si="8"/>
        <v>0</v>
      </c>
      <c r="AB207" s="70"/>
    </row>
    <row r="208" spans="1:185" ht="16" customHeight="1" x14ac:dyDescent="0.2">
      <c r="A208" s="1" t="str">
        <f>IF('Infos voyageurs'!AA198="Myanmar",'Infos voyageurs'!B198,"")</f>
        <v/>
      </c>
      <c r="B208" s="61">
        <f t="shared" si="7"/>
        <v>0</v>
      </c>
      <c r="C208" s="24" t="str">
        <f>IF(AND('Infos voyageurs'!AA198="Myanmar",'Infos voyageurs'!AC198="janvier"),'Infos voyageurs'!AG198,"")</f>
        <v/>
      </c>
      <c r="D208" s="24" t="str">
        <f>IF(AND('Infos voyageurs'!AA198="Myanmar",'Infos voyageurs'!AC198="février"),'Infos voyageurs'!AG198,"")</f>
        <v/>
      </c>
      <c r="E208" s="24" t="str">
        <f>IF(AND('Infos voyageurs'!AA198="Myanmar",'Infos voyageurs'!AC198="mars"),'Infos voyageurs'!AG198,"")</f>
        <v/>
      </c>
      <c r="F208" s="54" t="str">
        <f>IF(AND('Infos voyageurs'!AA198="Myanmar",'Infos voyageurs'!AC198="avril"),'Infos voyageurs'!AG198,"")</f>
        <v/>
      </c>
      <c r="G208" s="54" t="str">
        <f>IF(AND('Infos voyageurs'!AA198="Myanmar",'Infos voyageurs'!AC198="mai"),'Infos voyageurs'!AG198,"")</f>
        <v/>
      </c>
      <c r="H208" s="54" t="str">
        <f>IF(AND('Infos voyageurs'!AA199="Myanmar",'Infos voyageurs'!AC199="juin"),'Infos voyageurs'!AG199,"")</f>
        <v/>
      </c>
      <c r="I208" s="56" t="str">
        <f>IF(AND('Infos voyageurs'!AA198="Myanmar",'Infos voyageurs'!AC198="juillet"),'Infos voyageurs'!AG198,"")</f>
        <v/>
      </c>
      <c r="J208" s="56" t="str">
        <f>IF(AND('Infos voyageurs'!AA198="Myanmar",'Infos voyageurs'!AC198="août"),'Infos voyageurs'!AG198,"")</f>
        <v/>
      </c>
      <c r="K208" s="56" t="str">
        <f>IF(AND('Infos voyageurs'!AA198="Myanmar",'Infos voyageurs'!AC198="septembre"),'Infos voyageurs'!AG198,"")</f>
        <v/>
      </c>
      <c r="L208" s="58" t="str">
        <f>IF(AND('Infos voyageurs'!AA198="Myanmar",'Infos voyageurs'!AC198="octobre"),'Infos voyageurs'!AG198,"")</f>
        <v/>
      </c>
      <c r="M208" s="58" t="str">
        <f>IF(AND('Infos voyageurs'!AA198="Myanmar",'Infos voyageurs'!AC198="novembre"),'Infos voyageurs'!AG198,"")</f>
        <v/>
      </c>
      <c r="N208" s="58" t="str">
        <f>IF(AND('Infos voyageurs'!AA198="Myanmar",'Infos voyageurs'!AC198="décembre"),'Infos voyageurs'!AG198,"")</f>
        <v/>
      </c>
      <c r="P208" s="1"/>
      <c r="Q208" s="14"/>
      <c r="R208" s="24" t="str">
        <f>IF('Infos voyageurs'!AA198="Myanmar",'Infos voyageurs'!AI198,"")</f>
        <v/>
      </c>
      <c r="S208" s="14"/>
      <c r="T208" s="68"/>
      <c r="U208" s="54" t="str">
        <f>IF('Infos voyageurs'!AE198="Myanmar",'Infos voyageurs'!AL198,"")</f>
        <v/>
      </c>
      <c r="V208" s="68"/>
      <c r="W208" s="69"/>
      <c r="X208" s="56" t="str">
        <f>IF('Infos voyageurs'!AA198="Myanmar",'Infos voyageurs'!AN198,"")</f>
        <v/>
      </c>
      <c r="Y208" s="69"/>
      <c r="Z208" s="70"/>
      <c r="AA208" s="58">
        <f t="shared" si="8"/>
        <v>0</v>
      </c>
      <c r="AB208" s="70"/>
    </row>
    <row r="209" spans="1:28" ht="16" customHeight="1" x14ac:dyDescent="0.2">
      <c r="A209" s="1" t="str">
        <f>IF('Infos voyageurs'!AA199="Myanmar",'Infos voyageurs'!B199,"")</f>
        <v/>
      </c>
      <c r="B209" s="61">
        <f t="shared" si="7"/>
        <v>0</v>
      </c>
      <c r="C209" s="24" t="str">
        <f>IF(AND('Infos voyageurs'!AA199="Myanmar",'Infos voyageurs'!AC199="janvier"),'Infos voyageurs'!AG199,"")</f>
        <v/>
      </c>
      <c r="D209" s="24" t="str">
        <f>IF(AND('Infos voyageurs'!AA199="Myanmar",'Infos voyageurs'!AC199="février"),'Infos voyageurs'!AG199,"")</f>
        <v/>
      </c>
      <c r="E209" s="24" t="str">
        <f>IF(AND('Infos voyageurs'!AA199="Myanmar",'Infos voyageurs'!AC199="mars"),'Infos voyageurs'!AG199,"")</f>
        <v/>
      </c>
      <c r="F209" s="54" t="str">
        <f>IF(AND('Infos voyageurs'!AA199="Myanmar",'Infos voyageurs'!AC199="avril"),'Infos voyageurs'!AG199,"")</f>
        <v/>
      </c>
      <c r="G209" s="54" t="str">
        <f>IF(AND('Infos voyageurs'!AA199="Myanmar",'Infos voyageurs'!AC199="mai"),'Infos voyageurs'!AG199,"")</f>
        <v/>
      </c>
      <c r="H209" s="54" t="str">
        <f>IF(AND('Infos voyageurs'!AA200="Myanmar",'Infos voyageurs'!AC200="juin"),'Infos voyageurs'!AG200,"")</f>
        <v/>
      </c>
      <c r="I209" s="56" t="str">
        <f>IF(AND('Infos voyageurs'!AA199="Myanmar",'Infos voyageurs'!AC199="juillet"),'Infos voyageurs'!AG199,"")</f>
        <v/>
      </c>
      <c r="J209" s="56" t="str">
        <f>IF(AND('Infos voyageurs'!AA199="Myanmar",'Infos voyageurs'!AC199="août"),'Infos voyageurs'!AG199,"")</f>
        <v/>
      </c>
      <c r="K209" s="56" t="str">
        <f>IF(AND('Infos voyageurs'!AA199="Myanmar",'Infos voyageurs'!AC199="septembre"),'Infos voyageurs'!AG199,"")</f>
        <v/>
      </c>
      <c r="L209" s="58" t="str">
        <f>IF(AND('Infos voyageurs'!AA199="Myanmar",'Infos voyageurs'!AC199="octobre"),'Infos voyageurs'!AG199,"")</f>
        <v/>
      </c>
      <c r="M209" s="58" t="str">
        <f>IF(AND('Infos voyageurs'!AA199="Myanmar",'Infos voyageurs'!AC199="novembre"),'Infos voyageurs'!AG199,"")</f>
        <v/>
      </c>
      <c r="N209" s="58" t="str">
        <f>IF(AND('Infos voyageurs'!AA199="Myanmar",'Infos voyageurs'!AC199="décembre"),'Infos voyageurs'!AG199,"")</f>
        <v/>
      </c>
      <c r="P209" s="1"/>
      <c r="Q209" s="14"/>
      <c r="R209" s="24" t="str">
        <f>IF('Infos voyageurs'!AA199="Myanmar",'Infos voyageurs'!AI199,"")</f>
        <v/>
      </c>
      <c r="S209" s="14"/>
      <c r="T209" s="68"/>
      <c r="U209" s="54" t="str">
        <f>IF('Infos voyageurs'!AE199="Myanmar",'Infos voyageurs'!AL199,"")</f>
        <v/>
      </c>
      <c r="V209" s="68"/>
      <c r="W209" s="69"/>
      <c r="X209" s="56" t="str">
        <f>IF('Infos voyageurs'!AA199="Myanmar",'Infos voyageurs'!AN199,"")</f>
        <v/>
      </c>
      <c r="Y209" s="69"/>
      <c r="Z209" s="70"/>
      <c r="AA209" s="58">
        <f t="shared" si="8"/>
        <v>0</v>
      </c>
      <c r="AB209" s="70"/>
    </row>
    <row r="210" spans="1:28" ht="16" customHeight="1" x14ac:dyDescent="0.2">
      <c r="A210" s="1" t="str">
        <f>IF('Infos voyageurs'!AA200="Myanmar",'Infos voyageurs'!B200,"")</f>
        <v/>
      </c>
      <c r="B210" s="61">
        <f t="shared" si="7"/>
        <v>0</v>
      </c>
      <c r="C210" s="24" t="str">
        <f>IF(AND('Infos voyageurs'!AA200="Myanmar",'Infos voyageurs'!AC200="janvier"),'Infos voyageurs'!AG200,"")</f>
        <v/>
      </c>
      <c r="D210" s="24" t="str">
        <f>IF(AND('Infos voyageurs'!AA200="Myanmar",'Infos voyageurs'!AC200="février"),'Infos voyageurs'!AG200,"")</f>
        <v/>
      </c>
      <c r="E210" s="24" t="str">
        <f>IF(AND('Infos voyageurs'!AA200="Myanmar",'Infos voyageurs'!AC200="mars"),'Infos voyageurs'!AG200,"")</f>
        <v/>
      </c>
      <c r="F210" s="54" t="str">
        <f>IF(AND('Infos voyageurs'!AA200="Myanmar",'Infos voyageurs'!AC200="avril"),'Infos voyageurs'!AG200,"")</f>
        <v/>
      </c>
      <c r="G210" s="54" t="str">
        <f>IF(AND('Infos voyageurs'!AA200="Myanmar",'Infos voyageurs'!AC200="mai"),'Infos voyageurs'!AG200,"")</f>
        <v/>
      </c>
      <c r="H210" s="54" t="str">
        <f>IF(AND('Infos voyageurs'!AA201="Myanmar",'Infos voyageurs'!AC201="juin"),'Infos voyageurs'!AG201,"")</f>
        <v/>
      </c>
      <c r="I210" s="56" t="str">
        <f>IF(AND('Infos voyageurs'!AA200="Myanmar",'Infos voyageurs'!AC200="juillet"),'Infos voyageurs'!AG200,"")</f>
        <v/>
      </c>
      <c r="J210" s="56" t="str">
        <f>IF(AND('Infos voyageurs'!AA200="Myanmar",'Infos voyageurs'!AC200="août"),'Infos voyageurs'!AG200,"")</f>
        <v/>
      </c>
      <c r="K210" s="56" t="str">
        <f>IF(AND('Infos voyageurs'!AA200="Myanmar",'Infos voyageurs'!AC200="septembre"),'Infos voyageurs'!AG200,"")</f>
        <v/>
      </c>
      <c r="L210" s="58" t="str">
        <f>IF(AND('Infos voyageurs'!AA200="Myanmar",'Infos voyageurs'!AC200="octobre"),'Infos voyageurs'!AG200,"")</f>
        <v/>
      </c>
      <c r="M210" s="58" t="str">
        <f>IF(AND('Infos voyageurs'!AA200="Myanmar",'Infos voyageurs'!AC200="novembre"),'Infos voyageurs'!AG200,"")</f>
        <v/>
      </c>
      <c r="N210" s="58" t="str">
        <f>IF(AND('Infos voyageurs'!AA200="Myanmar",'Infos voyageurs'!AC200="décembre"),'Infos voyageurs'!AG200,"")</f>
        <v/>
      </c>
      <c r="P210" s="1"/>
      <c r="Q210" s="14"/>
      <c r="R210" s="24" t="str">
        <f>IF('Infos voyageurs'!AA200="Myanmar",'Infos voyageurs'!AI200,"")</f>
        <v/>
      </c>
      <c r="S210" s="14"/>
      <c r="T210" s="68"/>
      <c r="U210" s="54" t="str">
        <f>IF('Infos voyageurs'!AE200="Myanmar",'Infos voyageurs'!AL200,"")</f>
        <v/>
      </c>
      <c r="V210" s="68"/>
      <c r="W210" s="69"/>
      <c r="X210" s="56" t="str">
        <f>IF('Infos voyageurs'!AA200="Myanmar",'Infos voyageurs'!AN200,"")</f>
        <v/>
      </c>
      <c r="Y210" s="69"/>
      <c r="Z210" s="70"/>
      <c r="AA210" s="58">
        <f t="shared" si="8"/>
        <v>0</v>
      </c>
      <c r="AB210" s="70"/>
    </row>
    <row r="211" spans="1:28" ht="16" customHeight="1" x14ac:dyDescent="0.2">
      <c r="A211" s="1" t="str">
        <f>IF('Infos voyageurs'!AA201="Myanmar",'Infos voyageurs'!B201,"")</f>
        <v/>
      </c>
      <c r="B211" s="61">
        <f t="shared" si="7"/>
        <v>0</v>
      </c>
      <c r="C211" s="24" t="str">
        <f>IF(AND('Infos voyageurs'!AA201="Myanmar",'Infos voyageurs'!AC201="janvier"),'Infos voyageurs'!AG201,"")</f>
        <v/>
      </c>
      <c r="D211" s="24" t="str">
        <f>IF(AND('Infos voyageurs'!AA201="Myanmar",'Infos voyageurs'!AC201="février"),'Infos voyageurs'!AG201,"")</f>
        <v/>
      </c>
      <c r="E211" s="24" t="str">
        <f>IF(AND('Infos voyageurs'!AA201="Myanmar",'Infos voyageurs'!AC201="mars"),'Infos voyageurs'!AG201,"")</f>
        <v/>
      </c>
      <c r="F211" s="54" t="str">
        <f>IF(AND('Infos voyageurs'!AA201="Myanmar",'Infos voyageurs'!AC201="avril"),'Infos voyageurs'!AG201,"")</f>
        <v/>
      </c>
      <c r="G211" s="54" t="str">
        <f>IF(AND('Infos voyageurs'!AA201="Myanmar",'Infos voyageurs'!AC201="mai"),'Infos voyageurs'!AG201,"")</f>
        <v/>
      </c>
      <c r="H211" s="54" t="str">
        <f>IF(AND('Infos voyageurs'!AA202="Myanmar",'Infos voyageurs'!AC202="juin"),'Infos voyageurs'!AG202,"")</f>
        <v/>
      </c>
      <c r="I211" s="56" t="str">
        <f>IF(AND('Infos voyageurs'!AA201="Myanmar",'Infos voyageurs'!AC201="juillet"),'Infos voyageurs'!AG201,"")</f>
        <v/>
      </c>
      <c r="J211" s="56" t="str">
        <f>IF(AND('Infos voyageurs'!AA201="Myanmar",'Infos voyageurs'!AC201="août"),'Infos voyageurs'!AG201,"")</f>
        <v/>
      </c>
      <c r="K211" s="56" t="str">
        <f>IF(AND('Infos voyageurs'!AA201="Myanmar",'Infos voyageurs'!AC201="septembre"),'Infos voyageurs'!AG201,"")</f>
        <v/>
      </c>
      <c r="L211" s="58" t="str">
        <f>IF(AND('Infos voyageurs'!AA201="Myanmar",'Infos voyageurs'!AC201="octobre"),'Infos voyageurs'!AG201,"")</f>
        <v/>
      </c>
      <c r="M211" s="58" t="str">
        <f>IF(AND('Infos voyageurs'!AA201="Myanmar",'Infos voyageurs'!AC201="novembre"),'Infos voyageurs'!AG201,"")</f>
        <v/>
      </c>
      <c r="N211" s="58" t="str">
        <f>IF(AND('Infos voyageurs'!AA201="Myanmar",'Infos voyageurs'!AC201="décembre"),'Infos voyageurs'!AG201,"")</f>
        <v/>
      </c>
      <c r="P211" s="1"/>
      <c r="Q211" s="14"/>
      <c r="R211" s="24" t="str">
        <f>IF('Infos voyageurs'!AA201="Myanmar",'Infos voyageurs'!AI201,"")</f>
        <v/>
      </c>
      <c r="S211" s="14"/>
      <c r="T211" s="68"/>
      <c r="U211" s="54" t="str">
        <f>IF('Infos voyageurs'!AE201="Myanmar",'Infos voyageurs'!AL201,"")</f>
        <v/>
      </c>
      <c r="V211" s="68"/>
      <c r="W211" s="69"/>
      <c r="X211" s="56" t="str">
        <f>IF('Infos voyageurs'!AA201="Myanmar",'Infos voyageurs'!AN201,"")</f>
        <v/>
      </c>
      <c r="Y211" s="69"/>
      <c r="Z211" s="70"/>
      <c r="AA211" s="58">
        <f t="shared" si="8"/>
        <v>0</v>
      </c>
      <c r="AB211" s="70"/>
    </row>
    <row r="212" spans="1:28" ht="16" customHeight="1" x14ac:dyDescent="0.2">
      <c r="A212" s="1" t="str">
        <f>IF('Infos voyageurs'!AA202="Myanmar",'Infos voyageurs'!B202,"")</f>
        <v/>
      </c>
      <c r="B212" s="61">
        <f t="shared" si="7"/>
        <v>0</v>
      </c>
      <c r="C212" s="24" t="str">
        <f>IF(AND('Infos voyageurs'!AA202="Myanmar",'Infos voyageurs'!AC202="janvier"),'Infos voyageurs'!AG202,"")</f>
        <v/>
      </c>
      <c r="D212" s="24" t="str">
        <f>IF(AND('Infos voyageurs'!AA202="Myanmar",'Infos voyageurs'!AC202="février"),'Infos voyageurs'!AG202,"")</f>
        <v/>
      </c>
      <c r="E212" s="24" t="str">
        <f>IF(AND('Infos voyageurs'!AA202="Myanmar",'Infos voyageurs'!AC202="mars"),'Infos voyageurs'!AG202,"")</f>
        <v/>
      </c>
      <c r="F212" s="54" t="str">
        <f>IF(AND('Infos voyageurs'!AA202="Myanmar",'Infos voyageurs'!AC202="avril"),'Infos voyageurs'!AG202,"")</f>
        <v/>
      </c>
      <c r="G212" s="54" t="str">
        <f>IF(AND('Infos voyageurs'!AA202="Myanmar",'Infos voyageurs'!AC202="mai"),'Infos voyageurs'!AG202,"")</f>
        <v/>
      </c>
      <c r="H212" s="54" t="str">
        <f>IF(AND('Infos voyageurs'!AA203="Myanmar",'Infos voyageurs'!AC203="juin"),'Infos voyageurs'!AG203,"")</f>
        <v/>
      </c>
      <c r="I212" s="56" t="str">
        <f>IF(AND('Infos voyageurs'!AA202="Myanmar",'Infos voyageurs'!AC202="juillet"),'Infos voyageurs'!AG202,"")</f>
        <v/>
      </c>
      <c r="J212" s="56" t="str">
        <f>IF(AND('Infos voyageurs'!AA202="Myanmar",'Infos voyageurs'!AC202="août"),'Infos voyageurs'!AG202,"")</f>
        <v/>
      </c>
      <c r="K212" s="56" t="str">
        <f>IF(AND('Infos voyageurs'!AA202="Myanmar",'Infos voyageurs'!AC202="septembre"),'Infos voyageurs'!AG202,"")</f>
        <v/>
      </c>
      <c r="L212" s="58" t="str">
        <f>IF(AND('Infos voyageurs'!AA202="Myanmar",'Infos voyageurs'!AC202="octobre"),'Infos voyageurs'!AG202,"")</f>
        <v/>
      </c>
      <c r="M212" s="58" t="str">
        <f>IF(AND('Infos voyageurs'!AA202="Myanmar",'Infos voyageurs'!AC202="novembre"),'Infos voyageurs'!AG202,"")</f>
        <v/>
      </c>
      <c r="N212" s="58" t="str">
        <f>IF(AND('Infos voyageurs'!AA202="Myanmar",'Infos voyageurs'!AC202="décembre"),'Infos voyageurs'!AG202,"")</f>
        <v/>
      </c>
      <c r="P212" s="1"/>
      <c r="Q212" s="14"/>
      <c r="R212" s="24" t="str">
        <f>IF('Infos voyageurs'!AA202="Myanmar",'Infos voyageurs'!AI202,"")</f>
        <v/>
      </c>
      <c r="S212" s="14"/>
      <c r="T212" s="68"/>
      <c r="U212" s="54" t="str">
        <f>IF('Infos voyageurs'!AE202="Myanmar",'Infos voyageurs'!AL202,"")</f>
        <v/>
      </c>
      <c r="V212" s="68"/>
      <c r="W212" s="69"/>
      <c r="X212" s="56" t="str">
        <f>IF('Infos voyageurs'!AA202="Myanmar",'Infos voyageurs'!AN202,"")</f>
        <v/>
      </c>
      <c r="Y212" s="69"/>
      <c r="Z212" s="70"/>
      <c r="AA212" s="58">
        <f t="shared" si="8"/>
        <v>0</v>
      </c>
      <c r="AB212" s="70"/>
    </row>
    <row r="213" spans="1:28" ht="16" customHeight="1" x14ac:dyDescent="0.2">
      <c r="A213" s="1" t="str">
        <f>IF('Infos voyageurs'!AA203="Myanmar",'Infos voyageurs'!B203,"")</f>
        <v/>
      </c>
      <c r="B213" s="61">
        <f t="shared" si="7"/>
        <v>0</v>
      </c>
      <c r="C213" s="24" t="str">
        <f>IF(AND('Infos voyageurs'!AA203="Myanmar",'Infos voyageurs'!AC203="janvier"),'Infos voyageurs'!AG203,"")</f>
        <v/>
      </c>
      <c r="D213" s="24" t="str">
        <f>IF(AND('Infos voyageurs'!AA203="Myanmar",'Infos voyageurs'!AC203="février"),'Infos voyageurs'!AG203,"")</f>
        <v/>
      </c>
      <c r="E213" s="24" t="str">
        <f>IF(AND('Infos voyageurs'!AA203="Myanmar",'Infos voyageurs'!AC203="mars"),'Infos voyageurs'!AG203,"")</f>
        <v/>
      </c>
      <c r="F213" s="54" t="str">
        <f>IF(AND('Infos voyageurs'!AA203="Myanmar",'Infos voyageurs'!AC203="avril"),'Infos voyageurs'!AG203,"")</f>
        <v/>
      </c>
      <c r="G213" s="54" t="str">
        <f>IF(AND('Infos voyageurs'!AA203="Myanmar",'Infos voyageurs'!AC203="mai"),'Infos voyageurs'!AG203,"")</f>
        <v/>
      </c>
      <c r="H213" s="54" t="str">
        <f>IF(AND('Infos voyageurs'!AA204="Myanmar",'Infos voyageurs'!AC204="juin"),'Infos voyageurs'!AG204,"")</f>
        <v/>
      </c>
      <c r="I213" s="56" t="str">
        <f>IF(AND('Infos voyageurs'!AA203="Myanmar",'Infos voyageurs'!AC203="juillet"),'Infos voyageurs'!AG203,"")</f>
        <v/>
      </c>
      <c r="J213" s="56" t="str">
        <f>IF(AND('Infos voyageurs'!AA203="Myanmar",'Infos voyageurs'!AC203="août"),'Infos voyageurs'!AG203,"")</f>
        <v/>
      </c>
      <c r="K213" s="56" t="str">
        <f>IF(AND('Infos voyageurs'!AA203="Myanmar",'Infos voyageurs'!AC203="septembre"),'Infos voyageurs'!AG203,"")</f>
        <v/>
      </c>
      <c r="L213" s="58" t="str">
        <f>IF(AND('Infos voyageurs'!AA203="Myanmar",'Infos voyageurs'!AC203="octobre"),'Infos voyageurs'!AG203,"")</f>
        <v/>
      </c>
      <c r="M213" s="58" t="str">
        <f>IF(AND('Infos voyageurs'!AA203="Myanmar",'Infos voyageurs'!AC203="novembre"),'Infos voyageurs'!AG203,"")</f>
        <v/>
      </c>
      <c r="N213" s="58" t="str">
        <f>IF(AND('Infos voyageurs'!AA203="Myanmar",'Infos voyageurs'!AC203="décembre"),'Infos voyageurs'!AG203,"")</f>
        <v/>
      </c>
      <c r="P213" s="1"/>
      <c r="Q213" s="14"/>
      <c r="R213" s="24" t="str">
        <f>IF('Infos voyageurs'!AA203="Myanmar",'Infos voyageurs'!AI203,"")</f>
        <v/>
      </c>
      <c r="S213" s="14"/>
      <c r="T213" s="68"/>
      <c r="U213" s="54" t="str">
        <f>IF('Infos voyageurs'!AE203="Myanmar",'Infos voyageurs'!AL203,"")</f>
        <v/>
      </c>
      <c r="V213" s="68"/>
      <c r="W213" s="69"/>
      <c r="X213" s="56" t="str">
        <f>IF('Infos voyageurs'!AA203="Myanmar",'Infos voyageurs'!AN203,"")</f>
        <v/>
      </c>
      <c r="Y213" s="69"/>
      <c r="Z213" s="70"/>
      <c r="AA213" s="58">
        <f t="shared" si="8"/>
        <v>0</v>
      </c>
      <c r="AB213" s="70"/>
    </row>
    <row r="214" spans="1:28" ht="16" customHeight="1" x14ac:dyDescent="0.2">
      <c r="A214" s="1" t="str">
        <f>IF('Infos voyageurs'!AA204="Myanmar",'Infos voyageurs'!B204,"")</f>
        <v/>
      </c>
      <c r="B214" s="61">
        <f t="shared" si="7"/>
        <v>0</v>
      </c>
      <c r="C214" s="24" t="str">
        <f>IF(AND('Infos voyageurs'!AA204="Myanmar",'Infos voyageurs'!AC204="janvier"),'Infos voyageurs'!AG204,"")</f>
        <v/>
      </c>
      <c r="D214" s="24" t="str">
        <f>IF(AND('Infos voyageurs'!AA204="Myanmar",'Infos voyageurs'!AC204="février"),'Infos voyageurs'!AG204,"")</f>
        <v/>
      </c>
      <c r="E214" s="24" t="str">
        <f>IF(AND('Infos voyageurs'!AA204="Myanmar",'Infos voyageurs'!AC204="mars"),'Infos voyageurs'!AG204,"")</f>
        <v/>
      </c>
      <c r="F214" s="54" t="str">
        <f>IF(AND('Infos voyageurs'!AA204="Myanmar",'Infos voyageurs'!AC204="avril"),'Infos voyageurs'!AG204,"")</f>
        <v/>
      </c>
      <c r="G214" s="54" t="str">
        <f>IF(AND('Infos voyageurs'!AA204="Myanmar",'Infos voyageurs'!AC204="mai"),'Infos voyageurs'!AG204,"")</f>
        <v/>
      </c>
      <c r="H214" s="54" t="str">
        <f>IF(AND('Infos voyageurs'!AA205="Myanmar",'Infos voyageurs'!AC205="juin"),'Infos voyageurs'!AG205,"")</f>
        <v/>
      </c>
      <c r="I214" s="56" t="str">
        <f>IF(AND('Infos voyageurs'!AA204="Myanmar",'Infos voyageurs'!AC204="juillet"),'Infos voyageurs'!AG204,"")</f>
        <v/>
      </c>
      <c r="J214" s="56" t="str">
        <f>IF(AND('Infos voyageurs'!AA204="Myanmar",'Infos voyageurs'!AC204="août"),'Infos voyageurs'!AG204,"")</f>
        <v/>
      </c>
      <c r="K214" s="56" t="str">
        <f>IF(AND('Infos voyageurs'!AA204="Myanmar",'Infos voyageurs'!AC204="septembre"),'Infos voyageurs'!AG204,"")</f>
        <v/>
      </c>
      <c r="L214" s="58" t="str">
        <f>IF(AND('Infos voyageurs'!AA204="Myanmar",'Infos voyageurs'!AC204="octobre"),'Infos voyageurs'!AG204,"")</f>
        <v/>
      </c>
      <c r="M214" s="58" t="str">
        <f>IF(AND('Infos voyageurs'!AA204="Myanmar",'Infos voyageurs'!AC204="novembre"),'Infos voyageurs'!AG204,"")</f>
        <v/>
      </c>
      <c r="N214" s="58" t="str">
        <f>IF(AND('Infos voyageurs'!AA204="Myanmar",'Infos voyageurs'!AC204="décembre"),'Infos voyageurs'!AG204,"")</f>
        <v/>
      </c>
      <c r="P214" s="1"/>
      <c r="Q214" s="14"/>
      <c r="R214" s="24" t="str">
        <f>IF('Infos voyageurs'!AA204="Myanmar",'Infos voyageurs'!AI204,"")</f>
        <v/>
      </c>
      <c r="S214" s="14"/>
      <c r="T214" s="68"/>
      <c r="U214" s="54" t="str">
        <f>IF('Infos voyageurs'!AE204="Myanmar",'Infos voyageurs'!AL204,"")</f>
        <v/>
      </c>
      <c r="V214" s="68"/>
      <c r="W214" s="69"/>
      <c r="X214" s="56" t="str">
        <f>IF('Infos voyageurs'!AA204="Myanmar",'Infos voyageurs'!AN204,"")</f>
        <v/>
      </c>
      <c r="Y214" s="69"/>
      <c r="Z214" s="70"/>
      <c r="AA214" s="58">
        <f t="shared" si="8"/>
        <v>0</v>
      </c>
      <c r="AB214" s="70"/>
    </row>
    <row r="215" spans="1:28" ht="16" customHeight="1" x14ac:dyDescent="0.2">
      <c r="A215" s="1" t="str">
        <f>IF('Infos voyageurs'!AA205="Myanmar",'Infos voyageurs'!B205,"")</f>
        <v/>
      </c>
      <c r="B215" s="61">
        <f t="shared" si="7"/>
        <v>0</v>
      </c>
      <c r="C215" s="24" t="str">
        <f>IF(AND('Infos voyageurs'!AA205="Myanmar",'Infos voyageurs'!AC205="janvier"),'Infos voyageurs'!AG205,"")</f>
        <v/>
      </c>
      <c r="D215" s="24" t="str">
        <f>IF(AND('Infos voyageurs'!AA205="Myanmar",'Infos voyageurs'!AC205="février"),'Infos voyageurs'!AG205,"")</f>
        <v/>
      </c>
      <c r="E215" s="24" t="str">
        <f>IF(AND('Infos voyageurs'!AA205="Myanmar",'Infos voyageurs'!AC205="mars"),'Infos voyageurs'!AG205,"")</f>
        <v/>
      </c>
      <c r="F215" s="54" t="str">
        <f>IF(AND('Infos voyageurs'!AA205="Myanmar",'Infos voyageurs'!AC205="avril"),'Infos voyageurs'!AG205,"")</f>
        <v/>
      </c>
      <c r="G215" s="54" t="str">
        <f>IF(AND('Infos voyageurs'!AA205="Myanmar",'Infos voyageurs'!AC205="mai"),'Infos voyageurs'!AG205,"")</f>
        <v/>
      </c>
      <c r="H215" s="54" t="str">
        <f>IF(AND('Infos voyageurs'!AA206="Myanmar",'Infos voyageurs'!AC206="juin"),'Infos voyageurs'!AG206,"")</f>
        <v/>
      </c>
      <c r="I215" s="56" t="str">
        <f>IF(AND('Infos voyageurs'!AA205="Myanmar",'Infos voyageurs'!AC205="juillet"),'Infos voyageurs'!AG205,"")</f>
        <v/>
      </c>
      <c r="J215" s="56" t="str">
        <f>IF(AND('Infos voyageurs'!AA205="Myanmar",'Infos voyageurs'!AC205="août"),'Infos voyageurs'!AG205,"")</f>
        <v/>
      </c>
      <c r="K215" s="56" t="str">
        <f>IF(AND('Infos voyageurs'!AA205="Myanmar",'Infos voyageurs'!AC205="septembre"),'Infos voyageurs'!AG205,"")</f>
        <v/>
      </c>
      <c r="L215" s="58" t="str">
        <f>IF(AND('Infos voyageurs'!AA205="Myanmar",'Infos voyageurs'!AC205="octobre"),'Infos voyageurs'!AG205,"")</f>
        <v/>
      </c>
      <c r="M215" s="58" t="str">
        <f>IF(AND('Infos voyageurs'!AA205="Myanmar",'Infos voyageurs'!AC205="novembre"),'Infos voyageurs'!AG205,"")</f>
        <v/>
      </c>
      <c r="N215" s="58" t="str">
        <f>IF(AND('Infos voyageurs'!AA205="Myanmar",'Infos voyageurs'!AC205="décembre"),'Infos voyageurs'!AG205,"")</f>
        <v/>
      </c>
      <c r="P215" s="1"/>
      <c r="Q215" s="14"/>
      <c r="R215" s="24" t="str">
        <f>IF('Infos voyageurs'!AA205="Myanmar",'Infos voyageurs'!AI205,"")</f>
        <v/>
      </c>
      <c r="S215" s="14"/>
      <c r="T215" s="68"/>
      <c r="U215" s="54" t="str">
        <f>IF('Infos voyageurs'!AE205="Myanmar",'Infos voyageurs'!AL205,"")</f>
        <v/>
      </c>
      <c r="V215" s="68"/>
      <c r="W215" s="69"/>
      <c r="X215" s="56" t="str">
        <f>IF('Infos voyageurs'!AA205="Myanmar",'Infos voyageurs'!AN205,"")</f>
        <v/>
      </c>
      <c r="Y215" s="69"/>
      <c r="Z215" s="70"/>
      <c r="AA215" s="58">
        <f t="shared" si="8"/>
        <v>0</v>
      </c>
      <c r="AB215" s="70"/>
    </row>
    <row r="216" spans="1:28" ht="16" customHeight="1" x14ac:dyDescent="0.2">
      <c r="A216" s="1" t="str">
        <f>IF('Infos voyageurs'!AA206="Myanmar",'Infos voyageurs'!B206,"")</f>
        <v/>
      </c>
      <c r="B216" s="61">
        <f t="shared" si="7"/>
        <v>0</v>
      </c>
      <c r="C216" s="24" t="str">
        <f>IF(AND('Infos voyageurs'!AA206="Myanmar",'Infos voyageurs'!AC206="janvier"),'Infos voyageurs'!AG206,"")</f>
        <v/>
      </c>
      <c r="D216" s="24" t="str">
        <f>IF(AND('Infos voyageurs'!AA206="Myanmar",'Infos voyageurs'!AC206="février"),'Infos voyageurs'!AG206,"")</f>
        <v/>
      </c>
      <c r="E216" s="24" t="str">
        <f>IF(AND('Infos voyageurs'!AA206="Myanmar",'Infos voyageurs'!AC206="mars"),'Infos voyageurs'!AG206,"")</f>
        <v/>
      </c>
      <c r="F216" s="54" t="str">
        <f>IF(AND('Infos voyageurs'!AA206="Myanmar",'Infos voyageurs'!AC206="avril"),'Infos voyageurs'!AG206,"")</f>
        <v/>
      </c>
      <c r="G216" s="54" t="str">
        <f>IF(AND('Infos voyageurs'!AA206="Myanmar",'Infos voyageurs'!AC206="mai"),'Infos voyageurs'!AG206,"")</f>
        <v/>
      </c>
      <c r="H216" s="54" t="str">
        <f>IF(AND('Infos voyageurs'!AA207="Myanmar",'Infos voyageurs'!AC207="juin"),'Infos voyageurs'!AG207,"")</f>
        <v/>
      </c>
      <c r="I216" s="56" t="str">
        <f>IF(AND('Infos voyageurs'!AA206="Myanmar",'Infos voyageurs'!AC206="juillet"),'Infos voyageurs'!AG206,"")</f>
        <v/>
      </c>
      <c r="J216" s="56" t="str">
        <f>IF(AND('Infos voyageurs'!AA206="Myanmar",'Infos voyageurs'!AC206="août"),'Infos voyageurs'!AG206,"")</f>
        <v/>
      </c>
      <c r="K216" s="56" t="str">
        <f>IF(AND('Infos voyageurs'!AA206="Myanmar",'Infos voyageurs'!AC206="septembre"),'Infos voyageurs'!AG206,"")</f>
        <v/>
      </c>
      <c r="L216" s="58" t="str">
        <f>IF(AND('Infos voyageurs'!AA206="Myanmar",'Infos voyageurs'!AC206="octobre"),'Infos voyageurs'!AG206,"")</f>
        <v/>
      </c>
      <c r="M216" s="58" t="str">
        <f>IF(AND('Infos voyageurs'!AA206="Myanmar",'Infos voyageurs'!AC206="novembre"),'Infos voyageurs'!AG206,"")</f>
        <v/>
      </c>
      <c r="N216" s="58" t="str">
        <f>IF(AND('Infos voyageurs'!AA206="Myanmar",'Infos voyageurs'!AC206="décembre"),'Infos voyageurs'!AG206,"")</f>
        <v/>
      </c>
      <c r="P216" s="1"/>
      <c r="Q216" s="14"/>
      <c r="R216" s="24" t="str">
        <f>IF('Infos voyageurs'!AA206="Myanmar",'Infos voyageurs'!AI206,"")</f>
        <v/>
      </c>
      <c r="S216" s="14"/>
      <c r="T216" s="68"/>
      <c r="U216" s="54" t="str">
        <f>IF('Infos voyageurs'!AE206="Myanmar",'Infos voyageurs'!AL206,"")</f>
        <v/>
      </c>
      <c r="V216" s="68"/>
      <c r="W216" s="69"/>
      <c r="X216" s="56" t="str">
        <f>IF('Infos voyageurs'!AA206="Myanmar",'Infos voyageurs'!AN206,"")</f>
        <v/>
      </c>
      <c r="Y216" s="69"/>
      <c r="Z216" s="70"/>
      <c r="AA216" s="58">
        <f t="shared" si="8"/>
        <v>0</v>
      </c>
      <c r="AB216" s="70"/>
    </row>
    <row r="217" spans="1:28" ht="16" customHeight="1" x14ac:dyDescent="0.2">
      <c r="A217" s="1" t="str">
        <f>IF('Infos voyageurs'!AA207="Myanmar",'Infos voyageurs'!B207,"")</f>
        <v/>
      </c>
      <c r="B217" s="61">
        <f t="shared" si="7"/>
        <v>0</v>
      </c>
      <c r="C217" s="24" t="str">
        <f>IF(AND('Infos voyageurs'!AA207="Myanmar",'Infos voyageurs'!AC207="janvier"),'Infos voyageurs'!AG207,"")</f>
        <v/>
      </c>
      <c r="D217" s="24" t="str">
        <f>IF(AND('Infos voyageurs'!AA207="Myanmar",'Infos voyageurs'!AC207="février"),'Infos voyageurs'!AG207,"")</f>
        <v/>
      </c>
      <c r="E217" s="24" t="str">
        <f>IF(AND('Infos voyageurs'!AA207="Myanmar",'Infos voyageurs'!AC207="mars"),'Infos voyageurs'!AG207,"")</f>
        <v/>
      </c>
      <c r="F217" s="54" t="str">
        <f>IF(AND('Infos voyageurs'!AA207="Myanmar",'Infos voyageurs'!AC207="avril"),'Infos voyageurs'!AG207,"")</f>
        <v/>
      </c>
      <c r="G217" s="54" t="str">
        <f>IF(AND('Infos voyageurs'!AA207="Myanmar",'Infos voyageurs'!AC207="mai"),'Infos voyageurs'!AG207,"")</f>
        <v/>
      </c>
      <c r="H217" s="54" t="str">
        <f>IF(AND('Infos voyageurs'!AA208="Myanmar",'Infos voyageurs'!AC208="juin"),'Infos voyageurs'!AG208,"")</f>
        <v/>
      </c>
      <c r="I217" s="56" t="str">
        <f>IF(AND('Infos voyageurs'!AA207="Myanmar",'Infos voyageurs'!AC207="juillet"),'Infos voyageurs'!AG207,"")</f>
        <v/>
      </c>
      <c r="J217" s="56" t="str">
        <f>IF(AND('Infos voyageurs'!AA207="Myanmar",'Infos voyageurs'!AC207="août"),'Infos voyageurs'!AG207,"")</f>
        <v/>
      </c>
      <c r="K217" s="56" t="str">
        <f>IF(AND('Infos voyageurs'!AA207="Myanmar",'Infos voyageurs'!AC207="septembre"),'Infos voyageurs'!AG207,"")</f>
        <v/>
      </c>
      <c r="L217" s="58" t="str">
        <f>IF(AND('Infos voyageurs'!AA207="Myanmar",'Infos voyageurs'!AC207="octobre"),'Infos voyageurs'!AG207,"")</f>
        <v/>
      </c>
      <c r="M217" s="58" t="str">
        <f>IF(AND('Infos voyageurs'!AA207="Myanmar",'Infos voyageurs'!AC207="novembre"),'Infos voyageurs'!AG207,"")</f>
        <v/>
      </c>
      <c r="N217" s="58" t="str">
        <f>IF(AND('Infos voyageurs'!AA207="Myanmar",'Infos voyageurs'!AC207="décembre"),'Infos voyageurs'!AG207,"")</f>
        <v/>
      </c>
      <c r="P217" s="1"/>
      <c r="Q217" s="14"/>
      <c r="R217" s="24" t="str">
        <f>IF('Infos voyageurs'!AA207="Myanmar",'Infos voyageurs'!AI207,"")</f>
        <v/>
      </c>
      <c r="S217" s="14"/>
      <c r="T217" s="68"/>
      <c r="U217" s="54" t="str">
        <f>IF('Infos voyageurs'!AE207="Myanmar",'Infos voyageurs'!AL207,"")</f>
        <v/>
      </c>
      <c r="V217" s="68"/>
      <c r="W217" s="69"/>
      <c r="X217" s="56" t="str">
        <f>IF('Infos voyageurs'!AA207="Myanmar",'Infos voyageurs'!AN207,"")</f>
        <v/>
      </c>
      <c r="Y217" s="69"/>
      <c r="Z217" s="70"/>
      <c r="AA217" s="58">
        <f t="shared" si="8"/>
        <v>0</v>
      </c>
      <c r="AB217" s="70"/>
    </row>
    <row r="218" spans="1:28" ht="16" customHeight="1" x14ac:dyDescent="0.2">
      <c r="A218" s="1" t="str">
        <f>IF('Infos voyageurs'!AA208="Myanmar",'Infos voyageurs'!B208,"")</f>
        <v/>
      </c>
      <c r="B218" s="61">
        <f t="shared" si="7"/>
        <v>0</v>
      </c>
      <c r="C218" s="24" t="str">
        <f>IF(AND('Infos voyageurs'!AA208="Myanmar",'Infos voyageurs'!AC208="janvier"),'Infos voyageurs'!AG208,"")</f>
        <v/>
      </c>
      <c r="D218" s="24" t="str">
        <f>IF(AND('Infos voyageurs'!AA208="Myanmar",'Infos voyageurs'!AC208="février"),'Infos voyageurs'!AG208,"")</f>
        <v/>
      </c>
      <c r="E218" s="24" t="str">
        <f>IF(AND('Infos voyageurs'!AA208="Myanmar",'Infos voyageurs'!AC208="mars"),'Infos voyageurs'!AG208,"")</f>
        <v/>
      </c>
      <c r="F218" s="54" t="str">
        <f>IF(AND('Infos voyageurs'!AA208="Myanmar",'Infos voyageurs'!AC208="avril"),'Infos voyageurs'!AG208,"")</f>
        <v/>
      </c>
      <c r="G218" s="54" t="str">
        <f>IF(AND('Infos voyageurs'!AA208="Myanmar",'Infos voyageurs'!AC208="mai"),'Infos voyageurs'!AG208,"")</f>
        <v/>
      </c>
      <c r="H218" s="54" t="str">
        <f>IF(AND('Infos voyageurs'!AA209="Myanmar",'Infos voyageurs'!AC209="juin"),'Infos voyageurs'!AG209,"")</f>
        <v/>
      </c>
      <c r="I218" s="56" t="str">
        <f>IF(AND('Infos voyageurs'!AA208="Myanmar",'Infos voyageurs'!AC208="juillet"),'Infos voyageurs'!AG208,"")</f>
        <v/>
      </c>
      <c r="J218" s="56" t="str">
        <f>IF(AND('Infos voyageurs'!AA208="Myanmar",'Infos voyageurs'!AC208="août"),'Infos voyageurs'!AG208,"")</f>
        <v/>
      </c>
      <c r="K218" s="56" t="str">
        <f>IF(AND('Infos voyageurs'!AA208="Myanmar",'Infos voyageurs'!AC208="septembre"),'Infos voyageurs'!AG208,"")</f>
        <v/>
      </c>
      <c r="L218" s="58" t="str">
        <f>IF(AND('Infos voyageurs'!AA208="Myanmar",'Infos voyageurs'!AC208="octobre"),'Infos voyageurs'!AG208,"")</f>
        <v/>
      </c>
      <c r="M218" s="58" t="str">
        <f>IF(AND('Infos voyageurs'!AA208="Myanmar",'Infos voyageurs'!AC208="novembre"),'Infos voyageurs'!AG208,"")</f>
        <v/>
      </c>
      <c r="N218" s="58" t="str">
        <f>IF(AND('Infos voyageurs'!AA208="Myanmar",'Infos voyageurs'!AC208="décembre"),'Infos voyageurs'!AG208,"")</f>
        <v/>
      </c>
      <c r="P218" s="1"/>
      <c r="Q218" s="14"/>
      <c r="R218" s="24" t="str">
        <f>IF('Infos voyageurs'!AA208="Myanmar",'Infos voyageurs'!AI208,"")</f>
        <v/>
      </c>
      <c r="S218" s="14"/>
      <c r="T218" s="68"/>
      <c r="U218" s="54" t="str">
        <f>IF('Infos voyageurs'!AE208="Myanmar",'Infos voyageurs'!AL208,"")</f>
        <v/>
      </c>
      <c r="V218" s="68"/>
      <c r="W218" s="69"/>
      <c r="X218" s="56" t="str">
        <f>IF('Infos voyageurs'!AA208="Myanmar",'Infos voyageurs'!AN208,"")</f>
        <v/>
      </c>
      <c r="Y218" s="69"/>
      <c r="Z218" s="70"/>
      <c r="AA218" s="58">
        <f t="shared" si="8"/>
        <v>0</v>
      </c>
      <c r="AB218" s="70"/>
    </row>
    <row r="219" spans="1:28" ht="16" customHeight="1" x14ac:dyDescent="0.2">
      <c r="A219" s="1" t="str">
        <f>IF('Infos voyageurs'!AA209="Myanmar",'Infos voyageurs'!B209,"")</f>
        <v/>
      </c>
      <c r="B219" s="61">
        <f t="shared" si="7"/>
        <v>0</v>
      </c>
      <c r="C219" s="24" t="str">
        <f>IF(AND('Infos voyageurs'!AA209="Myanmar",'Infos voyageurs'!AC209="janvier"),'Infos voyageurs'!AG209,"")</f>
        <v/>
      </c>
      <c r="D219" s="24" t="str">
        <f>IF(AND('Infos voyageurs'!AA209="Myanmar",'Infos voyageurs'!AC209="février"),'Infos voyageurs'!AG209,"")</f>
        <v/>
      </c>
      <c r="E219" s="24" t="str">
        <f>IF(AND('Infos voyageurs'!AA209="Myanmar",'Infos voyageurs'!AC209="mars"),'Infos voyageurs'!AG209,"")</f>
        <v/>
      </c>
      <c r="F219" s="54" t="str">
        <f>IF(AND('Infos voyageurs'!AA209="Myanmar",'Infos voyageurs'!AC209="avril"),'Infos voyageurs'!AG209,"")</f>
        <v/>
      </c>
      <c r="G219" s="54" t="str">
        <f>IF(AND('Infos voyageurs'!AA209="Myanmar",'Infos voyageurs'!AC209="mai"),'Infos voyageurs'!AG209,"")</f>
        <v/>
      </c>
      <c r="H219" s="54" t="str">
        <f>IF(AND('Infos voyageurs'!AA210="Myanmar",'Infos voyageurs'!AC210="juin"),'Infos voyageurs'!AG210,"")</f>
        <v/>
      </c>
      <c r="I219" s="56" t="str">
        <f>IF(AND('Infos voyageurs'!AA209="Myanmar",'Infos voyageurs'!AC209="juillet"),'Infos voyageurs'!AG209,"")</f>
        <v/>
      </c>
      <c r="J219" s="56" t="str">
        <f>IF(AND('Infos voyageurs'!AA209="Myanmar",'Infos voyageurs'!AC209="août"),'Infos voyageurs'!AG209,"")</f>
        <v/>
      </c>
      <c r="K219" s="56" t="str">
        <f>IF(AND('Infos voyageurs'!AA209="Myanmar",'Infos voyageurs'!AC209="septembre"),'Infos voyageurs'!AG209,"")</f>
        <v/>
      </c>
      <c r="L219" s="58" t="str">
        <f>IF(AND('Infos voyageurs'!AA209="Myanmar",'Infos voyageurs'!AC209="octobre"),'Infos voyageurs'!AG209,"")</f>
        <v/>
      </c>
      <c r="M219" s="58" t="str">
        <f>IF(AND('Infos voyageurs'!AA209="Myanmar",'Infos voyageurs'!AC209="novembre"),'Infos voyageurs'!AG209,"")</f>
        <v/>
      </c>
      <c r="N219" s="58" t="str">
        <f>IF(AND('Infos voyageurs'!AA209="Myanmar",'Infos voyageurs'!AC209="décembre"),'Infos voyageurs'!AG209,"")</f>
        <v/>
      </c>
      <c r="P219" s="1"/>
      <c r="Q219" s="14"/>
      <c r="R219" s="24" t="str">
        <f>IF('Infos voyageurs'!AA209="Myanmar",'Infos voyageurs'!AI209,"")</f>
        <v/>
      </c>
      <c r="S219" s="14"/>
      <c r="T219" s="68"/>
      <c r="U219" s="54" t="str">
        <f>IF('Infos voyageurs'!AE209="Myanmar",'Infos voyageurs'!AL209,"")</f>
        <v/>
      </c>
      <c r="V219" s="68"/>
      <c r="W219" s="69"/>
      <c r="X219" s="56" t="str">
        <f>IF('Infos voyageurs'!AA209="Myanmar",'Infos voyageurs'!AN209,"")</f>
        <v/>
      </c>
      <c r="Y219" s="69"/>
      <c r="Z219" s="70"/>
      <c r="AA219" s="58">
        <f t="shared" si="8"/>
        <v>0</v>
      </c>
      <c r="AB219" s="70"/>
    </row>
    <row r="220" spans="1:28" ht="16" customHeight="1" x14ac:dyDescent="0.2">
      <c r="A220" s="1" t="str">
        <f>IF('Infos voyageurs'!AA210="Myanmar",'Infos voyageurs'!B210,"")</f>
        <v/>
      </c>
      <c r="B220" s="61">
        <f t="shared" si="7"/>
        <v>0</v>
      </c>
      <c r="C220" s="24" t="str">
        <f>IF(AND('Infos voyageurs'!AA210="Myanmar",'Infos voyageurs'!AC210="janvier"),'Infos voyageurs'!AG210,"")</f>
        <v/>
      </c>
      <c r="D220" s="24" t="str">
        <f>IF(AND('Infos voyageurs'!AA210="Myanmar",'Infos voyageurs'!AC210="février"),'Infos voyageurs'!AG210,"")</f>
        <v/>
      </c>
      <c r="E220" s="24" t="str">
        <f>IF(AND('Infos voyageurs'!AA210="Myanmar",'Infos voyageurs'!AC210="mars"),'Infos voyageurs'!AG210,"")</f>
        <v/>
      </c>
      <c r="F220" s="54" t="str">
        <f>IF(AND('Infos voyageurs'!AA210="Myanmar",'Infos voyageurs'!AC210="avril"),'Infos voyageurs'!AG210,"")</f>
        <v/>
      </c>
      <c r="G220" s="54" t="str">
        <f>IF(AND('Infos voyageurs'!AA210="Myanmar",'Infos voyageurs'!AC210="mai"),'Infos voyageurs'!AG210,"")</f>
        <v/>
      </c>
      <c r="H220" s="54" t="str">
        <f>IF(AND('Infos voyageurs'!AA211="Myanmar",'Infos voyageurs'!AC211="juin"),'Infos voyageurs'!AG211,"")</f>
        <v/>
      </c>
      <c r="I220" s="56" t="str">
        <f>IF(AND('Infos voyageurs'!AA210="Myanmar",'Infos voyageurs'!AC210="juillet"),'Infos voyageurs'!AG210,"")</f>
        <v/>
      </c>
      <c r="J220" s="56" t="str">
        <f>IF(AND('Infos voyageurs'!AA210="Myanmar",'Infos voyageurs'!AC210="août"),'Infos voyageurs'!AG210,"")</f>
        <v/>
      </c>
      <c r="K220" s="56" t="str">
        <f>IF(AND('Infos voyageurs'!AA210="Myanmar",'Infos voyageurs'!AC210="septembre"),'Infos voyageurs'!AG210,"")</f>
        <v/>
      </c>
      <c r="L220" s="58" t="str">
        <f>IF(AND('Infos voyageurs'!AA210="Myanmar",'Infos voyageurs'!AC210="octobre"),'Infos voyageurs'!AG210,"")</f>
        <v/>
      </c>
      <c r="M220" s="58" t="str">
        <f>IF(AND('Infos voyageurs'!AA210="Myanmar",'Infos voyageurs'!AC210="novembre"),'Infos voyageurs'!AG210,"")</f>
        <v/>
      </c>
      <c r="N220" s="58" t="str">
        <f>IF(AND('Infos voyageurs'!AA210="Myanmar",'Infos voyageurs'!AC210="décembre"),'Infos voyageurs'!AG210,"")</f>
        <v/>
      </c>
      <c r="P220" s="1"/>
      <c r="Q220" s="14"/>
      <c r="R220" s="24" t="str">
        <f>IF('Infos voyageurs'!AA210="Myanmar",'Infos voyageurs'!AI210,"")</f>
        <v/>
      </c>
      <c r="S220" s="14"/>
      <c r="T220" s="68"/>
      <c r="U220" s="54" t="str">
        <f>IF('Infos voyageurs'!AE210="Myanmar",'Infos voyageurs'!AL210,"")</f>
        <v/>
      </c>
      <c r="V220" s="68"/>
      <c r="W220" s="69"/>
      <c r="X220" s="56" t="str">
        <f>IF('Infos voyageurs'!AA210="Myanmar",'Infos voyageurs'!AN210,"")</f>
        <v/>
      </c>
      <c r="Y220" s="69"/>
      <c r="Z220" s="70"/>
      <c r="AA220" s="58">
        <f t="shared" si="8"/>
        <v>0</v>
      </c>
      <c r="AB220" s="70"/>
    </row>
    <row r="221" spans="1:28" ht="16" customHeight="1" x14ac:dyDescent="0.2">
      <c r="A221" s="1" t="str">
        <f>IF('Infos voyageurs'!AA211="Myanmar",'Infos voyageurs'!B211,"")</f>
        <v/>
      </c>
      <c r="B221" s="61">
        <f t="shared" si="7"/>
        <v>0</v>
      </c>
      <c r="C221" s="24" t="str">
        <f>IF(AND('Infos voyageurs'!AA211="Myanmar",'Infos voyageurs'!AC211="janvier"),'Infos voyageurs'!AG211,"")</f>
        <v/>
      </c>
      <c r="D221" s="24" t="str">
        <f>IF(AND('Infos voyageurs'!AA211="Myanmar",'Infos voyageurs'!AC211="février"),'Infos voyageurs'!AG211,"")</f>
        <v/>
      </c>
      <c r="E221" s="24" t="str">
        <f>IF(AND('Infos voyageurs'!AA211="Myanmar",'Infos voyageurs'!AC211="mars"),'Infos voyageurs'!AG211,"")</f>
        <v/>
      </c>
      <c r="F221" s="54" t="str">
        <f>IF(AND('Infos voyageurs'!AA211="Myanmar",'Infos voyageurs'!AC211="avril"),'Infos voyageurs'!AG211,"")</f>
        <v/>
      </c>
      <c r="G221" s="54" t="str">
        <f>IF(AND('Infos voyageurs'!AA211="Myanmar",'Infos voyageurs'!AC211="mai"),'Infos voyageurs'!AG211,"")</f>
        <v/>
      </c>
      <c r="H221" s="54" t="str">
        <f>IF(AND('Infos voyageurs'!AA212="Myanmar",'Infos voyageurs'!AC212="juin"),'Infos voyageurs'!AG212,"")</f>
        <v/>
      </c>
      <c r="I221" s="56" t="str">
        <f>IF(AND('Infos voyageurs'!AA211="Myanmar",'Infos voyageurs'!AC211="juillet"),'Infos voyageurs'!AG211,"")</f>
        <v/>
      </c>
      <c r="J221" s="56" t="str">
        <f>IF(AND('Infos voyageurs'!AA211="Myanmar",'Infos voyageurs'!AC211="août"),'Infos voyageurs'!AG211,"")</f>
        <v/>
      </c>
      <c r="K221" s="56" t="str">
        <f>IF(AND('Infos voyageurs'!AA211="Myanmar",'Infos voyageurs'!AC211="septembre"),'Infos voyageurs'!AG211,"")</f>
        <v/>
      </c>
      <c r="L221" s="58" t="str">
        <f>IF(AND('Infos voyageurs'!AA211="Myanmar",'Infos voyageurs'!AC211="octobre"),'Infos voyageurs'!AG211,"")</f>
        <v/>
      </c>
      <c r="M221" s="58" t="str">
        <f>IF(AND('Infos voyageurs'!AA211="Myanmar",'Infos voyageurs'!AC211="novembre"),'Infos voyageurs'!AG211,"")</f>
        <v/>
      </c>
      <c r="N221" s="58" t="str">
        <f>IF(AND('Infos voyageurs'!AA211="Myanmar",'Infos voyageurs'!AC211="décembre"),'Infos voyageurs'!AG211,"")</f>
        <v/>
      </c>
      <c r="P221" s="1"/>
      <c r="Q221" s="14"/>
      <c r="R221" s="24" t="str">
        <f>IF('Infos voyageurs'!AA211="Myanmar",'Infos voyageurs'!AI211,"")</f>
        <v/>
      </c>
      <c r="S221" s="14"/>
      <c r="T221" s="68"/>
      <c r="U221" s="54" t="str">
        <f>IF('Infos voyageurs'!AE211="Myanmar",'Infos voyageurs'!AL211,"")</f>
        <v/>
      </c>
      <c r="V221" s="68"/>
      <c r="W221" s="69"/>
      <c r="X221" s="56" t="str">
        <f>IF('Infos voyageurs'!AA211="Myanmar",'Infos voyageurs'!AN211,"")</f>
        <v/>
      </c>
      <c r="Y221" s="69"/>
      <c r="Z221" s="70"/>
      <c r="AA221" s="58">
        <f t="shared" si="8"/>
        <v>0</v>
      </c>
      <c r="AB221" s="70"/>
    </row>
    <row r="222" spans="1:28" ht="16" customHeight="1" x14ac:dyDescent="0.2">
      <c r="A222" s="1" t="str">
        <f>IF('Infos voyageurs'!AA212="Myanmar",'Infos voyageurs'!B212,"")</f>
        <v/>
      </c>
      <c r="B222" s="61">
        <f t="shared" si="7"/>
        <v>0</v>
      </c>
      <c r="C222" s="24" t="str">
        <f>IF(AND('Infos voyageurs'!AA212="Myanmar",'Infos voyageurs'!AC212="janvier"),'Infos voyageurs'!AG212,"")</f>
        <v/>
      </c>
      <c r="D222" s="24" t="str">
        <f>IF(AND('Infos voyageurs'!AA212="Myanmar",'Infos voyageurs'!AC212="février"),'Infos voyageurs'!AG212,"")</f>
        <v/>
      </c>
      <c r="E222" s="24" t="str">
        <f>IF(AND('Infos voyageurs'!AA212="Myanmar",'Infos voyageurs'!AC212="mars"),'Infos voyageurs'!AG212,"")</f>
        <v/>
      </c>
      <c r="F222" s="54" t="str">
        <f>IF(AND('Infos voyageurs'!AA212="Myanmar",'Infos voyageurs'!AC212="avril"),'Infos voyageurs'!AG212,"")</f>
        <v/>
      </c>
      <c r="G222" s="54" t="str">
        <f>IF(AND('Infos voyageurs'!AA212="Myanmar",'Infos voyageurs'!AC212="mai"),'Infos voyageurs'!AG212,"")</f>
        <v/>
      </c>
      <c r="H222" s="54" t="str">
        <f>IF(AND('Infos voyageurs'!AA213="Myanmar",'Infos voyageurs'!AC213="juin"),'Infos voyageurs'!AG213,"")</f>
        <v/>
      </c>
      <c r="I222" s="56" t="str">
        <f>IF(AND('Infos voyageurs'!AA212="Myanmar",'Infos voyageurs'!AC212="juillet"),'Infos voyageurs'!AG212,"")</f>
        <v/>
      </c>
      <c r="J222" s="56" t="str">
        <f>IF(AND('Infos voyageurs'!AA212="Myanmar",'Infos voyageurs'!AC212="août"),'Infos voyageurs'!AG212,"")</f>
        <v/>
      </c>
      <c r="K222" s="56" t="str">
        <f>IF(AND('Infos voyageurs'!AA212="Myanmar",'Infos voyageurs'!AC212="septembre"),'Infos voyageurs'!AG212,"")</f>
        <v/>
      </c>
      <c r="L222" s="58" t="str">
        <f>IF(AND('Infos voyageurs'!AA212="Myanmar",'Infos voyageurs'!AC212="octobre"),'Infos voyageurs'!AG212,"")</f>
        <v/>
      </c>
      <c r="M222" s="58" t="str">
        <f>IF(AND('Infos voyageurs'!AA212="Myanmar",'Infos voyageurs'!AC212="novembre"),'Infos voyageurs'!AG212,"")</f>
        <v/>
      </c>
      <c r="N222" s="58" t="str">
        <f>IF(AND('Infos voyageurs'!AA212="Myanmar",'Infos voyageurs'!AC212="décembre"),'Infos voyageurs'!AG212,"")</f>
        <v/>
      </c>
      <c r="P222" s="1"/>
      <c r="Q222" s="14"/>
      <c r="R222" s="24" t="str">
        <f>IF('Infos voyageurs'!AA212="Myanmar",'Infos voyageurs'!AI212,"")</f>
        <v/>
      </c>
      <c r="S222" s="14"/>
      <c r="T222" s="68"/>
      <c r="U222" s="54" t="str">
        <f>IF('Infos voyageurs'!AE212="Myanmar",'Infos voyageurs'!AL212,"")</f>
        <v/>
      </c>
      <c r="V222" s="68"/>
      <c r="W222" s="69"/>
      <c r="X222" s="56" t="str">
        <f>IF('Infos voyageurs'!AA212="Myanmar",'Infos voyageurs'!AN212,"")</f>
        <v/>
      </c>
      <c r="Y222" s="69"/>
      <c r="Z222" s="70"/>
      <c r="AA222" s="58">
        <f t="shared" si="8"/>
        <v>0</v>
      </c>
      <c r="AB222" s="70"/>
    </row>
    <row r="223" spans="1:28" ht="16" customHeight="1" x14ac:dyDescent="0.2">
      <c r="A223" s="1" t="str">
        <f>IF('Infos voyageurs'!AA213="Myanmar",'Infos voyageurs'!B213,"")</f>
        <v/>
      </c>
      <c r="B223" s="61">
        <f t="shared" si="7"/>
        <v>0</v>
      </c>
      <c r="C223" s="24" t="str">
        <f>IF(AND('Infos voyageurs'!AA213="Myanmar",'Infos voyageurs'!AC213="janvier"),'Infos voyageurs'!AG213,"")</f>
        <v/>
      </c>
      <c r="D223" s="24" t="str">
        <f>IF(AND('Infos voyageurs'!AA213="Myanmar",'Infos voyageurs'!AC213="février"),'Infos voyageurs'!AG213,"")</f>
        <v/>
      </c>
      <c r="E223" s="24" t="str">
        <f>IF(AND('Infos voyageurs'!AA213="Myanmar",'Infos voyageurs'!AC213="mars"),'Infos voyageurs'!AG213,"")</f>
        <v/>
      </c>
      <c r="F223" s="54" t="str">
        <f>IF(AND('Infos voyageurs'!AA213="Myanmar",'Infos voyageurs'!AC213="avril"),'Infos voyageurs'!AG213,"")</f>
        <v/>
      </c>
      <c r="G223" s="54" t="str">
        <f>IF(AND('Infos voyageurs'!AA213="Myanmar",'Infos voyageurs'!AC213="mai"),'Infos voyageurs'!AG213,"")</f>
        <v/>
      </c>
      <c r="H223" s="54" t="str">
        <f>IF(AND('Infos voyageurs'!AA214="Myanmar",'Infos voyageurs'!AC214="juin"),'Infos voyageurs'!AG214,"")</f>
        <v/>
      </c>
      <c r="I223" s="56" t="str">
        <f>IF(AND('Infos voyageurs'!AA213="Myanmar",'Infos voyageurs'!AC213="juillet"),'Infos voyageurs'!AG213,"")</f>
        <v/>
      </c>
      <c r="J223" s="56" t="str">
        <f>IF(AND('Infos voyageurs'!AA213="Myanmar",'Infos voyageurs'!AC213="août"),'Infos voyageurs'!AG213,"")</f>
        <v/>
      </c>
      <c r="K223" s="56" t="str">
        <f>IF(AND('Infos voyageurs'!AA213="Myanmar",'Infos voyageurs'!AC213="septembre"),'Infos voyageurs'!AG213,"")</f>
        <v/>
      </c>
      <c r="L223" s="58" t="str">
        <f>IF(AND('Infos voyageurs'!AA213="Myanmar",'Infos voyageurs'!AC213="octobre"),'Infos voyageurs'!AG213,"")</f>
        <v/>
      </c>
      <c r="M223" s="58" t="str">
        <f>IF(AND('Infos voyageurs'!AA213="Myanmar",'Infos voyageurs'!AC213="novembre"),'Infos voyageurs'!AG213,"")</f>
        <v/>
      </c>
      <c r="N223" s="58" t="str">
        <f>IF(AND('Infos voyageurs'!AA213="Myanmar",'Infos voyageurs'!AC213="décembre"),'Infos voyageurs'!AG213,"")</f>
        <v/>
      </c>
      <c r="P223" s="1"/>
      <c r="Q223" s="14"/>
      <c r="R223" s="24" t="str">
        <f>IF('Infos voyageurs'!AA213="Myanmar",'Infos voyageurs'!AI213,"")</f>
        <v/>
      </c>
      <c r="S223" s="14"/>
      <c r="T223" s="68"/>
      <c r="U223" s="54" t="str">
        <f>IF('Infos voyageurs'!AE213="Myanmar",'Infos voyageurs'!AL213,"")</f>
        <v/>
      </c>
      <c r="V223" s="68"/>
      <c r="W223" s="69"/>
      <c r="X223" s="56" t="str">
        <f>IF('Infos voyageurs'!AA213="Myanmar",'Infos voyageurs'!AN213,"")</f>
        <v/>
      </c>
      <c r="Y223" s="69"/>
      <c r="Z223" s="70"/>
      <c r="AA223" s="58">
        <f t="shared" si="8"/>
        <v>0</v>
      </c>
      <c r="AB223" s="70"/>
    </row>
    <row r="224" spans="1:28" ht="16" customHeight="1" x14ac:dyDescent="0.2">
      <c r="A224" s="1" t="str">
        <f>IF('Infos voyageurs'!AA214="Myanmar",'Infos voyageurs'!B214,"")</f>
        <v/>
      </c>
      <c r="B224" s="61">
        <f t="shared" si="7"/>
        <v>0</v>
      </c>
      <c r="C224" s="24" t="str">
        <f>IF(AND('Infos voyageurs'!AA214="Myanmar",'Infos voyageurs'!AC214="janvier"),'Infos voyageurs'!AG214,"")</f>
        <v/>
      </c>
      <c r="D224" s="24" t="str">
        <f>IF(AND('Infos voyageurs'!AA214="Myanmar",'Infos voyageurs'!AC214="février"),'Infos voyageurs'!AG214,"")</f>
        <v/>
      </c>
      <c r="E224" s="24" t="str">
        <f>IF(AND('Infos voyageurs'!AA214="Myanmar",'Infos voyageurs'!AC214="mars"),'Infos voyageurs'!AG214,"")</f>
        <v/>
      </c>
      <c r="F224" s="54" t="str">
        <f>IF(AND('Infos voyageurs'!AA214="Myanmar",'Infos voyageurs'!AC214="avril"),'Infos voyageurs'!AG214,"")</f>
        <v/>
      </c>
      <c r="G224" s="54" t="str">
        <f>IF(AND('Infos voyageurs'!AA214="Myanmar",'Infos voyageurs'!AC214="mai"),'Infos voyageurs'!AG214,"")</f>
        <v/>
      </c>
      <c r="H224" s="54" t="str">
        <f>IF(AND('Infos voyageurs'!AA215="Myanmar",'Infos voyageurs'!AC215="juin"),'Infos voyageurs'!AG215,"")</f>
        <v/>
      </c>
      <c r="I224" s="56" t="str">
        <f>IF(AND('Infos voyageurs'!AA214="Myanmar",'Infos voyageurs'!AC214="juillet"),'Infos voyageurs'!AG214,"")</f>
        <v/>
      </c>
      <c r="J224" s="56" t="str">
        <f>IF(AND('Infos voyageurs'!AA214="Myanmar",'Infos voyageurs'!AC214="août"),'Infos voyageurs'!AG214,"")</f>
        <v/>
      </c>
      <c r="K224" s="56" t="str">
        <f>IF(AND('Infos voyageurs'!AA214="Myanmar",'Infos voyageurs'!AC214="septembre"),'Infos voyageurs'!AG214,"")</f>
        <v/>
      </c>
      <c r="L224" s="58" t="str">
        <f>IF(AND('Infos voyageurs'!AA214="Myanmar",'Infos voyageurs'!AC214="octobre"),'Infos voyageurs'!AG214,"")</f>
        <v/>
      </c>
      <c r="M224" s="58" t="str">
        <f>IF(AND('Infos voyageurs'!AA214="Myanmar",'Infos voyageurs'!AC214="novembre"),'Infos voyageurs'!AG214,"")</f>
        <v/>
      </c>
      <c r="N224" s="58" t="str">
        <f>IF(AND('Infos voyageurs'!AA214="Myanmar",'Infos voyageurs'!AC214="décembre"),'Infos voyageurs'!AG214,"")</f>
        <v/>
      </c>
      <c r="P224" s="1"/>
      <c r="Q224" s="14"/>
      <c r="R224" s="24" t="str">
        <f>IF('Infos voyageurs'!AA214="Myanmar",'Infos voyageurs'!AI214,"")</f>
        <v/>
      </c>
      <c r="S224" s="14"/>
      <c r="T224" s="68"/>
      <c r="U224" s="54" t="str">
        <f>IF('Infos voyageurs'!AE214="Myanmar",'Infos voyageurs'!AL214,"")</f>
        <v/>
      </c>
      <c r="V224" s="68"/>
      <c r="W224" s="69"/>
      <c r="X224" s="56" t="str">
        <f>IF('Infos voyageurs'!AA214="Myanmar",'Infos voyageurs'!AN214,"")</f>
        <v/>
      </c>
      <c r="Y224" s="69"/>
      <c r="Z224" s="70"/>
      <c r="AA224" s="58">
        <f t="shared" si="8"/>
        <v>0</v>
      </c>
      <c r="AB224" s="70"/>
    </row>
    <row r="225" spans="1:28" ht="16" customHeight="1" x14ac:dyDescent="0.2">
      <c r="A225" s="1" t="str">
        <f>IF('Infos voyageurs'!AA215="Myanmar",'Infos voyageurs'!B215,"")</f>
        <v/>
      </c>
      <c r="B225" s="61">
        <f t="shared" si="7"/>
        <v>0</v>
      </c>
      <c r="C225" s="24" t="str">
        <f>IF(AND('Infos voyageurs'!AA215="Myanmar",'Infos voyageurs'!AC215="janvier"),'Infos voyageurs'!AG215,"")</f>
        <v/>
      </c>
      <c r="D225" s="24" t="str">
        <f>IF(AND('Infos voyageurs'!AA215="Myanmar",'Infos voyageurs'!AC215="février"),'Infos voyageurs'!AG215,"")</f>
        <v/>
      </c>
      <c r="E225" s="24" t="str">
        <f>IF(AND('Infos voyageurs'!AA215="Myanmar",'Infos voyageurs'!AC215="mars"),'Infos voyageurs'!AG215,"")</f>
        <v/>
      </c>
      <c r="F225" s="54" t="str">
        <f>IF(AND('Infos voyageurs'!AA215="Myanmar",'Infos voyageurs'!AC215="avril"),'Infos voyageurs'!AG215,"")</f>
        <v/>
      </c>
      <c r="G225" s="54" t="str">
        <f>IF(AND('Infos voyageurs'!AA215="Myanmar",'Infos voyageurs'!AC215="mai"),'Infos voyageurs'!AG215,"")</f>
        <v/>
      </c>
      <c r="H225" s="54" t="str">
        <f>IF(AND('Infos voyageurs'!AA216="Myanmar",'Infos voyageurs'!AC216="juin"),'Infos voyageurs'!AG216,"")</f>
        <v/>
      </c>
      <c r="I225" s="56" t="str">
        <f>IF(AND('Infos voyageurs'!AA215="Myanmar",'Infos voyageurs'!AC215="juillet"),'Infos voyageurs'!AG215,"")</f>
        <v/>
      </c>
      <c r="J225" s="56" t="str">
        <f>IF(AND('Infos voyageurs'!AA215="Myanmar",'Infos voyageurs'!AC215="août"),'Infos voyageurs'!AG215,"")</f>
        <v/>
      </c>
      <c r="K225" s="56" t="str">
        <f>IF(AND('Infos voyageurs'!AA215="Myanmar",'Infos voyageurs'!AC215="septembre"),'Infos voyageurs'!AG215,"")</f>
        <v/>
      </c>
      <c r="L225" s="58" t="str">
        <f>IF(AND('Infos voyageurs'!AA215="Myanmar",'Infos voyageurs'!AC215="octobre"),'Infos voyageurs'!AG215,"")</f>
        <v/>
      </c>
      <c r="M225" s="58" t="str">
        <f>IF(AND('Infos voyageurs'!AA215="Myanmar",'Infos voyageurs'!AC215="novembre"),'Infos voyageurs'!AG215,"")</f>
        <v/>
      </c>
      <c r="N225" s="58" t="str">
        <f>IF(AND('Infos voyageurs'!AA215="Myanmar",'Infos voyageurs'!AC215="décembre"),'Infos voyageurs'!AG215,"")</f>
        <v/>
      </c>
      <c r="P225" s="1"/>
      <c r="Q225" s="14"/>
      <c r="R225" s="24" t="str">
        <f>IF('Infos voyageurs'!AA215="Myanmar",'Infos voyageurs'!AI215,"")</f>
        <v/>
      </c>
      <c r="S225" s="14"/>
      <c r="T225" s="68"/>
      <c r="U225" s="54" t="str">
        <f>IF('Infos voyageurs'!AE215="Myanmar",'Infos voyageurs'!AL215,"")</f>
        <v/>
      </c>
      <c r="V225" s="68"/>
      <c r="W225" s="69"/>
      <c r="X225" s="56" t="str">
        <f>IF('Infos voyageurs'!AA215="Myanmar",'Infos voyageurs'!AN215,"")</f>
        <v/>
      </c>
      <c r="Y225" s="69"/>
      <c r="Z225" s="70"/>
      <c r="AA225" s="58">
        <f t="shared" si="8"/>
        <v>0</v>
      </c>
      <c r="AB225" s="70"/>
    </row>
    <row r="226" spans="1:28" ht="16" customHeight="1" x14ac:dyDescent="0.2">
      <c r="A226" s="1" t="str">
        <f>IF('Infos voyageurs'!AA216="Myanmar",'Infos voyageurs'!B216,"")</f>
        <v/>
      </c>
      <c r="B226" s="61">
        <f t="shared" si="7"/>
        <v>0</v>
      </c>
      <c r="C226" s="24" t="str">
        <f>IF(AND('Infos voyageurs'!AA216="Myanmar",'Infos voyageurs'!AC216="janvier"),'Infos voyageurs'!AG216,"")</f>
        <v/>
      </c>
      <c r="D226" s="24" t="str">
        <f>IF(AND('Infos voyageurs'!AA216="Myanmar",'Infos voyageurs'!AC216="février"),'Infos voyageurs'!AG216,"")</f>
        <v/>
      </c>
      <c r="E226" s="24" t="str">
        <f>IF(AND('Infos voyageurs'!AA216="Myanmar",'Infos voyageurs'!AC216="mars"),'Infos voyageurs'!AG216,"")</f>
        <v/>
      </c>
      <c r="F226" s="54" t="str">
        <f>IF(AND('Infos voyageurs'!AA216="Myanmar",'Infos voyageurs'!AC216="avril"),'Infos voyageurs'!AG216,"")</f>
        <v/>
      </c>
      <c r="G226" s="54" t="str">
        <f>IF(AND('Infos voyageurs'!AA216="Myanmar",'Infos voyageurs'!AC216="mai"),'Infos voyageurs'!AG216,"")</f>
        <v/>
      </c>
      <c r="H226" s="54" t="str">
        <f>IF(AND('Infos voyageurs'!AA217="Myanmar",'Infos voyageurs'!AC217="juin"),'Infos voyageurs'!AG217,"")</f>
        <v/>
      </c>
      <c r="I226" s="56" t="str">
        <f>IF(AND('Infos voyageurs'!AA216="Myanmar",'Infos voyageurs'!AC216="juillet"),'Infos voyageurs'!AG216,"")</f>
        <v/>
      </c>
      <c r="J226" s="56" t="str">
        <f>IF(AND('Infos voyageurs'!AA216="Myanmar",'Infos voyageurs'!AC216="août"),'Infos voyageurs'!AG216,"")</f>
        <v/>
      </c>
      <c r="K226" s="56" t="str">
        <f>IF(AND('Infos voyageurs'!AA216="Myanmar",'Infos voyageurs'!AC216="septembre"),'Infos voyageurs'!AG216,"")</f>
        <v/>
      </c>
      <c r="L226" s="58" t="str">
        <f>IF(AND('Infos voyageurs'!AA216="Myanmar",'Infos voyageurs'!AC216="octobre"),'Infos voyageurs'!AG216,"")</f>
        <v/>
      </c>
      <c r="M226" s="58" t="str">
        <f>IF(AND('Infos voyageurs'!AA216="Myanmar",'Infos voyageurs'!AC216="novembre"),'Infos voyageurs'!AG216,"")</f>
        <v/>
      </c>
      <c r="N226" s="58" t="str">
        <f>IF(AND('Infos voyageurs'!AA216="Myanmar",'Infos voyageurs'!AC216="décembre"),'Infos voyageurs'!AG216,"")</f>
        <v/>
      </c>
      <c r="P226" s="1"/>
      <c r="Q226" s="14"/>
      <c r="R226" s="24" t="str">
        <f>IF('Infos voyageurs'!AA216="Myanmar",'Infos voyageurs'!AI216,"")</f>
        <v/>
      </c>
      <c r="S226" s="14"/>
      <c r="T226" s="68"/>
      <c r="U226" s="54" t="str">
        <f>IF('Infos voyageurs'!AE216="Myanmar",'Infos voyageurs'!AL216,"")</f>
        <v/>
      </c>
      <c r="V226" s="68"/>
      <c r="W226" s="69"/>
      <c r="X226" s="56" t="str">
        <f>IF('Infos voyageurs'!AA216="Myanmar",'Infos voyageurs'!AN216,"")</f>
        <v/>
      </c>
      <c r="Y226" s="69"/>
      <c r="Z226" s="70"/>
      <c r="AA226" s="58">
        <f t="shared" si="8"/>
        <v>0</v>
      </c>
      <c r="AB226" s="70"/>
    </row>
    <row r="227" spans="1:28" ht="16" customHeight="1" x14ac:dyDescent="0.2">
      <c r="A227" s="1" t="str">
        <f>IF('Infos voyageurs'!AA217="Myanmar",'Infos voyageurs'!B217,"")</f>
        <v/>
      </c>
      <c r="B227" s="61">
        <f t="shared" si="7"/>
        <v>0</v>
      </c>
      <c r="C227" s="24" t="str">
        <f>IF(AND('Infos voyageurs'!AA217="Myanmar",'Infos voyageurs'!AC217="janvier"),'Infos voyageurs'!AG217,"")</f>
        <v/>
      </c>
      <c r="D227" s="24" t="str">
        <f>IF(AND('Infos voyageurs'!AA217="Myanmar",'Infos voyageurs'!AC217="février"),'Infos voyageurs'!AG217,"")</f>
        <v/>
      </c>
      <c r="E227" s="24" t="str">
        <f>IF(AND('Infos voyageurs'!AA217="Myanmar",'Infos voyageurs'!AC217="mars"),'Infos voyageurs'!AG217,"")</f>
        <v/>
      </c>
      <c r="F227" s="54" t="str">
        <f>IF(AND('Infos voyageurs'!AA217="Myanmar",'Infos voyageurs'!AC217="avril"),'Infos voyageurs'!AG217,"")</f>
        <v/>
      </c>
      <c r="G227" s="54" t="str">
        <f>IF(AND('Infos voyageurs'!AA217="Myanmar",'Infos voyageurs'!AC217="mai"),'Infos voyageurs'!AG217,"")</f>
        <v/>
      </c>
      <c r="H227" s="54" t="str">
        <f>IF(AND('Infos voyageurs'!AA218="Myanmar",'Infos voyageurs'!AC218="juin"),'Infos voyageurs'!AG218,"")</f>
        <v/>
      </c>
      <c r="I227" s="56" t="str">
        <f>IF(AND('Infos voyageurs'!AA217="Myanmar",'Infos voyageurs'!AC217="juillet"),'Infos voyageurs'!AG217,"")</f>
        <v/>
      </c>
      <c r="J227" s="56" t="str">
        <f>IF(AND('Infos voyageurs'!AA217="Myanmar",'Infos voyageurs'!AC217="août"),'Infos voyageurs'!AG217,"")</f>
        <v/>
      </c>
      <c r="K227" s="56" t="str">
        <f>IF(AND('Infos voyageurs'!AA217="Myanmar",'Infos voyageurs'!AC217="septembre"),'Infos voyageurs'!AG217,"")</f>
        <v/>
      </c>
      <c r="L227" s="58" t="str">
        <f>IF(AND('Infos voyageurs'!AA217="Myanmar",'Infos voyageurs'!AC217="octobre"),'Infos voyageurs'!AG217,"")</f>
        <v/>
      </c>
      <c r="M227" s="58" t="str">
        <f>IF(AND('Infos voyageurs'!AA217="Myanmar",'Infos voyageurs'!AC217="novembre"),'Infos voyageurs'!AG217,"")</f>
        <v/>
      </c>
      <c r="N227" s="58" t="str">
        <f>IF(AND('Infos voyageurs'!AA217="Myanmar",'Infos voyageurs'!AC217="décembre"),'Infos voyageurs'!AG217,"")</f>
        <v/>
      </c>
      <c r="P227" s="1"/>
      <c r="Q227" s="14"/>
      <c r="R227" s="24" t="str">
        <f>IF('Infos voyageurs'!AA217="Myanmar",'Infos voyageurs'!AI217,"")</f>
        <v/>
      </c>
      <c r="S227" s="14"/>
      <c r="T227" s="68"/>
      <c r="U227" s="54" t="str">
        <f>IF('Infos voyageurs'!AE217="Myanmar",'Infos voyageurs'!AL217,"")</f>
        <v/>
      </c>
      <c r="V227" s="68"/>
      <c r="W227" s="69"/>
      <c r="X227" s="56" t="str">
        <f>IF('Infos voyageurs'!AA217="Myanmar",'Infos voyageurs'!AN217,"")</f>
        <v/>
      </c>
      <c r="Y227" s="69"/>
      <c r="Z227" s="70"/>
      <c r="AA227" s="58">
        <f t="shared" si="8"/>
        <v>0</v>
      </c>
      <c r="AB227" s="70"/>
    </row>
    <row r="228" spans="1:28" ht="16" customHeight="1" x14ac:dyDescent="0.2">
      <c r="A228" s="1" t="str">
        <f>IF('Infos voyageurs'!AA218="Myanmar",'Infos voyageurs'!B218,"")</f>
        <v/>
      </c>
      <c r="B228" s="61">
        <f t="shared" si="7"/>
        <v>0</v>
      </c>
      <c r="C228" s="24" t="str">
        <f>IF(AND('Infos voyageurs'!AA218="Myanmar",'Infos voyageurs'!AC218="janvier"),'Infos voyageurs'!AG218,"")</f>
        <v/>
      </c>
      <c r="D228" s="24" t="str">
        <f>IF(AND('Infos voyageurs'!AA218="Myanmar",'Infos voyageurs'!AC218="février"),'Infos voyageurs'!AG218,"")</f>
        <v/>
      </c>
      <c r="E228" s="24" t="str">
        <f>IF(AND('Infos voyageurs'!AA218="Myanmar",'Infos voyageurs'!AC218="mars"),'Infos voyageurs'!AG218,"")</f>
        <v/>
      </c>
      <c r="F228" s="54" t="str">
        <f>IF(AND('Infos voyageurs'!AA218="Myanmar",'Infos voyageurs'!AC218="avril"),'Infos voyageurs'!AG218,"")</f>
        <v/>
      </c>
      <c r="G228" s="54" t="str">
        <f>IF(AND('Infos voyageurs'!AA218="Myanmar",'Infos voyageurs'!AC218="mai"),'Infos voyageurs'!AG218,"")</f>
        <v/>
      </c>
      <c r="H228" s="54" t="str">
        <f>IF(AND('Infos voyageurs'!AA219="Myanmar",'Infos voyageurs'!AC219="juin"),'Infos voyageurs'!AG219,"")</f>
        <v/>
      </c>
      <c r="I228" s="56" t="str">
        <f>IF(AND('Infos voyageurs'!AA218="Myanmar",'Infos voyageurs'!AC218="juillet"),'Infos voyageurs'!AG218,"")</f>
        <v/>
      </c>
      <c r="J228" s="56" t="str">
        <f>IF(AND('Infos voyageurs'!AA218="Myanmar",'Infos voyageurs'!AC218="août"),'Infos voyageurs'!AG218,"")</f>
        <v/>
      </c>
      <c r="K228" s="56" t="str">
        <f>IF(AND('Infos voyageurs'!AA218="Myanmar",'Infos voyageurs'!AC218="septembre"),'Infos voyageurs'!AG218,"")</f>
        <v/>
      </c>
      <c r="L228" s="58" t="str">
        <f>IF(AND('Infos voyageurs'!AA218="Myanmar",'Infos voyageurs'!AC218="octobre"),'Infos voyageurs'!AG218,"")</f>
        <v/>
      </c>
      <c r="M228" s="58" t="str">
        <f>IF(AND('Infos voyageurs'!AA218="Myanmar",'Infos voyageurs'!AC218="novembre"),'Infos voyageurs'!AG218,"")</f>
        <v/>
      </c>
      <c r="N228" s="58" t="str">
        <f>IF(AND('Infos voyageurs'!AA218="Myanmar",'Infos voyageurs'!AC218="décembre"),'Infos voyageurs'!AG218,"")</f>
        <v/>
      </c>
      <c r="P228" s="1"/>
      <c r="Q228" s="14"/>
      <c r="R228" s="24" t="str">
        <f>IF('Infos voyageurs'!AA218="Myanmar",'Infos voyageurs'!AI218,"")</f>
        <v/>
      </c>
      <c r="S228" s="14"/>
      <c r="T228" s="68"/>
      <c r="U228" s="54" t="str">
        <f>IF('Infos voyageurs'!AE218="Myanmar",'Infos voyageurs'!AL218,"")</f>
        <v/>
      </c>
      <c r="V228" s="68"/>
      <c r="W228" s="69"/>
      <c r="X228" s="56" t="str">
        <f>IF('Infos voyageurs'!AA218="Myanmar",'Infos voyageurs'!AN218,"")</f>
        <v/>
      </c>
      <c r="Y228" s="69"/>
      <c r="Z228" s="70"/>
      <c r="AA228" s="58">
        <f t="shared" si="8"/>
        <v>0</v>
      </c>
      <c r="AB228" s="70"/>
    </row>
    <row r="229" spans="1:28" ht="16" customHeight="1" x14ac:dyDescent="0.2">
      <c r="A229" s="1" t="str">
        <f>IF('Infos voyageurs'!AA219="Myanmar",'Infos voyageurs'!B219,"")</f>
        <v/>
      </c>
      <c r="B229" s="61">
        <f t="shared" si="7"/>
        <v>0</v>
      </c>
      <c r="C229" s="24" t="str">
        <f>IF(AND('Infos voyageurs'!AA219="Myanmar",'Infos voyageurs'!AC219="janvier"),'Infos voyageurs'!AG219,"")</f>
        <v/>
      </c>
      <c r="D229" s="24" t="str">
        <f>IF(AND('Infos voyageurs'!AA219="Myanmar",'Infos voyageurs'!AC219="février"),'Infos voyageurs'!AG219,"")</f>
        <v/>
      </c>
      <c r="E229" s="24" t="str">
        <f>IF(AND('Infos voyageurs'!AA219="Myanmar",'Infos voyageurs'!AC219="mars"),'Infos voyageurs'!AG219,"")</f>
        <v/>
      </c>
      <c r="F229" s="54" t="str">
        <f>IF(AND('Infos voyageurs'!AA219="Myanmar",'Infos voyageurs'!AC219="avril"),'Infos voyageurs'!AG219,"")</f>
        <v/>
      </c>
      <c r="G229" s="54" t="str">
        <f>IF(AND('Infos voyageurs'!AA219="Myanmar",'Infos voyageurs'!AC219="mai"),'Infos voyageurs'!AG219,"")</f>
        <v/>
      </c>
      <c r="H229" s="54" t="str">
        <f>IF(AND('Infos voyageurs'!AA220="Myanmar",'Infos voyageurs'!AC220="juin"),'Infos voyageurs'!AG220,"")</f>
        <v/>
      </c>
      <c r="I229" s="56" t="str">
        <f>IF(AND('Infos voyageurs'!AA219="Myanmar",'Infos voyageurs'!AC219="juillet"),'Infos voyageurs'!AG219,"")</f>
        <v/>
      </c>
      <c r="J229" s="56" t="str">
        <f>IF(AND('Infos voyageurs'!AA219="Myanmar",'Infos voyageurs'!AC219="août"),'Infos voyageurs'!AG219,"")</f>
        <v/>
      </c>
      <c r="K229" s="56" t="str">
        <f>IF(AND('Infos voyageurs'!AA219="Myanmar",'Infos voyageurs'!AC219="septembre"),'Infos voyageurs'!AG219,"")</f>
        <v/>
      </c>
      <c r="L229" s="58" t="str">
        <f>IF(AND('Infos voyageurs'!AA219="Myanmar",'Infos voyageurs'!AC219="octobre"),'Infos voyageurs'!AG219,"")</f>
        <v/>
      </c>
      <c r="M229" s="58" t="str">
        <f>IF(AND('Infos voyageurs'!AA219="Myanmar",'Infos voyageurs'!AC219="novembre"),'Infos voyageurs'!AG219,"")</f>
        <v/>
      </c>
      <c r="N229" s="58" t="str">
        <f>IF(AND('Infos voyageurs'!AA219="Myanmar",'Infos voyageurs'!AC219="décembre"),'Infos voyageurs'!AG219,"")</f>
        <v/>
      </c>
      <c r="P229" s="1"/>
      <c r="Q229" s="14"/>
      <c r="R229" s="24" t="str">
        <f>IF('Infos voyageurs'!AA219="Myanmar",'Infos voyageurs'!AI219,"")</f>
        <v/>
      </c>
      <c r="S229" s="14"/>
      <c r="T229" s="68"/>
      <c r="U229" s="54" t="str">
        <f>IF('Infos voyageurs'!AE219="Myanmar",'Infos voyageurs'!AL219,"")</f>
        <v/>
      </c>
      <c r="V229" s="68"/>
      <c r="W229" s="69"/>
      <c r="X229" s="56" t="str">
        <f>IF('Infos voyageurs'!AA219="Myanmar",'Infos voyageurs'!AN219,"")</f>
        <v/>
      </c>
      <c r="Y229" s="69"/>
      <c r="Z229" s="70"/>
      <c r="AA229" s="58">
        <f t="shared" si="8"/>
        <v>0</v>
      </c>
      <c r="AB229" s="70"/>
    </row>
    <row r="230" spans="1:28" ht="16" customHeight="1" x14ac:dyDescent="0.2">
      <c r="A230" s="1" t="str">
        <f>IF('Infos voyageurs'!AA220="Myanmar",'Infos voyageurs'!B220,"")</f>
        <v/>
      </c>
      <c r="B230" s="61">
        <f t="shared" si="7"/>
        <v>0</v>
      </c>
      <c r="C230" s="24" t="str">
        <f>IF(AND('Infos voyageurs'!AA220="Myanmar",'Infos voyageurs'!AC220="janvier"),'Infos voyageurs'!AG220,"")</f>
        <v/>
      </c>
      <c r="D230" s="24" t="str">
        <f>IF(AND('Infos voyageurs'!AA220="Myanmar",'Infos voyageurs'!AC220="février"),'Infos voyageurs'!AG220,"")</f>
        <v/>
      </c>
      <c r="E230" s="24" t="str">
        <f>IF(AND('Infos voyageurs'!AA220="Myanmar",'Infos voyageurs'!AC220="mars"),'Infos voyageurs'!AG220,"")</f>
        <v/>
      </c>
      <c r="F230" s="54" t="str">
        <f>IF(AND('Infos voyageurs'!AA220="Myanmar",'Infos voyageurs'!AC220="avril"),'Infos voyageurs'!AG220,"")</f>
        <v/>
      </c>
      <c r="G230" s="54" t="str">
        <f>IF(AND('Infos voyageurs'!AA220="Myanmar",'Infos voyageurs'!AC220="mai"),'Infos voyageurs'!AG220,"")</f>
        <v/>
      </c>
      <c r="H230" s="54" t="str">
        <f>IF(AND('Infos voyageurs'!AA221="Myanmar",'Infos voyageurs'!AC221="juin"),'Infos voyageurs'!AG221,"")</f>
        <v/>
      </c>
      <c r="I230" s="56" t="str">
        <f>IF(AND('Infos voyageurs'!AA220="Myanmar",'Infos voyageurs'!AC220="juillet"),'Infos voyageurs'!AG220,"")</f>
        <v/>
      </c>
      <c r="J230" s="56" t="str">
        <f>IF(AND('Infos voyageurs'!AA220="Myanmar",'Infos voyageurs'!AC220="août"),'Infos voyageurs'!AG220,"")</f>
        <v/>
      </c>
      <c r="K230" s="56" t="str">
        <f>IF(AND('Infos voyageurs'!AA220="Myanmar",'Infos voyageurs'!AC220="septembre"),'Infos voyageurs'!AG220,"")</f>
        <v/>
      </c>
      <c r="L230" s="58" t="str">
        <f>IF(AND('Infos voyageurs'!AA220="Myanmar",'Infos voyageurs'!AC220="octobre"),'Infos voyageurs'!AG220,"")</f>
        <v/>
      </c>
      <c r="M230" s="58" t="str">
        <f>IF(AND('Infos voyageurs'!AA220="Myanmar",'Infos voyageurs'!AC220="novembre"),'Infos voyageurs'!AG220,"")</f>
        <v/>
      </c>
      <c r="N230" s="58" t="str">
        <f>IF(AND('Infos voyageurs'!AA220="Myanmar",'Infos voyageurs'!AC220="décembre"),'Infos voyageurs'!AG220,"")</f>
        <v/>
      </c>
      <c r="P230" s="1"/>
      <c r="Q230" s="14"/>
      <c r="R230" s="24" t="str">
        <f>IF('Infos voyageurs'!AA220="Myanmar",'Infos voyageurs'!AI220,"")</f>
        <v/>
      </c>
      <c r="S230" s="14"/>
      <c r="T230" s="68"/>
      <c r="U230" s="54" t="str">
        <f>IF('Infos voyageurs'!AE220="Myanmar",'Infos voyageurs'!AL220,"")</f>
        <v/>
      </c>
      <c r="V230" s="68"/>
      <c r="W230" s="69"/>
      <c r="X230" s="56" t="str">
        <f>IF('Infos voyageurs'!AA220="Myanmar",'Infos voyageurs'!AN220,"")</f>
        <v/>
      </c>
      <c r="Y230" s="69"/>
      <c r="Z230" s="70"/>
      <c r="AA230" s="58">
        <f t="shared" si="8"/>
        <v>0</v>
      </c>
      <c r="AB230" s="70"/>
    </row>
    <row r="231" spans="1:28" ht="16" customHeight="1" x14ac:dyDescent="0.2">
      <c r="A231" s="1" t="str">
        <f>IF('Infos voyageurs'!AA221="Myanmar",'Infos voyageurs'!B221,"")</f>
        <v/>
      </c>
      <c r="B231" s="61">
        <f t="shared" si="7"/>
        <v>0</v>
      </c>
      <c r="C231" s="24" t="str">
        <f>IF(AND('Infos voyageurs'!AA221="Myanmar",'Infos voyageurs'!AC221="janvier"),'Infos voyageurs'!AG221,"")</f>
        <v/>
      </c>
      <c r="D231" s="24" t="str">
        <f>IF(AND('Infos voyageurs'!AA221="Myanmar",'Infos voyageurs'!AC221="février"),'Infos voyageurs'!AG221,"")</f>
        <v/>
      </c>
      <c r="E231" s="24" t="str">
        <f>IF(AND('Infos voyageurs'!AA221="Myanmar",'Infos voyageurs'!AC221="mars"),'Infos voyageurs'!AG221,"")</f>
        <v/>
      </c>
      <c r="F231" s="54" t="str">
        <f>IF(AND('Infos voyageurs'!AA221="Myanmar",'Infos voyageurs'!AC221="avril"),'Infos voyageurs'!AG221,"")</f>
        <v/>
      </c>
      <c r="G231" s="54" t="str">
        <f>IF(AND('Infos voyageurs'!AA221="Myanmar",'Infos voyageurs'!AC221="mai"),'Infos voyageurs'!AG221,"")</f>
        <v/>
      </c>
      <c r="H231" s="54" t="str">
        <f>IF(AND('Infos voyageurs'!AA222="Myanmar",'Infos voyageurs'!AC222="juin"),'Infos voyageurs'!AG222,"")</f>
        <v/>
      </c>
      <c r="I231" s="56" t="str">
        <f>IF(AND('Infos voyageurs'!AA221="Myanmar",'Infos voyageurs'!AC221="juillet"),'Infos voyageurs'!AG221,"")</f>
        <v/>
      </c>
      <c r="J231" s="56" t="str">
        <f>IF(AND('Infos voyageurs'!AA221="Myanmar",'Infos voyageurs'!AC221="août"),'Infos voyageurs'!AG221,"")</f>
        <v/>
      </c>
      <c r="K231" s="56" t="str">
        <f>IF(AND('Infos voyageurs'!AA221="Myanmar",'Infos voyageurs'!AC221="septembre"),'Infos voyageurs'!AG221,"")</f>
        <v/>
      </c>
      <c r="L231" s="58" t="str">
        <f>IF(AND('Infos voyageurs'!AA221="Myanmar",'Infos voyageurs'!AC221="octobre"),'Infos voyageurs'!AG221,"")</f>
        <v/>
      </c>
      <c r="M231" s="58" t="str">
        <f>IF(AND('Infos voyageurs'!AA221="Myanmar",'Infos voyageurs'!AC221="novembre"),'Infos voyageurs'!AG221,"")</f>
        <v/>
      </c>
      <c r="N231" s="58" t="str">
        <f>IF(AND('Infos voyageurs'!AA221="Myanmar",'Infos voyageurs'!AC221="décembre"),'Infos voyageurs'!AG221,"")</f>
        <v/>
      </c>
      <c r="P231" s="1"/>
      <c r="Q231" s="14"/>
      <c r="R231" s="24" t="str">
        <f>IF('Infos voyageurs'!AA221="Myanmar",'Infos voyageurs'!AI221,"")</f>
        <v/>
      </c>
      <c r="S231" s="14"/>
      <c r="T231" s="68"/>
      <c r="U231" s="54" t="str">
        <f>IF('Infos voyageurs'!AE221="Myanmar",'Infos voyageurs'!AL221,"")</f>
        <v/>
      </c>
      <c r="V231" s="68"/>
      <c r="W231" s="69"/>
      <c r="X231" s="56" t="str">
        <f>IF('Infos voyageurs'!AA221="Myanmar",'Infos voyageurs'!AN221,"")</f>
        <v/>
      </c>
      <c r="Y231" s="69"/>
      <c r="Z231" s="70"/>
      <c r="AA231" s="58">
        <f t="shared" si="8"/>
        <v>0</v>
      </c>
      <c r="AB231" s="70"/>
    </row>
    <row r="232" spans="1:28" ht="16" customHeight="1" x14ac:dyDescent="0.2">
      <c r="A232" s="1" t="str">
        <f>IF('Infos voyageurs'!AA222="Myanmar",'Infos voyageurs'!B222,"")</f>
        <v/>
      </c>
      <c r="B232" s="61">
        <f t="shared" si="7"/>
        <v>0</v>
      </c>
      <c r="C232" s="24" t="str">
        <f>IF(AND('Infos voyageurs'!AA222="Myanmar",'Infos voyageurs'!AC222="janvier"),'Infos voyageurs'!AG222,"")</f>
        <v/>
      </c>
      <c r="D232" s="24" t="str">
        <f>IF(AND('Infos voyageurs'!AA222="Myanmar",'Infos voyageurs'!AC222="février"),'Infos voyageurs'!AG222,"")</f>
        <v/>
      </c>
      <c r="E232" s="24" t="str">
        <f>IF(AND('Infos voyageurs'!AA222="Myanmar",'Infos voyageurs'!AC222="mars"),'Infos voyageurs'!AG222,"")</f>
        <v/>
      </c>
      <c r="F232" s="54" t="str">
        <f>IF(AND('Infos voyageurs'!AA222="Myanmar",'Infos voyageurs'!AC222="avril"),'Infos voyageurs'!AG222,"")</f>
        <v/>
      </c>
      <c r="G232" s="54" t="str">
        <f>IF(AND('Infos voyageurs'!AA222="Myanmar",'Infos voyageurs'!AC222="mai"),'Infos voyageurs'!AG222,"")</f>
        <v/>
      </c>
      <c r="H232" s="54" t="str">
        <f>IF(AND('Infos voyageurs'!AA223="Myanmar",'Infos voyageurs'!AC223="juin"),'Infos voyageurs'!AG223,"")</f>
        <v/>
      </c>
      <c r="I232" s="56" t="str">
        <f>IF(AND('Infos voyageurs'!AA222="Myanmar",'Infos voyageurs'!AC222="juillet"),'Infos voyageurs'!AG222,"")</f>
        <v/>
      </c>
      <c r="J232" s="56" t="str">
        <f>IF(AND('Infos voyageurs'!AA222="Myanmar",'Infos voyageurs'!AC222="août"),'Infos voyageurs'!AG222,"")</f>
        <v/>
      </c>
      <c r="K232" s="56" t="str">
        <f>IF(AND('Infos voyageurs'!AA222="Myanmar",'Infos voyageurs'!AC222="septembre"),'Infos voyageurs'!AG222,"")</f>
        <v/>
      </c>
      <c r="L232" s="58" t="str">
        <f>IF(AND('Infos voyageurs'!AA222="Myanmar",'Infos voyageurs'!AC222="octobre"),'Infos voyageurs'!AG222,"")</f>
        <v/>
      </c>
      <c r="M232" s="58" t="str">
        <f>IF(AND('Infos voyageurs'!AA222="Myanmar",'Infos voyageurs'!AC222="novembre"),'Infos voyageurs'!AG222,"")</f>
        <v/>
      </c>
      <c r="N232" s="58" t="str">
        <f>IF(AND('Infos voyageurs'!AA222="Myanmar",'Infos voyageurs'!AC222="décembre"),'Infos voyageurs'!AG222,"")</f>
        <v/>
      </c>
      <c r="P232" s="1"/>
      <c r="Q232" s="14"/>
      <c r="R232" s="24" t="str">
        <f>IF('Infos voyageurs'!AA222="Myanmar",'Infos voyageurs'!AI222,"")</f>
        <v/>
      </c>
      <c r="S232" s="14"/>
      <c r="T232" s="68"/>
      <c r="U232" s="54" t="str">
        <f>IF('Infos voyageurs'!AE222="Myanmar",'Infos voyageurs'!AL222,"")</f>
        <v/>
      </c>
      <c r="V232" s="68"/>
      <c r="W232" s="69"/>
      <c r="X232" s="56" t="str">
        <f>IF('Infos voyageurs'!AA222="Myanmar",'Infos voyageurs'!AN222,"")</f>
        <v/>
      </c>
      <c r="Y232" s="69"/>
      <c r="Z232" s="70"/>
      <c r="AA232" s="58">
        <f t="shared" si="8"/>
        <v>0</v>
      </c>
      <c r="AB232" s="70"/>
    </row>
    <row r="233" spans="1:28" ht="16" customHeight="1" x14ac:dyDescent="0.2">
      <c r="A233" s="1" t="str">
        <f>IF('Infos voyageurs'!AA223="Myanmar",'Infos voyageurs'!B223,"")</f>
        <v/>
      </c>
      <c r="B233" s="61">
        <f t="shared" si="7"/>
        <v>0</v>
      </c>
      <c r="C233" s="24" t="str">
        <f>IF(AND('Infos voyageurs'!AA223="Myanmar",'Infos voyageurs'!AC223="janvier"),'Infos voyageurs'!AG223,"")</f>
        <v/>
      </c>
      <c r="D233" s="24" t="str">
        <f>IF(AND('Infos voyageurs'!AA223="Myanmar",'Infos voyageurs'!AC223="février"),'Infos voyageurs'!AG223,"")</f>
        <v/>
      </c>
      <c r="E233" s="24" t="str">
        <f>IF(AND('Infos voyageurs'!AA223="Myanmar",'Infos voyageurs'!AC223="mars"),'Infos voyageurs'!AG223,"")</f>
        <v/>
      </c>
      <c r="F233" s="54" t="str">
        <f>IF(AND('Infos voyageurs'!AA223="Myanmar",'Infos voyageurs'!AC223="avril"),'Infos voyageurs'!AG223,"")</f>
        <v/>
      </c>
      <c r="G233" s="54" t="str">
        <f>IF(AND('Infos voyageurs'!AA223="Myanmar",'Infos voyageurs'!AC223="mai"),'Infos voyageurs'!AG223,"")</f>
        <v/>
      </c>
      <c r="H233" s="54" t="str">
        <f>IF(AND('Infos voyageurs'!AA224="Myanmar",'Infos voyageurs'!AC224="juin"),'Infos voyageurs'!AG224,"")</f>
        <v/>
      </c>
      <c r="I233" s="56" t="str">
        <f>IF(AND('Infos voyageurs'!AA223="Myanmar",'Infos voyageurs'!AC223="juillet"),'Infos voyageurs'!AG223,"")</f>
        <v/>
      </c>
      <c r="J233" s="56" t="str">
        <f>IF(AND('Infos voyageurs'!AA223="Myanmar",'Infos voyageurs'!AC223="août"),'Infos voyageurs'!AG223,"")</f>
        <v/>
      </c>
      <c r="K233" s="56" t="str">
        <f>IF(AND('Infos voyageurs'!AA223="Myanmar",'Infos voyageurs'!AC223="septembre"),'Infos voyageurs'!AG223,"")</f>
        <v/>
      </c>
      <c r="L233" s="58" t="str">
        <f>IF(AND('Infos voyageurs'!AA223="Myanmar",'Infos voyageurs'!AC223="octobre"),'Infos voyageurs'!AG223,"")</f>
        <v/>
      </c>
      <c r="M233" s="58" t="str">
        <f>IF(AND('Infos voyageurs'!AA223="Myanmar",'Infos voyageurs'!AC223="novembre"),'Infos voyageurs'!AG223,"")</f>
        <v/>
      </c>
      <c r="N233" s="58" t="str">
        <f>IF(AND('Infos voyageurs'!AA223="Myanmar",'Infos voyageurs'!AC223="décembre"),'Infos voyageurs'!AG223,"")</f>
        <v/>
      </c>
      <c r="P233" s="1"/>
      <c r="Q233" s="14"/>
      <c r="R233" s="24" t="str">
        <f>IF('Infos voyageurs'!AA223="Myanmar",'Infos voyageurs'!AI223,"")</f>
        <v/>
      </c>
      <c r="S233" s="14"/>
      <c r="T233" s="68"/>
      <c r="U233" s="54" t="str">
        <f>IF('Infos voyageurs'!AE223="Myanmar",'Infos voyageurs'!AL223,"")</f>
        <v/>
      </c>
      <c r="V233" s="68"/>
      <c r="W233" s="69"/>
      <c r="X233" s="56" t="str">
        <f>IF('Infos voyageurs'!AA223="Myanmar",'Infos voyageurs'!AN223,"")</f>
        <v/>
      </c>
      <c r="Y233" s="69"/>
      <c r="Z233" s="70"/>
      <c r="AA233" s="58">
        <f t="shared" si="8"/>
        <v>0</v>
      </c>
      <c r="AB233" s="70"/>
    </row>
    <row r="234" spans="1:28" ht="16" customHeight="1" x14ac:dyDescent="0.2">
      <c r="A234" s="1" t="str">
        <f>IF('Infos voyageurs'!AA224="Myanmar",'Infos voyageurs'!B224,"")</f>
        <v/>
      </c>
      <c r="B234" s="61">
        <f t="shared" si="7"/>
        <v>0</v>
      </c>
      <c r="C234" s="24" t="str">
        <f>IF(AND('Infos voyageurs'!AA224="Myanmar",'Infos voyageurs'!AC224="janvier"),'Infos voyageurs'!AG224,"")</f>
        <v/>
      </c>
      <c r="D234" s="24" t="str">
        <f>IF(AND('Infos voyageurs'!AA224="Myanmar",'Infos voyageurs'!AC224="février"),'Infos voyageurs'!AG224,"")</f>
        <v/>
      </c>
      <c r="E234" s="24" t="str">
        <f>IF(AND('Infos voyageurs'!AA224="Myanmar",'Infos voyageurs'!AC224="mars"),'Infos voyageurs'!AG224,"")</f>
        <v/>
      </c>
      <c r="F234" s="54" t="str">
        <f>IF(AND('Infos voyageurs'!AA224="Myanmar",'Infos voyageurs'!AC224="avril"),'Infos voyageurs'!AG224,"")</f>
        <v/>
      </c>
      <c r="G234" s="54" t="str">
        <f>IF(AND('Infos voyageurs'!AA224="Myanmar",'Infos voyageurs'!AC224="mai"),'Infos voyageurs'!AG224,"")</f>
        <v/>
      </c>
      <c r="H234" s="54" t="str">
        <f>IF(AND('Infos voyageurs'!AA225="Myanmar",'Infos voyageurs'!AC225="juin"),'Infos voyageurs'!AG225,"")</f>
        <v/>
      </c>
      <c r="I234" s="56" t="str">
        <f>IF(AND('Infos voyageurs'!AA224="Myanmar",'Infos voyageurs'!AC224="juillet"),'Infos voyageurs'!AG224,"")</f>
        <v/>
      </c>
      <c r="J234" s="56" t="str">
        <f>IF(AND('Infos voyageurs'!AA224="Myanmar",'Infos voyageurs'!AC224="août"),'Infos voyageurs'!AG224,"")</f>
        <v/>
      </c>
      <c r="K234" s="56" t="str">
        <f>IF(AND('Infos voyageurs'!AA224="Myanmar",'Infos voyageurs'!AC224="septembre"),'Infos voyageurs'!AG224,"")</f>
        <v/>
      </c>
      <c r="L234" s="58" t="str">
        <f>IF(AND('Infos voyageurs'!AA224="Myanmar",'Infos voyageurs'!AC224="octobre"),'Infos voyageurs'!AG224,"")</f>
        <v/>
      </c>
      <c r="M234" s="58" t="str">
        <f>IF(AND('Infos voyageurs'!AA224="Myanmar",'Infos voyageurs'!AC224="novembre"),'Infos voyageurs'!AG224,"")</f>
        <v/>
      </c>
      <c r="N234" s="58" t="str">
        <f>IF(AND('Infos voyageurs'!AA224="Myanmar",'Infos voyageurs'!AC224="décembre"),'Infos voyageurs'!AG224,"")</f>
        <v/>
      </c>
      <c r="Q234" s="14"/>
      <c r="R234" s="24" t="str">
        <f>IF('Infos voyageurs'!AA224="Myanmar",'Infos voyageurs'!AI224,"")</f>
        <v/>
      </c>
      <c r="S234" s="14"/>
      <c r="T234" s="68"/>
      <c r="U234" s="54" t="str">
        <f>IF('Infos voyageurs'!AE224="Myanmar",'Infos voyageurs'!AL224,"")</f>
        <v/>
      </c>
      <c r="V234" s="68"/>
      <c r="W234" s="69"/>
      <c r="X234" s="56" t="str">
        <f>IF('Infos voyageurs'!AA224="Myanmar",'Infos voyageurs'!AN224,"")</f>
        <v/>
      </c>
      <c r="Y234" s="69"/>
      <c r="Z234" s="70"/>
      <c r="AA234" s="58">
        <f t="shared" si="8"/>
        <v>0</v>
      </c>
      <c r="AB234" s="70"/>
    </row>
    <row r="235" spans="1:28" ht="16" customHeight="1" x14ac:dyDescent="0.2">
      <c r="A235" s="1" t="str">
        <f>IF('Infos voyageurs'!AA225="Myanmar",'Infos voyageurs'!B225,"")</f>
        <v/>
      </c>
      <c r="B235" s="61">
        <f t="shared" si="7"/>
        <v>0</v>
      </c>
      <c r="C235" s="24" t="str">
        <f>IF(AND('Infos voyageurs'!AA225="Myanmar",'Infos voyageurs'!AC225="janvier"),'Infos voyageurs'!AG225,"")</f>
        <v/>
      </c>
      <c r="D235" s="24" t="str">
        <f>IF(AND('Infos voyageurs'!AA225="Myanmar",'Infos voyageurs'!AC225="février"),'Infos voyageurs'!AG225,"")</f>
        <v/>
      </c>
      <c r="E235" s="24" t="str">
        <f>IF(AND('Infos voyageurs'!AA225="Myanmar",'Infos voyageurs'!AC225="mars"),'Infos voyageurs'!AG225,"")</f>
        <v/>
      </c>
      <c r="F235" s="54" t="str">
        <f>IF(AND('Infos voyageurs'!AA225="Myanmar",'Infos voyageurs'!AC225="avril"),'Infos voyageurs'!AG225,"")</f>
        <v/>
      </c>
      <c r="G235" s="54" t="str">
        <f>IF(AND('Infos voyageurs'!AA225="Myanmar",'Infos voyageurs'!AC225="mai"),'Infos voyageurs'!AG225,"")</f>
        <v/>
      </c>
      <c r="H235" s="54" t="str">
        <f>IF(AND('Infos voyageurs'!AA226="Myanmar",'Infos voyageurs'!AC226="juin"),'Infos voyageurs'!AG226,"")</f>
        <v/>
      </c>
      <c r="I235" s="56" t="str">
        <f>IF(AND('Infos voyageurs'!AA225="Myanmar",'Infos voyageurs'!AC225="juillet"),'Infos voyageurs'!AG225,"")</f>
        <v/>
      </c>
      <c r="J235" s="56" t="str">
        <f>IF(AND('Infos voyageurs'!AA225="Myanmar",'Infos voyageurs'!AC225="août"),'Infos voyageurs'!AG225,"")</f>
        <v/>
      </c>
      <c r="K235" s="56" t="str">
        <f>IF(AND('Infos voyageurs'!AA225="Myanmar",'Infos voyageurs'!AC225="septembre"),'Infos voyageurs'!AG225,"")</f>
        <v/>
      </c>
      <c r="L235" s="58" t="str">
        <f>IF(AND('Infos voyageurs'!AA225="Myanmar",'Infos voyageurs'!AC225="octobre"),'Infos voyageurs'!AG225,"")</f>
        <v/>
      </c>
      <c r="M235" s="58" t="str">
        <f>IF(AND('Infos voyageurs'!AA225="Myanmar",'Infos voyageurs'!AC225="novembre"),'Infos voyageurs'!AG225,"")</f>
        <v/>
      </c>
      <c r="N235" s="58" t="str">
        <f>IF(AND('Infos voyageurs'!AA225="Myanmar",'Infos voyageurs'!AC225="décembre"),'Infos voyageurs'!AG225,"")</f>
        <v/>
      </c>
      <c r="Q235" s="14"/>
      <c r="R235" s="24" t="str">
        <f>IF('Infos voyageurs'!AA225="Myanmar",'Infos voyageurs'!AI225,"")</f>
        <v/>
      </c>
      <c r="S235" s="14"/>
      <c r="T235" s="68"/>
      <c r="U235" s="54" t="str">
        <f>IF('Infos voyageurs'!AE225="Myanmar",'Infos voyageurs'!AL225,"")</f>
        <v/>
      </c>
      <c r="V235" s="68"/>
      <c r="W235" s="69"/>
      <c r="X235" s="56" t="str">
        <f>IF('Infos voyageurs'!AA225="Myanmar",'Infos voyageurs'!AN225,"")</f>
        <v/>
      </c>
      <c r="Y235" s="69"/>
      <c r="Z235" s="70"/>
      <c r="AA235" s="58">
        <f t="shared" si="8"/>
        <v>0</v>
      </c>
      <c r="AB235" s="70"/>
    </row>
    <row r="236" spans="1:28" ht="16" customHeight="1" x14ac:dyDescent="0.2">
      <c r="A236" s="1" t="str">
        <f>IF('Infos voyageurs'!AA226="Myanmar",'Infos voyageurs'!B226,"")</f>
        <v/>
      </c>
      <c r="B236" s="61">
        <f t="shared" si="7"/>
        <v>0</v>
      </c>
      <c r="C236" s="24" t="str">
        <f>IF(AND('Infos voyageurs'!AA226="Myanmar",'Infos voyageurs'!AC226="janvier"),'Infos voyageurs'!AG226,"")</f>
        <v/>
      </c>
      <c r="D236" s="24" t="str">
        <f>IF(AND('Infos voyageurs'!AA226="Myanmar",'Infos voyageurs'!AC226="février"),'Infos voyageurs'!AG226,"")</f>
        <v/>
      </c>
      <c r="E236" s="24" t="str">
        <f>IF(AND('Infos voyageurs'!AA226="Myanmar",'Infos voyageurs'!AC226="mars"),'Infos voyageurs'!AG226,"")</f>
        <v/>
      </c>
      <c r="F236" s="54" t="str">
        <f>IF(AND('Infos voyageurs'!AA226="Myanmar",'Infos voyageurs'!AC226="avril"),'Infos voyageurs'!AG226,"")</f>
        <v/>
      </c>
      <c r="G236" s="54" t="str">
        <f>IF(AND('Infos voyageurs'!AA226="Myanmar",'Infos voyageurs'!AC226="mai"),'Infos voyageurs'!AG226,"")</f>
        <v/>
      </c>
      <c r="H236" s="54" t="str">
        <f>IF(AND('Infos voyageurs'!AA227="Myanmar",'Infos voyageurs'!AC227="juin"),'Infos voyageurs'!AG227,"")</f>
        <v/>
      </c>
      <c r="I236" s="56" t="str">
        <f>IF(AND('Infos voyageurs'!AA226="Myanmar",'Infos voyageurs'!AC226="juillet"),'Infos voyageurs'!AG226,"")</f>
        <v/>
      </c>
      <c r="J236" s="56" t="str">
        <f>IF(AND('Infos voyageurs'!AA226="Myanmar",'Infos voyageurs'!AC226="août"),'Infos voyageurs'!AG226,"")</f>
        <v/>
      </c>
      <c r="K236" s="56" t="str">
        <f>IF(AND('Infos voyageurs'!AA226="Myanmar",'Infos voyageurs'!AC226="septembre"),'Infos voyageurs'!AG226,"")</f>
        <v/>
      </c>
      <c r="L236" s="58" t="str">
        <f>IF(AND('Infos voyageurs'!AA226="Myanmar",'Infos voyageurs'!AC226="octobre"),'Infos voyageurs'!AG226,"")</f>
        <v/>
      </c>
      <c r="M236" s="58" t="str">
        <f>IF(AND('Infos voyageurs'!AA226="Myanmar",'Infos voyageurs'!AC226="novembre"),'Infos voyageurs'!AG226,"")</f>
        <v/>
      </c>
      <c r="N236" s="58" t="str">
        <f>IF(AND('Infos voyageurs'!AA226="Myanmar",'Infos voyageurs'!AC226="décembre"),'Infos voyageurs'!AG226,"")</f>
        <v/>
      </c>
      <c r="Q236" s="14"/>
      <c r="R236" s="24" t="str">
        <f>IF('Infos voyageurs'!AA226="Myanmar",'Infos voyageurs'!AI226,"")</f>
        <v/>
      </c>
      <c r="S236" s="14"/>
      <c r="T236" s="68"/>
      <c r="U236" s="54" t="str">
        <f>IF('Infos voyageurs'!AE226="Myanmar",'Infos voyageurs'!AL226,"")</f>
        <v/>
      </c>
      <c r="V236" s="68"/>
      <c r="W236" s="69"/>
      <c r="X236" s="56" t="str">
        <f>IF('Infos voyageurs'!AA226="Myanmar",'Infos voyageurs'!AN226,"")</f>
        <v/>
      </c>
      <c r="Y236" s="69"/>
      <c r="Z236" s="70"/>
      <c r="AA236" s="58">
        <f t="shared" si="8"/>
        <v>0</v>
      </c>
      <c r="AB236" s="70"/>
    </row>
    <row r="237" spans="1:28" ht="16" customHeight="1" x14ac:dyDescent="0.2">
      <c r="A237" s="1" t="str">
        <f>IF('Infos voyageurs'!AA227="Myanmar",'Infos voyageurs'!B227,"")</f>
        <v/>
      </c>
      <c r="B237" s="61">
        <f t="shared" si="7"/>
        <v>0</v>
      </c>
      <c r="C237" s="24" t="str">
        <f>IF(AND('Infos voyageurs'!AA227="Myanmar",'Infos voyageurs'!AC227="janvier"),'Infos voyageurs'!AG227,"")</f>
        <v/>
      </c>
      <c r="D237" s="24" t="str">
        <f>IF(AND('Infos voyageurs'!AA227="Myanmar",'Infos voyageurs'!AC227="février"),'Infos voyageurs'!AG227,"")</f>
        <v/>
      </c>
      <c r="E237" s="24" t="str">
        <f>IF(AND('Infos voyageurs'!AA227="Myanmar",'Infos voyageurs'!AC227="mars"),'Infos voyageurs'!AG227,"")</f>
        <v/>
      </c>
      <c r="F237" s="54" t="str">
        <f>IF(AND('Infos voyageurs'!AA227="Myanmar",'Infos voyageurs'!AC227="avril"),'Infos voyageurs'!AG227,"")</f>
        <v/>
      </c>
      <c r="G237" s="54" t="str">
        <f>IF(AND('Infos voyageurs'!AA227="Myanmar",'Infos voyageurs'!AC227="mai"),'Infos voyageurs'!AG227,"")</f>
        <v/>
      </c>
      <c r="H237" s="54" t="str">
        <f>IF(AND('Infos voyageurs'!AA228="Myanmar",'Infos voyageurs'!AC228="juin"),'Infos voyageurs'!AG228,"")</f>
        <v/>
      </c>
      <c r="I237" s="56" t="str">
        <f>IF(AND('Infos voyageurs'!AA227="Myanmar",'Infos voyageurs'!AC227="juillet"),'Infos voyageurs'!AG227,"")</f>
        <v/>
      </c>
      <c r="J237" s="56" t="str">
        <f>IF(AND('Infos voyageurs'!AA227="Myanmar",'Infos voyageurs'!AC227="août"),'Infos voyageurs'!AG227,"")</f>
        <v/>
      </c>
      <c r="K237" s="56" t="str">
        <f>IF(AND('Infos voyageurs'!AA227="Myanmar",'Infos voyageurs'!AC227="septembre"),'Infos voyageurs'!AG227,"")</f>
        <v/>
      </c>
      <c r="L237" s="58" t="str">
        <f>IF(AND('Infos voyageurs'!AA227="Myanmar",'Infos voyageurs'!AC227="octobre"),'Infos voyageurs'!AG227,"")</f>
        <v/>
      </c>
      <c r="M237" s="58" t="str">
        <f>IF(AND('Infos voyageurs'!AA227="Myanmar",'Infos voyageurs'!AC227="novembre"),'Infos voyageurs'!AG227,"")</f>
        <v/>
      </c>
      <c r="N237" s="58" t="str">
        <f>IF(AND('Infos voyageurs'!AA227="Myanmar",'Infos voyageurs'!AC227="décembre"),'Infos voyageurs'!AG227,"")</f>
        <v/>
      </c>
      <c r="Q237" s="14"/>
      <c r="R237" s="24" t="str">
        <f>IF('Infos voyageurs'!AA227="Myanmar",'Infos voyageurs'!AI227,"")</f>
        <v/>
      </c>
      <c r="S237" s="14"/>
      <c r="T237" s="68"/>
      <c r="U237" s="54" t="str">
        <f>IF('Infos voyageurs'!AE227="Myanmar",'Infos voyageurs'!AL227,"")</f>
        <v/>
      </c>
      <c r="V237" s="68"/>
      <c r="W237" s="69"/>
      <c r="X237" s="56" t="str">
        <f>IF('Infos voyageurs'!AA227="Myanmar",'Infos voyageurs'!AN227,"")</f>
        <v/>
      </c>
      <c r="Y237" s="69"/>
      <c r="Z237" s="70"/>
      <c r="AA237" s="58">
        <f t="shared" si="8"/>
        <v>0</v>
      </c>
      <c r="AB237" s="70"/>
    </row>
    <row r="238" spans="1:28" ht="16" customHeight="1" x14ac:dyDescent="0.2">
      <c r="A238" s="1" t="str">
        <f>IF('Infos voyageurs'!AA228="Myanmar",'Infos voyageurs'!B228,"")</f>
        <v/>
      </c>
      <c r="B238" s="61">
        <f t="shared" si="7"/>
        <v>0</v>
      </c>
      <c r="C238" s="24" t="str">
        <f>IF(AND('Infos voyageurs'!AA228="Myanmar",'Infos voyageurs'!AC228="janvier"),'Infos voyageurs'!AG228,"")</f>
        <v/>
      </c>
      <c r="D238" s="24" t="str">
        <f>IF(AND('Infos voyageurs'!AA228="Myanmar",'Infos voyageurs'!AC228="février"),'Infos voyageurs'!AG228,"")</f>
        <v/>
      </c>
      <c r="E238" s="24" t="str">
        <f>IF(AND('Infos voyageurs'!AA228="Myanmar",'Infos voyageurs'!AC228="mars"),'Infos voyageurs'!AG228,"")</f>
        <v/>
      </c>
      <c r="F238" s="54" t="str">
        <f>IF(AND('Infos voyageurs'!AA228="Myanmar",'Infos voyageurs'!AC228="avril"),'Infos voyageurs'!AG228,"")</f>
        <v/>
      </c>
      <c r="G238" s="54" t="str">
        <f>IF(AND('Infos voyageurs'!AA228="Myanmar",'Infos voyageurs'!AC228="mai"),'Infos voyageurs'!AG228,"")</f>
        <v/>
      </c>
      <c r="H238" s="54" t="str">
        <f>IF(AND('Infos voyageurs'!AA229="Myanmar",'Infos voyageurs'!AC229="juin"),'Infos voyageurs'!AG229,"")</f>
        <v/>
      </c>
      <c r="I238" s="56" t="str">
        <f>IF(AND('Infos voyageurs'!AA228="Myanmar",'Infos voyageurs'!AC228="juillet"),'Infos voyageurs'!AG228,"")</f>
        <v/>
      </c>
      <c r="J238" s="56" t="str">
        <f>IF(AND('Infos voyageurs'!AA228="Myanmar",'Infos voyageurs'!AC228="août"),'Infos voyageurs'!AG228,"")</f>
        <v/>
      </c>
      <c r="K238" s="56" t="str">
        <f>IF(AND('Infos voyageurs'!AA228="Myanmar",'Infos voyageurs'!AC228="septembre"),'Infos voyageurs'!AG228,"")</f>
        <v/>
      </c>
      <c r="L238" s="58" t="str">
        <f>IF(AND('Infos voyageurs'!AA228="Myanmar",'Infos voyageurs'!AC228="octobre"),'Infos voyageurs'!AG228,"")</f>
        <v/>
      </c>
      <c r="M238" s="58" t="str">
        <f>IF(AND('Infos voyageurs'!AA228="Myanmar",'Infos voyageurs'!AC228="novembre"),'Infos voyageurs'!AG228,"")</f>
        <v/>
      </c>
      <c r="N238" s="58" t="str">
        <f>IF(AND('Infos voyageurs'!AA228="Myanmar",'Infos voyageurs'!AC228="décembre"),'Infos voyageurs'!AG228,"")</f>
        <v/>
      </c>
      <c r="Q238" s="14"/>
      <c r="R238" s="24" t="str">
        <f>IF('Infos voyageurs'!AA228="Myanmar",'Infos voyageurs'!AI228,"")</f>
        <v/>
      </c>
      <c r="S238" s="14"/>
      <c r="T238" s="68"/>
      <c r="U238" s="54" t="str">
        <f>IF('Infos voyageurs'!AE228="Myanmar",'Infos voyageurs'!AL228,"")</f>
        <v/>
      </c>
      <c r="V238" s="68"/>
      <c r="W238" s="69"/>
      <c r="X238" s="56" t="str">
        <f>IF('Infos voyageurs'!AA228="Myanmar",'Infos voyageurs'!AN228,"")</f>
        <v/>
      </c>
      <c r="Y238" s="69"/>
      <c r="Z238" s="70"/>
      <c r="AA238" s="58">
        <f t="shared" si="8"/>
        <v>0</v>
      </c>
      <c r="AB238" s="70"/>
    </row>
    <row r="239" spans="1:28" ht="16" customHeight="1" x14ac:dyDescent="0.2">
      <c r="A239" s="1" t="str">
        <f>IF('Infos voyageurs'!AA229="Myanmar",'Infos voyageurs'!B229,"")</f>
        <v/>
      </c>
      <c r="B239" s="61">
        <f t="shared" si="7"/>
        <v>0</v>
      </c>
      <c r="C239" s="24" t="str">
        <f>IF(AND('Infos voyageurs'!AA229="Myanmar",'Infos voyageurs'!AC229="janvier"),'Infos voyageurs'!AG229,"")</f>
        <v/>
      </c>
      <c r="D239" s="24" t="str">
        <f>IF(AND('Infos voyageurs'!AA229="Myanmar",'Infos voyageurs'!AC229="février"),'Infos voyageurs'!AG229,"")</f>
        <v/>
      </c>
      <c r="E239" s="24" t="str">
        <f>IF(AND('Infos voyageurs'!AA229="Myanmar",'Infos voyageurs'!AC229="mars"),'Infos voyageurs'!AG229,"")</f>
        <v/>
      </c>
      <c r="F239" s="54" t="str">
        <f>IF(AND('Infos voyageurs'!AA229="Myanmar",'Infos voyageurs'!AC229="avril"),'Infos voyageurs'!AG229,"")</f>
        <v/>
      </c>
      <c r="G239" s="54" t="str">
        <f>IF(AND('Infos voyageurs'!AA229="Myanmar",'Infos voyageurs'!AC229="mai"),'Infos voyageurs'!AG229,"")</f>
        <v/>
      </c>
      <c r="H239" s="54" t="str">
        <f>IF(AND('Infos voyageurs'!AA230="Myanmar",'Infos voyageurs'!AC230="juin"),'Infos voyageurs'!AG230,"")</f>
        <v/>
      </c>
      <c r="I239" s="56" t="str">
        <f>IF(AND('Infos voyageurs'!AA229="Myanmar",'Infos voyageurs'!AC229="juillet"),'Infos voyageurs'!AG229,"")</f>
        <v/>
      </c>
      <c r="J239" s="56" t="str">
        <f>IF(AND('Infos voyageurs'!AA229="Myanmar",'Infos voyageurs'!AC229="août"),'Infos voyageurs'!AG229,"")</f>
        <v/>
      </c>
      <c r="K239" s="56" t="str">
        <f>IF(AND('Infos voyageurs'!AA229="Myanmar",'Infos voyageurs'!AC229="septembre"),'Infos voyageurs'!AG229,"")</f>
        <v/>
      </c>
      <c r="L239" s="58" t="str">
        <f>IF(AND('Infos voyageurs'!AA229="Myanmar",'Infos voyageurs'!AC229="octobre"),'Infos voyageurs'!AG229,"")</f>
        <v/>
      </c>
      <c r="M239" s="58" t="str">
        <f>IF(AND('Infos voyageurs'!AA229="Myanmar",'Infos voyageurs'!AC229="novembre"),'Infos voyageurs'!AG229,"")</f>
        <v/>
      </c>
      <c r="N239" s="58" t="str">
        <f>IF(AND('Infos voyageurs'!AA229="Myanmar",'Infos voyageurs'!AC229="décembre"),'Infos voyageurs'!AG229,"")</f>
        <v/>
      </c>
      <c r="Q239" s="14"/>
      <c r="R239" s="24" t="str">
        <f>IF('Infos voyageurs'!AA229="Myanmar",'Infos voyageurs'!AI229,"")</f>
        <v/>
      </c>
      <c r="S239" s="14"/>
      <c r="T239" s="68"/>
      <c r="U239" s="54" t="str">
        <f>IF('Infos voyageurs'!AE229="Myanmar",'Infos voyageurs'!AL229,"")</f>
        <v/>
      </c>
      <c r="V239" s="68"/>
      <c r="W239" s="69"/>
      <c r="X239" s="56" t="str">
        <f>IF('Infos voyageurs'!AA229="Myanmar",'Infos voyageurs'!AN229,"")</f>
        <v/>
      </c>
      <c r="Y239" s="69"/>
      <c r="Z239" s="70"/>
      <c r="AA239" s="58">
        <f t="shared" si="8"/>
        <v>0</v>
      </c>
      <c r="AB239" s="70"/>
    </row>
    <row r="240" spans="1:28" ht="16" customHeight="1" x14ac:dyDescent="0.2">
      <c r="A240" s="1" t="str">
        <f>IF('Infos voyageurs'!AA230="Myanmar",'Infos voyageurs'!B230,"")</f>
        <v/>
      </c>
      <c r="B240" s="61">
        <f t="shared" si="7"/>
        <v>0</v>
      </c>
      <c r="C240" s="24" t="str">
        <f>IF(AND('Infos voyageurs'!AA230="Myanmar",'Infos voyageurs'!AC230="janvier"),'Infos voyageurs'!AG230,"")</f>
        <v/>
      </c>
      <c r="D240" s="24" t="str">
        <f>IF(AND('Infos voyageurs'!AA230="Myanmar",'Infos voyageurs'!AC230="février"),'Infos voyageurs'!AG230,"")</f>
        <v/>
      </c>
      <c r="E240" s="24" t="str">
        <f>IF(AND('Infos voyageurs'!AA230="Myanmar",'Infos voyageurs'!AC230="mars"),'Infos voyageurs'!AG230,"")</f>
        <v/>
      </c>
      <c r="F240" s="54" t="str">
        <f>IF(AND('Infos voyageurs'!AA230="Myanmar",'Infos voyageurs'!AC230="avril"),'Infos voyageurs'!AG230,"")</f>
        <v/>
      </c>
      <c r="G240" s="54" t="str">
        <f>IF(AND('Infos voyageurs'!AA230="Myanmar",'Infos voyageurs'!AC230="mai"),'Infos voyageurs'!AG230,"")</f>
        <v/>
      </c>
      <c r="H240" s="54" t="str">
        <f>IF(AND('Infos voyageurs'!AA231="Myanmar",'Infos voyageurs'!AC231="juin"),'Infos voyageurs'!AG231,"")</f>
        <v/>
      </c>
      <c r="I240" s="56" t="str">
        <f>IF(AND('Infos voyageurs'!AA230="Myanmar",'Infos voyageurs'!AC230="juillet"),'Infos voyageurs'!AG230,"")</f>
        <v/>
      </c>
      <c r="J240" s="56" t="str">
        <f>IF(AND('Infos voyageurs'!AA230="Myanmar",'Infos voyageurs'!AC230="août"),'Infos voyageurs'!AG230,"")</f>
        <v/>
      </c>
      <c r="K240" s="56" t="str">
        <f>IF(AND('Infos voyageurs'!AA230="Myanmar",'Infos voyageurs'!AC230="septembre"),'Infos voyageurs'!AG230,"")</f>
        <v/>
      </c>
      <c r="L240" s="58" t="str">
        <f>IF(AND('Infos voyageurs'!AA230="Myanmar",'Infos voyageurs'!AC230="octobre"),'Infos voyageurs'!AG230,"")</f>
        <v/>
      </c>
      <c r="M240" s="58" t="str">
        <f>IF(AND('Infos voyageurs'!AA230="Myanmar",'Infos voyageurs'!AC230="novembre"),'Infos voyageurs'!AG230,"")</f>
        <v/>
      </c>
      <c r="N240" s="58" t="str">
        <f>IF(AND('Infos voyageurs'!AA230="Myanmar",'Infos voyageurs'!AC230="décembre"),'Infos voyageurs'!AG230,"")</f>
        <v/>
      </c>
      <c r="Q240" s="14"/>
      <c r="R240" s="24" t="str">
        <f>IF('Infos voyageurs'!AA230="Myanmar",'Infos voyageurs'!AI230,"")</f>
        <v/>
      </c>
      <c r="S240" s="14"/>
      <c r="T240" s="68"/>
      <c r="U240" s="54" t="str">
        <f>IF('Infos voyageurs'!AE230="Myanmar",'Infos voyageurs'!AL230,"")</f>
        <v/>
      </c>
      <c r="V240" s="68"/>
      <c r="W240" s="69"/>
      <c r="X240" s="56" t="str">
        <f>IF('Infos voyageurs'!AA230="Myanmar",'Infos voyageurs'!AN230,"")</f>
        <v/>
      </c>
      <c r="Y240" s="69"/>
      <c r="Z240" s="70"/>
      <c r="AA240" s="58">
        <f t="shared" si="8"/>
        <v>0</v>
      </c>
      <c r="AB240" s="70"/>
    </row>
    <row r="241" spans="1:28" ht="16" customHeight="1" x14ac:dyDescent="0.2">
      <c r="A241" s="1" t="str">
        <f>IF('Infos voyageurs'!AA231="Myanmar",'Infos voyageurs'!B231,"")</f>
        <v/>
      </c>
      <c r="B241" s="61">
        <f t="shared" si="7"/>
        <v>0</v>
      </c>
      <c r="C241" s="24" t="str">
        <f>IF(AND('Infos voyageurs'!AA231="Myanmar",'Infos voyageurs'!AC231="janvier"),'Infos voyageurs'!AG231,"")</f>
        <v/>
      </c>
      <c r="D241" s="24" t="str">
        <f>IF(AND('Infos voyageurs'!AA231="Myanmar",'Infos voyageurs'!AC231="février"),'Infos voyageurs'!AG231,"")</f>
        <v/>
      </c>
      <c r="E241" s="24" t="str">
        <f>IF(AND('Infos voyageurs'!AA231="Myanmar",'Infos voyageurs'!AC231="mars"),'Infos voyageurs'!AG231,"")</f>
        <v/>
      </c>
      <c r="F241" s="54" t="str">
        <f>IF(AND('Infos voyageurs'!AA231="Myanmar",'Infos voyageurs'!AC231="avril"),'Infos voyageurs'!AG231,"")</f>
        <v/>
      </c>
      <c r="G241" s="54" t="str">
        <f>IF(AND('Infos voyageurs'!AA231="Myanmar",'Infos voyageurs'!AC231="mai"),'Infos voyageurs'!AG231,"")</f>
        <v/>
      </c>
      <c r="H241" s="54" t="str">
        <f>IF(AND('Infos voyageurs'!AA232="Myanmar",'Infos voyageurs'!AC232="juin"),'Infos voyageurs'!AG232,"")</f>
        <v/>
      </c>
      <c r="I241" s="56" t="str">
        <f>IF(AND('Infos voyageurs'!AA231="Myanmar",'Infos voyageurs'!AC231="juillet"),'Infos voyageurs'!AG231,"")</f>
        <v/>
      </c>
      <c r="J241" s="56" t="str">
        <f>IF(AND('Infos voyageurs'!AA231="Myanmar",'Infos voyageurs'!AC231="août"),'Infos voyageurs'!AG231,"")</f>
        <v/>
      </c>
      <c r="K241" s="56" t="str">
        <f>IF(AND('Infos voyageurs'!AA231="Myanmar",'Infos voyageurs'!AC231="septembre"),'Infos voyageurs'!AG231,"")</f>
        <v/>
      </c>
      <c r="L241" s="58" t="str">
        <f>IF(AND('Infos voyageurs'!AA231="Myanmar",'Infos voyageurs'!AC231="octobre"),'Infos voyageurs'!AG231,"")</f>
        <v/>
      </c>
      <c r="M241" s="58" t="str">
        <f>IF(AND('Infos voyageurs'!AA231="Myanmar",'Infos voyageurs'!AC231="novembre"),'Infos voyageurs'!AG231,"")</f>
        <v/>
      </c>
      <c r="N241" s="58" t="str">
        <f>IF(AND('Infos voyageurs'!AA231="Myanmar",'Infos voyageurs'!AC231="décembre"),'Infos voyageurs'!AG231,"")</f>
        <v/>
      </c>
      <c r="Q241" s="14"/>
      <c r="R241" s="24" t="str">
        <f>IF('Infos voyageurs'!AA231="Myanmar",'Infos voyageurs'!AI231,"")</f>
        <v/>
      </c>
      <c r="S241" s="14"/>
      <c r="T241" s="68"/>
      <c r="U241" s="54" t="str">
        <f>IF('Infos voyageurs'!AE231="Myanmar",'Infos voyageurs'!AL231,"")</f>
        <v/>
      </c>
      <c r="V241" s="68"/>
      <c r="W241" s="69"/>
      <c r="X241" s="56" t="str">
        <f>IF('Infos voyageurs'!AA231="Myanmar",'Infos voyageurs'!AN231,"")</f>
        <v/>
      </c>
      <c r="Y241" s="69"/>
      <c r="Z241" s="70"/>
      <c r="AA241" s="58">
        <f t="shared" si="8"/>
        <v>0</v>
      </c>
      <c r="AB241" s="70"/>
    </row>
    <row r="242" spans="1:28" ht="16" customHeight="1" x14ac:dyDescent="0.2">
      <c r="A242" s="1" t="str">
        <f>IF('Infos voyageurs'!AA232="Myanmar",'Infos voyageurs'!B232,"")</f>
        <v/>
      </c>
      <c r="B242" s="61">
        <f t="shared" si="7"/>
        <v>0</v>
      </c>
      <c r="C242" s="24" t="str">
        <f>IF(AND('Infos voyageurs'!AA232="Myanmar",'Infos voyageurs'!AC232="janvier"),'Infos voyageurs'!AG232,"")</f>
        <v/>
      </c>
      <c r="D242" s="24" t="str">
        <f>IF(AND('Infos voyageurs'!AA232="Myanmar",'Infos voyageurs'!AC232="février"),'Infos voyageurs'!AG232,"")</f>
        <v/>
      </c>
      <c r="E242" s="24" t="str">
        <f>IF(AND('Infos voyageurs'!AA232="Myanmar",'Infos voyageurs'!AC232="mars"),'Infos voyageurs'!AG232,"")</f>
        <v/>
      </c>
      <c r="F242" s="54" t="str">
        <f>IF(AND('Infos voyageurs'!AA232="Myanmar",'Infos voyageurs'!AC232="avril"),'Infos voyageurs'!AG232,"")</f>
        <v/>
      </c>
      <c r="G242" s="54" t="str">
        <f>IF(AND('Infos voyageurs'!AA232="Myanmar",'Infos voyageurs'!AC232="mai"),'Infos voyageurs'!AG232,"")</f>
        <v/>
      </c>
      <c r="H242" s="54" t="str">
        <f>IF(AND('Infos voyageurs'!AA233="Myanmar",'Infos voyageurs'!AC233="juin"),'Infos voyageurs'!AG233,"")</f>
        <v/>
      </c>
      <c r="I242" s="56" t="str">
        <f>IF(AND('Infos voyageurs'!AA232="Myanmar",'Infos voyageurs'!AC232="juillet"),'Infos voyageurs'!AG232,"")</f>
        <v/>
      </c>
      <c r="J242" s="56" t="str">
        <f>IF(AND('Infos voyageurs'!AA232="Myanmar",'Infos voyageurs'!AC232="août"),'Infos voyageurs'!AG232,"")</f>
        <v/>
      </c>
      <c r="K242" s="56" t="str">
        <f>IF(AND('Infos voyageurs'!AA232="Myanmar",'Infos voyageurs'!AC232="septembre"),'Infos voyageurs'!AG232,"")</f>
        <v/>
      </c>
      <c r="L242" s="58" t="str">
        <f>IF(AND('Infos voyageurs'!AA232="Myanmar",'Infos voyageurs'!AC232="octobre"),'Infos voyageurs'!AG232,"")</f>
        <v/>
      </c>
      <c r="M242" s="58" t="str">
        <f>IF(AND('Infos voyageurs'!AA232="Myanmar",'Infos voyageurs'!AC232="novembre"),'Infos voyageurs'!AG232,"")</f>
        <v/>
      </c>
      <c r="N242" s="58" t="str">
        <f>IF(AND('Infos voyageurs'!AA232="Myanmar",'Infos voyageurs'!AC232="décembre"),'Infos voyageurs'!AG232,"")</f>
        <v/>
      </c>
      <c r="Q242" s="14"/>
      <c r="R242" s="24" t="str">
        <f>IF('Infos voyageurs'!AA232="Myanmar",'Infos voyageurs'!AI232,"")</f>
        <v/>
      </c>
      <c r="S242" s="14"/>
      <c r="T242" s="68"/>
      <c r="U242" s="54" t="str">
        <f>IF('Infos voyageurs'!AE232="Myanmar",'Infos voyageurs'!AL232,"")</f>
        <v/>
      </c>
      <c r="V242" s="68"/>
      <c r="W242" s="69"/>
      <c r="X242" s="56" t="str">
        <f>IF('Infos voyageurs'!AA232="Myanmar",'Infos voyageurs'!AN232,"")</f>
        <v/>
      </c>
      <c r="Y242" s="69"/>
      <c r="Z242" s="70"/>
      <c r="AA242" s="58">
        <f t="shared" si="8"/>
        <v>0</v>
      </c>
      <c r="AB242" s="70"/>
    </row>
    <row r="243" spans="1:28" ht="16" customHeight="1" x14ac:dyDescent="0.2">
      <c r="A243" s="1" t="str">
        <f>IF('Infos voyageurs'!AA233="Myanmar",'Infos voyageurs'!B233,"")</f>
        <v/>
      </c>
      <c r="B243" s="61">
        <f t="shared" si="7"/>
        <v>0</v>
      </c>
      <c r="C243" s="24" t="str">
        <f>IF(AND('Infos voyageurs'!AA233="Myanmar",'Infos voyageurs'!AC233="janvier"),'Infos voyageurs'!AG233,"")</f>
        <v/>
      </c>
      <c r="D243" s="24" t="str">
        <f>IF(AND('Infos voyageurs'!AA233="Myanmar",'Infos voyageurs'!AC233="février"),'Infos voyageurs'!AG233,"")</f>
        <v/>
      </c>
      <c r="E243" s="24" t="str">
        <f>IF(AND('Infos voyageurs'!AA233="Myanmar",'Infos voyageurs'!AC233="mars"),'Infos voyageurs'!AG233,"")</f>
        <v/>
      </c>
      <c r="F243" s="54" t="str">
        <f>IF(AND('Infos voyageurs'!AA233="Myanmar",'Infos voyageurs'!AC233="avril"),'Infos voyageurs'!AG233,"")</f>
        <v/>
      </c>
      <c r="G243" s="54" t="str">
        <f>IF(AND('Infos voyageurs'!AA233="Myanmar",'Infos voyageurs'!AC233="mai"),'Infos voyageurs'!AG233,"")</f>
        <v/>
      </c>
      <c r="H243" s="54" t="str">
        <f>IF(AND('Infos voyageurs'!AA234="Myanmar",'Infos voyageurs'!AC234="juin"),'Infos voyageurs'!AG234,"")</f>
        <v/>
      </c>
      <c r="I243" s="56" t="str">
        <f>IF(AND('Infos voyageurs'!AA233="Myanmar",'Infos voyageurs'!AC233="juillet"),'Infos voyageurs'!AG233,"")</f>
        <v/>
      </c>
      <c r="J243" s="56" t="str">
        <f>IF(AND('Infos voyageurs'!AA233="Myanmar",'Infos voyageurs'!AC233="août"),'Infos voyageurs'!AG233,"")</f>
        <v/>
      </c>
      <c r="K243" s="56" t="str">
        <f>IF(AND('Infos voyageurs'!AA233="Myanmar",'Infos voyageurs'!AC233="septembre"),'Infos voyageurs'!AG233,"")</f>
        <v/>
      </c>
      <c r="L243" s="58" t="str">
        <f>IF(AND('Infos voyageurs'!AA233="Myanmar",'Infos voyageurs'!AC233="octobre"),'Infos voyageurs'!AG233,"")</f>
        <v/>
      </c>
      <c r="M243" s="58" t="str">
        <f>IF(AND('Infos voyageurs'!AA233="Myanmar",'Infos voyageurs'!AC233="novembre"),'Infos voyageurs'!AG233,"")</f>
        <v/>
      </c>
      <c r="N243" s="58" t="str">
        <f>IF(AND('Infos voyageurs'!AA233="Myanmar",'Infos voyageurs'!AC233="décembre"),'Infos voyageurs'!AG233,"")</f>
        <v/>
      </c>
      <c r="Q243" s="14"/>
      <c r="R243" s="24" t="str">
        <f>IF('Infos voyageurs'!AA233="Myanmar",'Infos voyageurs'!AI233,"")</f>
        <v/>
      </c>
      <c r="S243" s="14"/>
      <c r="T243" s="68"/>
      <c r="U243" s="54" t="str">
        <f>IF('Infos voyageurs'!AE233="Myanmar",'Infos voyageurs'!AL233,"")</f>
        <v/>
      </c>
      <c r="V243" s="68"/>
      <c r="W243" s="69"/>
      <c r="X243" s="56" t="str">
        <f>IF('Infos voyageurs'!AA233="Myanmar",'Infos voyageurs'!AN233,"")</f>
        <v/>
      </c>
      <c r="Y243" s="69"/>
      <c r="Z243" s="70"/>
      <c r="AA243" s="58">
        <f t="shared" si="8"/>
        <v>0</v>
      </c>
      <c r="AB243" s="70"/>
    </row>
    <row r="244" spans="1:28" ht="16" customHeight="1" x14ac:dyDescent="0.2">
      <c r="A244" s="1" t="str">
        <f>IF('Infos voyageurs'!AA234="Myanmar",'Infos voyageurs'!B234,"")</f>
        <v/>
      </c>
      <c r="B244" s="61">
        <f t="shared" si="7"/>
        <v>0</v>
      </c>
      <c r="C244" s="24" t="str">
        <f>IF(AND('Infos voyageurs'!AA234="Myanmar",'Infos voyageurs'!AC234="janvier"),'Infos voyageurs'!AG234,"")</f>
        <v/>
      </c>
      <c r="D244" s="24" t="str">
        <f>IF(AND('Infos voyageurs'!AA234="Myanmar",'Infos voyageurs'!AC234="février"),'Infos voyageurs'!AG234,"")</f>
        <v/>
      </c>
      <c r="E244" s="24" t="str">
        <f>IF(AND('Infos voyageurs'!AA234="Myanmar",'Infos voyageurs'!AC234="mars"),'Infos voyageurs'!AG234,"")</f>
        <v/>
      </c>
      <c r="F244" s="54" t="str">
        <f>IF(AND('Infos voyageurs'!AA234="Myanmar",'Infos voyageurs'!AC234="avril"),'Infos voyageurs'!AG234,"")</f>
        <v/>
      </c>
      <c r="G244" s="54" t="str">
        <f>IF(AND('Infos voyageurs'!AA234="Myanmar",'Infos voyageurs'!AC234="mai"),'Infos voyageurs'!AG234,"")</f>
        <v/>
      </c>
      <c r="H244" s="54" t="str">
        <f>IF(AND('Infos voyageurs'!AA235="Myanmar",'Infos voyageurs'!AC235="juin"),'Infos voyageurs'!AG235,"")</f>
        <v/>
      </c>
      <c r="I244" s="56" t="str">
        <f>IF(AND('Infos voyageurs'!AA234="Myanmar",'Infos voyageurs'!AC234="juillet"),'Infos voyageurs'!AG234,"")</f>
        <v/>
      </c>
      <c r="J244" s="56" t="str">
        <f>IF(AND('Infos voyageurs'!AA234="Myanmar",'Infos voyageurs'!AC234="août"),'Infos voyageurs'!AG234,"")</f>
        <v/>
      </c>
      <c r="K244" s="56" t="str">
        <f>IF(AND('Infos voyageurs'!AA234="Myanmar",'Infos voyageurs'!AC234="septembre"),'Infos voyageurs'!AG234,"")</f>
        <v/>
      </c>
      <c r="L244" s="58" t="str">
        <f>IF(AND('Infos voyageurs'!AA234="Myanmar",'Infos voyageurs'!AC234="octobre"),'Infos voyageurs'!AG234,"")</f>
        <v/>
      </c>
      <c r="M244" s="58" t="str">
        <f>IF(AND('Infos voyageurs'!AA234="Myanmar",'Infos voyageurs'!AC234="novembre"),'Infos voyageurs'!AG234,"")</f>
        <v/>
      </c>
      <c r="N244" s="58" t="str">
        <f>IF(AND('Infos voyageurs'!AA234="Myanmar",'Infos voyageurs'!AC234="décembre"),'Infos voyageurs'!AG234,"")</f>
        <v/>
      </c>
      <c r="Q244" s="14"/>
      <c r="R244" s="24" t="str">
        <f>IF('Infos voyageurs'!AA234="Myanmar",'Infos voyageurs'!AI234,"")</f>
        <v/>
      </c>
      <c r="S244" s="14"/>
      <c r="T244" s="68"/>
      <c r="U244" s="54" t="str">
        <f>IF('Infos voyageurs'!AE234="Myanmar",'Infos voyageurs'!AL234,"")</f>
        <v/>
      </c>
      <c r="V244" s="68"/>
      <c r="W244" s="69"/>
      <c r="X244" s="56" t="str">
        <f>IF('Infos voyageurs'!AA234="Myanmar",'Infos voyageurs'!AN234,"")</f>
        <v/>
      </c>
      <c r="Y244" s="69"/>
      <c r="Z244" s="70"/>
      <c r="AA244" s="58">
        <f t="shared" si="8"/>
        <v>0</v>
      </c>
      <c r="AB244" s="70"/>
    </row>
    <row r="245" spans="1:28" ht="16" customHeight="1" x14ac:dyDescent="0.2">
      <c r="A245" s="1" t="str">
        <f>IF('Infos voyageurs'!AA235="Myanmar",'Infos voyageurs'!B235,"")</f>
        <v/>
      </c>
      <c r="B245" s="61">
        <f t="shared" si="7"/>
        <v>0</v>
      </c>
      <c r="C245" s="24" t="str">
        <f>IF(AND('Infos voyageurs'!AA235="Myanmar",'Infos voyageurs'!AC235="janvier"),'Infos voyageurs'!AG235,"")</f>
        <v/>
      </c>
      <c r="D245" s="24" t="str">
        <f>IF(AND('Infos voyageurs'!AA235="Myanmar",'Infos voyageurs'!AC235="février"),'Infos voyageurs'!AG235,"")</f>
        <v/>
      </c>
      <c r="E245" s="24" t="str">
        <f>IF(AND('Infos voyageurs'!AA235="Myanmar",'Infos voyageurs'!AC235="mars"),'Infos voyageurs'!AG235,"")</f>
        <v/>
      </c>
      <c r="F245" s="54" t="str">
        <f>IF(AND('Infos voyageurs'!AA235="Myanmar",'Infos voyageurs'!AC235="avril"),'Infos voyageurs'!AG235,"")</f>
        <v/>
      </c>
      <c r="G245" s="54" t="str">
        <f>IF(AND('Infos voyageurs'!AA235="Myanmar",'Infos voyageurs'!AC235="mai"),'Infos voyageurs'!AG235,"")</f>
        <v/>
      </c>
      <c r="H245" s="54" t="str">
        <f>IF(AND('Infos voyageurs'!AA236="Myanmar",'Infos voyageurs'!AC236="juin"),'Infos voyageurs'!AG236,"")</f>
        <v/>
      </c>
      <c r="I245" s="56" t="str">
        <f>IF(AND('Infos voyageurs'!AA235="Myanmar",'Infos voyageurs'!AC235="juillet"),'Infos voyageurs'!AG235,"")</f>
        <v/>
      </c>
      <c r="J245" s="56" t="str">
        <f>IF(AND('Infos voyageurs'!AA235="Myanmar",'Infos voyageurs'!AC235="août"),'Infos voyageurs'!AG235,"")</f>
        <v/>
      </c>
      <c r="K245" s="56" t="str">
        <f>IF(AND('Infos voyageurs'!AA235="Myanmar",'Infos voyageurs'!AC235="septembre"),'Infos voyageurs'!AG235,"")</f>
        <v/>
      </c>
      <c r="L245" s="58" t="str">
        <f>IF(AND('Infos voyageurs'!AA235="Myanmar",'Infos voyageurs'!AC235="octobre"),'Infos voyageurs'!AG235,"")</f>
        <v/>
      </c>
      <c r="M245" s="58" t="str">
        <f>IF(AND('Infos voyageurs'!AA235="Myanmar",'Infos voyageurs'!AC235="novembre"),'Infos voyageurs'!AG235,"")</f>
        <v/>
      </c>
      <c r="N245" s="58" t="str">
        <f>IF(AND('Infos voyageurs'!AA235="Myanmar",'Infos voyageurs'!AC235="décembre"),'Infos voyageurs'!AG235,"")</f>
        <v/>
      </c>
      <c r="Q245" s="14"/>
      <c r="R245" s="24" t="str">
        <f>IF('Infos voyageurs'!AA235="Myanmar",'Infos voyageurs'!AI235,"")</f>
        <v/>
      </c>
      <c r="S245" s="14"/>
      <c r="T245" s="68"/>
      <c r="U245" s="54" t="str">
        <f>IF('Infos voyageurs'!AE235="Myanmar",'Infos voyageurs'!AL235,"")</f>
        <v/>
      </c>
      <c r="V245" s="68"/>
      <c r="W245" s="69"/>
      <c r="X245" s="56" t="str">
        <f>IF('Infos voyageurs'!AA235="Myanmar",'Infos voyageurs'!AN235,"")</f>
        <v/>
      </c>
      <c r="Y245" s="69"/>
      <c r="Z245" s="70"/>
      <c r="AA245" s="58">
        <f t="shared" si="8"/>
        <v>0</v>
      </c>
      <c r="AB245" s="70"/>
    </row>
    <row r="246" spans="1:28" ht="16" customHeight="1" x14ac:dyDescent="0.2">
      <c r="A246" s="1" t="str">
        <f>IF('Infos voyageurs'!AA236="Myanmar",'Infos voyageurs'!B236,"")</f>
        <v/>
      </c>
      <c r="B246" s="61">
        <f t="shared" si="7"/>
        <v>0</v>
      </c>
      <c r="C246" s="24" t="str">
        <f>IF(AND('Infos voyageurs'!AA236="Myanmar",'Infos voyageurs'!AC236="janvier"),'Infos voyageurs'!AG236,"")</f>
        <v/>
      </c>
      <c r="D246" s="24" t="str">
        <f>IF(AND('Infos voyageurs'!AA236="Myanmar",'Infos voyageurs'!AC236="février"),'Infos voyageurs'!AG236,"")</f>
        <v/>
      </c>
      <c r="E246" s="24" t="str">
        <f>IF(AND('Infos voyageurs'!AA236="Myanmar",'Infos voyageurs'!AC236="mars"),'Infos voyageurs'!AG236,"")</f>
        <v/>
      </c>
      <c r="F246" s="54" t="str">
        <f>IF(AND('Infos voyageurs'!AA236="Myanmar",'Infos voyageurs'!AC236="avril"),'Infos voyageurs'!AG236,"")</f>
        <v/>
      </c>
      <c r="G246" s="54" t="str">
        <f>IF(AND('Infos voyageurs'!AA236="Myanmar",'Infos voyageurs'!AC236="mai"),'Infos voyageurs'!AG236,"")</f>
        <v/>
      </c>
      <c r="H246" s="54" t="str">
        <f>IF(AND('Infos voyageurs'!AA237="Myanmar",'Infos voyageurs'!AC237="juin"),'Infos voyageurs'!AG237,"")</f>
        <v/>
      </c>
      <c r="I246" s="56" t="str">
        <f>IF(AND('Infos voyageurs'!AA236="Myanmar",'Infos voyageurs'!AC236="juillet"),'Infos voyageurs'!AG236,"")</f>
        <v/>
      </c>
      <c r="J246" s="56" t="str">
        <f>IF(AND('Infos voyageurs'!AA236="Myanmar",'Infos voyageurs'!AC236="août"),'Infos voyageurs'!AG236,"")</f>
        <v/>
      </c>
      <c r="K246" s="56" t="str">
        <f>IF(AND('Infos voyageurs'!AA236="Myanmar",'Infos voyageurs'!AC236="septembre"),'Infos voyageurs'!AG236,"")</f>
        <v/>
      </c>
      <c r="L246" s="58" t="str">
        <f>IF(AND('Infos voyageurs'!AA236="Myanmar",'Infos voyageurs'!AC236="octobre"),'Infos voyageurs'!AG236,"")</f>
        <v/>
      </c>
      <c r="M246" s="58" t="str">
        <f>IF(AND('Infos voyageurs'!AA236="Myanmar",'Infos voyageurs'!AC236="novembre"),'Infos voyageurs'!AG236,"")</f>
        <v/>
      </c>
      <c r="N246" s="58" t="str">
        <f>IF(AND('Infos voyageurs'!AA236="Myanmar",'Infos voyageurs'!AC236="décembre"),'Infos voyageurs'!AG236,"")</f>
        <v/>
      </c>
      <c r="Q246" s="14"/>
      <c r="R246" s="24" t="str">
        <f>IF('Infos voyageurs'!AA236="Myanmar",'Infos voyageurs'!AI236,"")</f>
        <v/>
      </c>
      <c r="S246" s="14"/>
      <c r="T246" s="68"/>
      <c r="U246" s="54" t="str">
        <f>IF('Infos voyageurs'!AE236="Myanmar",'Infos voyageurs'!AL236,"")</f>
        <v/>
      </c>
      <c r="V246" s="68"/>
      <c r="W246" s="69"/>
      <c r="X246" s="56" t="str">
        <f>IF('Infos voyageurs'!AA236="Myanmar",'Infos voyageurs'!AN236,"")</f>
        <v/>
      </c>
      <c r="Y246" s="69"/>
      <c r="Z246" s="70"/>
      <c r="AA246" s="58">
        <f t="shared" si="8"/>
        <v>0</v>
      </c>
      <c r="AB246" s="70"/>
    </row>
    <row r="247" spans="1:28" ht="16" customHeight="1" x14ac:dyDescent="0.2">
      <c r="A247" s="1" t="str">
        <f>IF('Infos voyageurs'!AA237="Myanmar",'Infos voyageurs'!B237,"")</f>
        <v/>
      </c>
      <c r="B247" s="61">
        <f t="shared" si="7"/>
        <v>0</v>
      </c>
      <c r="C247" s="24" t="str">
        <f>IF(AND('Infos voyageurs'!AA237="Myanmar",'Infos voyageurs'!AC237="janvier"),'Infos voyageurs'!AG237,"")</f>
        <v/>
      </c>
      <c r="D247" s="24" t="str">
        <f>IF(AND('Infos voyageurs'!AA237="Myanmar",'Infos voyageurs'!AC237="février"),'Infos voyageurs'!AG237,"")</f>
        <v/>
      </c>
      <c r="E247" s="24" t="str">
        <f>IF(AND('Infos voyageurs'!AA237="Myanmar",'Infos voyageurs'!AC237="mars"),'Infos voyageurs'!AG237,"")</f>
        <v/>
      </c>
      <c r="F247" s="54" t="str">
        <f>IF(AND('Infos voyageurs'!AA237="Myanmar",'Infos voyageurs'!AC237="avril"),'Infos voyageurs'!AG237,"")</f>
        <v/>
      </c>
      <c r="G247" s="54" t="str">
        <f>IF(AND('Infos voyageurs'!AA237="Myanmar",'Infos voyageurs'!AC237="mai"),'Infos voyageurs'!AG237,"")</f>
        <v/>
      </c>
      <c r="H247" s="54" t="str">
        <f>IF(AND('Infos voyageurs'!AA238="Myanmar",'Infos voyageurs'!AC238="juin"),'Infos voyageurs'!AG238,"")</f>
        <v/>
      </c>
      <c r="I247" s="56" t="str">
        <f>IF(AND('Infos voyageurs'!AA237="Myanmar",'Infos voyageurs'!AC237="juillet"),'Infos voyageurs'!AG237,"")</f>
        <v/>
      </c>
      <c r="J247" s="56" t="str">
        <f>IF(AND('Infos voyageurs'!AA237="Myanmar",'Infos voyageurs'!AC237="août"),'Infos voyageurs'!AG237,"")</f>
        <v/>
      </c>
      <c r="K247" s="56" t="str">
        <f>IF(AND('Infos voyageurs'!AA237="Myanmar",'Infos voyageurs'!AC237="septembre"),'Infos voyageurs'!AG237,"")</f>
        <v/>
      </c>
      <c r="L247" s="58" t="str">
        <f>IF(AND('Infos voyageurs'!AA237="Myanmar",'Infos voyageurs'!AC237="octobre"),'Infos voyageurs'!AG237,"")</f>
        <v/>
      </c>
      <c r="M247" s="58" t="str">
        <f>IF(AND('Infos voyageurs'!AA237="Myanmar",'Infos voyageurs'!AC237="novembre"),'Infos voyageurs'!AG237,"")</f>
        <v/>
      </c>
      <c r="N247" s="58" t="str">
        <f>IF(AND('Infos voyageurs'!AA237="Myanmar",'Infos voyageurs'!AC237="décembre"),'Infos voyageurs'!AG237,"")</f>
        <v/>
      </c>
      <c r="Q247" s="14"/>
      <c r="R247" s="24" t="str">
        <f>IF('Infos voyageurs'!AA237="Myanmar",'Infos voyageurs'!AI237,"")</f>
        <v/>
      </c>
      <c r="S247" s="14"/>
      <c r="T247" s="68"/>
      <c r="U247" s="54" t="str">
        <f>IF('Infos voyageurs'!AE237="Myanmar",'Infos voyageurs'!AL237,"")</f>
        <v/>
      </c>
      <c r="V247" s="68"/>
      <c r="W247" s="69"/>
      <c r="X247" s="56" t="str">
        <f>IF('Infos voyageurs'!AA237="Myanmar",'Infos voyageurs'!AN237,"")</f>
        <v/>
      </c>
      <c r="Y247" s="69"/>
      <c r="Z247" s="70"/>
      <c r="AA247" s="58">
        <f t="shared" si="8"/>
        <v>0</v>
      </c>
      <c r="AB247" s="70"/>
    </row>
    <row r="248" spans="1:28" ht="16" customHeight="1" x14ac:dyDescent="0.2">
      <c r="A248" s="1" t="str">
        <f>IF('Infos voyageurs'!AA238="Myanmar",'Infos voyageurs'!B238,"")</f>
        <v/>
      </c>
      <c r="B248" s="61">
        <f t="shared" si="7"/>
        <v>0</v>
      </c>
      <c r="C248" s="24" t="str">
        <f>IF(AND('Infos voyageurs'!AA238="Myanmar",'Infos voyageurs'!AC238="janvier"),'Infos voyageurs'!AG238,"")</f>
        <v/>
      </c>
      <c r="D248" s="24" t="str">
        <f>IF(AND('Infos voyageurs'!AA238="Myanmar",'Infos voyageurs'!AC238="février"),'Infos voyageurs'!AG238,"")</f>
        <v/>
      </c>
      <c r="E248" s="24" t="str">
        <f>IF(AND('Infos voyageurs'!AA238="Myanmar",'Infos voyageurs'!AC238="mars"),'Infos voyageurs'!AG238,"")</f>
        <v/>
      </c>
      <c r="F248" s="54" t="str">
        <f>IF(AND('Infos voyageurs'!AA238="Myanmar",'Infos voyageurs'!AC238="avril"),'Infos voyageurs'!AG238,"")</f>
        <v/>
      </c>
      <c r="G248" s="54" t="str">
        <f>IF(AND('Infos voyageurs'!AA238="Myanmar",'Infos voyageurs'!AC238="mai"),'Infos voyageurs'!AG238,"")</f>
        <v/>
      </c>
      <c r="H248" s="54" t="str">
        <f>IF(AND('Infos voyageurs'!AA239="Myanmar",'Infos voyageurs'!AC239="juin"),'Infos voyageurs'!AG239,"")</f>
        <v/>
      </c>
      <c r="I248" s="56" t="str">
        <f>IF(AND('Infos voyageurs'!AA238="Myanmar",'Infos voyageurs'!AC238="juillet"),'Infos voyageurs'!AG238,"")</f>
        <v/>
      </c>
      <c r="J248" s="56" t="str">
        <f>IF(AND('Infos voyageurs'!AA238="Myanmar",'Infos voyageurs'!AC238="août"),'Infos voyageurs'!AG238,"")</f>
        <v/>
      </c>
      <c r="K248" s="56" t="str">
        <f>IF(AND('Infos voyageurs'!AA238="Myanmar",'Infos voyageurs'!AC238="septembre"),'Infos voyageurs'!AG238,"")</f>
        <v/>
      </c>
      <c r="L248" s="58" t="str">
        <f>IF(AND('Infos voyageurs'!AA238="Myanmar",'Infos voyageurs'!AC238="octobre"),'Infos voyageurs'!AG238,"")</f>
        <v/>
      </c>
      <c r="M248" s="58" t="str">
        <f>IF(AND('Infos voyageurs'!AA238="Myanmar",'Infos voyageurs'!AC238="novembre"),'Infos voyageurs'!AG238,"")</f>
        <v/>
      </c>
      <c r="N248" s="58" t="str">
        <f>IF(AND('Infos voyageurs'!AA238="Myanmar",'Infos voyageurs'!AC238="décembre"),'Infos voyageurs'!AG238,"")</f>
        <v/>
      </c>
      <c r="Q248" s="14"/>
      <c r="R248" s="24" t="str">
        <f>IF('Infos voyageurs'!AA238="Myanmar",'Infos voyageurs'!AI238,"")</f>
        <v/>
      </c>
      <c r="S248" s="14"/>
      <c r="T248" s="68"/>
      <c r="U248" s="54" t="str">
        <f>IF('Infos voyageurs'!AE238="Myanmar",'Infos voyageurs'!AL238,"")</f>
        <v/>
      </c>
      <c r="V248" s="68"/>
      <c r="W248" s="69"/>
      <c r="X248" s="56" t="str">
        <f>IF('Infos voyageurs'!AA238="Myanmar",'Infos voyageurs'!AN238,"")</f>
        <v/>
      </c>
      <c r="Y248" s="69"/>
      <c r="Z248" s="70"/>
      <c r="AA248" s="58">
        <f t="shared" si="8"/>
        <v>0</v>
      </c>
      <c r="AB248" s="70"/>
    </row>
    <row r="249" spans="1:28" ht="16" customHeight="1" x14ac:dyDescent="0.2">
      <c r="A249" s="1" t="str">
        <f>IF('Infos voyageurs'!AA239="Myanmar",'Infos voyageurs'!B239,"")</f>
        <v/>
      </c>
      <c r="B249" s="61">
        <f t="shared" si="7"/>
        <v>0</v>
      </c>
      <c r="C249" s="24" t="str">
        <f>IF(AND('Infos voyageurs'!AA239="Myanmar",'Infos voyageurs'!AC239="janvier"),'Infos voyageurs'!AG239,"")</f>
        <v/>
      </c>
      <c r="D249" s="24" t="str">
        <f>IF(AND('Infos voyageurs'!AA239="Myanmar",'Infos voyageurs'!AC239="février"),'Infos voyageurs'!AG239,"")</f>
        <v/>
      </c>
      <c r="E249" s="24" t="str">
        <f>IF(AND('Infos voyageurs'!AA239="Myanmar",'Infos voyageurs'!AC239="mars"),'Infos voyageurs'!AG239,"")</f>
        <v/>
      </c>
      <c r="F249" s="54" t="str">
        <f>IF(AND('Infos voyageurs'!AA239="Myanmar",'Infos voyageurs'!AC239="avril"),'Infos voyageurs'!AG239,"")</f>
        <v/>
      </c>
      <c r="G249" s="54" t="str">
        <f>IF(AND('Infos voyageurs'!AA239="Myanmar",'Infos voyageurs'!AC239="mai"),'Infos voyageurs'!AG239,"")</f>
        <v/>
      </c>
      <c r="H249" s="54" t="str">
        <f>IF(AND('Infos voyageurs'!AA240="Myanmar",'Infos voyageurs'!AC240="juin"),'Infos voyageurs'!AG240,"")</f>
        <v/>
      </c>
      <c r="I249" s="56" t="str">
        <f>IF(AND('Infos voyageurs'!AA239="Myanmar",'Infos voyageurs'!AC239="juillet"),'Infos voyageurs'!AG239,"")</f>
        <v/>
      </c>
      <c r="J249" s="56" t="str">
        <f>IF(AND('Infos voyageurs'!AA239="Myanmar",'Infos voyageurs'!AC239="août"),'Infos voyageurs'!AG239,"")</f>
        <v/>
      </c>
      <c r="K249" s="56" t="str">
        <f>IF(AND('Infos voyageurs'!AA239="Myanmar",'Infos voyageurs'!AC239="septembre"),'Infos voyageurs'!AG239,"")</f>
        <v/>
      </c>
      <c r="L249" s="58" t="str">
        <f>IF(AND('Infos voyageurs'!AA239="Myanmar",'Infos voyageurs'!AC239="octobre"),'Infos voyageurs'!AG239,"")</f>
        <v/>
      </c>
      <c r="M249" s="58" t="str">
        <f>IF(AND('Infos voyageurs'!AA239="Myanmar",'Infos voyageurs'!AC239="novembre"),'Infos voyageurs'!AG239,"")</f>
        <v/>
      </c>
      <c r="N249" s="58" t="str">
        <f>IF(AND('Infos voyageurs'!AA239="Myanmar",'Infos voyageurs'!AC239="décembre"),'Infos voyageurs'!AG239,"")</f>
        <v/>
      </c>
      <c r="Q249" s="14"/>
      <c r="R249" s="24" t="str">
        <f>IF('Infos voyageurs'!AA239="Myanmar",'Infos voyageurs'!AI239,"")</f>
        <v/>
      </c>
      <c r="S249" s="14"/>
      <c r="T249" s="68"/>
      <c r="U249" s="54" t="str">
        <f>IF('Infos voyageurs'!AE239="Myanmar",'Infos voyageurs'!AL239,"")</f>
        <v/>
      </c>
      <c r="V249" s="68"/>
      <c r="W249" s="69"/>
      <c r="X249" s="56" t="str">
        <f>IF('Infos voyageurs'!AA239="Myanmar",'Infos voyageurs'!AN239,"")</f>
        <v/>
      </c>
      <c r="Y249" s="69"/>
      <c r="Z249" s="70"/>
      <c r="AA249" s="58">
        <f t="shared" si="8"/>
        <v>0</v>
      </c>
      <c r="AB249" s="70"/>
    </row>
    <row r="250" spans="1:28" ht="16" customHeight="1" x14ac:dyDescent="0.2">
      <c r="A250" s="1" t="str">
        <f>IF('Infos voyageurs'!AA240="Myanmar",'Infos voyageurs'!B240,"")</f>
        <v/>
      </c>
      <c r="B250" s="61">
        <f t="shared" si="7"/>
        <v>0</v>
      </c>
      <c r="C250" s="24" t="str">
        <f>IF(AND('Infos voyageurs'!AA240="Myanmar",'Infos voyageurs'!AC240="janvier"),'Infos voyageurs'!AG240,"")</f>
        <v/>
      </c>
      <c r="D250" s="24" t="str">
        <f>IF(AND('Infos voyageurs'!AA240="Myanmar",'Infos voyageurs'!AC240="février"),'Infos voyageurs'!AG240,"")</f>
        <v/>
      </c>
      <c r="E250" s="24" t="str">
        <f>IF(AND('Infos voyageurs'!AA240="Myanmar",'Infos voyageurs'!AC240="mars"),'Infos voyageurs'!AG240,"")</f>
        <v/>
      </c>
      <c r="F250" s="54" t="str">
        <f>IF(AND('Infos voyageurs'!AA240="Myanmar",'Infos voyageurs'!AC240="avril"),'Infos voyageurs'!AG240,"")</f>
        <v/>
      </c>
      <c r="G250" s="54" t="str">
        <f>IF(AND('Infos voyageurs'!AA240="Myanmar",'Infos voyageurs'!AC240="mai"),'Infos voyageurs'!AG240,"")</f>
        <v/>
      </c>
      <c r="H250" s="54" t="str">
        <f>IF(AND('Infos voyageurs'!AA241="Myanmar",'Infos voyageurs'!AC241="juin"),'Infos voyageurs'!AG241,"")</f>
        <v/>
      </c>
      <c r="I250" s="56" t="str">
        <f>IF(AND('Infos voyageurs'!AA240="Myanmar",'Infos voyageurs'!AC240="juillet"),'Infos voyageurs'!AG240,"")</f>
        <v/>
      </c>
      <c r="J250" s="56" t="str">
        <f>IF(AND('Infos voyageurs'!AA240="Myanmar",'Infos voyageurs'!AC240="août"),'Infos voyageurs'!AG240,"")</f>
        <v/>
      </c>
      <c r="K250" s="56" t="str">
        <f>IF(AND('Infos voyageurs'!AA240="Myanmar",'Infos voyageurs'!AC240="septembre"),'Infos voyageurs'!AG240,"")</f>
        <v/>
      </c>
      <c r="L250" s="58" t="str">
        <f>IF(AND('Infos voyageurs'!AA240="Myanmar",'Infos voyageurs'!AC240="octobre"),'Infos voyageurs'!AG240,"")</f>
        <v/>
      </c>
      <c r="M250" s="58" t="str">
        <f>IF(AND('Infos voyageurs'!AA240="Myanmar",'Infos voyageurs'!AC240="novembre"),'Infos voyageurs'!AG240,"")</f>
        <v/>
      </c>
      <c r="N250" s="58" t="str">
        <f>IF(AND('Infos voyageurs'!AA240="Myanmar",'Infos voyageurs'!AC240="décembre"),'Infos voyageurs'!AG240,"")</f>
        <v/>
      </c>
      <c r="Q250" s="14"/>
      <c r="R250" s="24" t="str">
        <f>IF('Infos voyageurs'!AA240="Myanmar",'Infos voyageurs'!AI240,"")</f>
        <v/>
      </c>
      <c r="S250" s="14"/>
      <c r="T250" s="68"/>
      <c r="U250" s="54" t="str">
        <f>IF('Infos voyageurs'!AE240="Myanmar",'Infos voyageurs'!AL240,"")</f>
        <v/>
      </c>
      <c r="V250" s="68"/>
      <c r="W250" s="69"/>
      <c r="X250" s="56" t="str">
        <f>IF('Infos voyageurs'!AA240="Myanmar",'Infos voyageurs'!AN240,"")</f>
        <v/>
      </c>
      <c r="Y250" s="69"/>
      <c r="Z250" s="70"/>
      <c r="AA250" s="58">
        <f t="shared" si="8"/>
        <v>0</v>
      </c>
      <c r="AB250" s="70"/>
    </row>
    <row r="251" spans="1:28" ht="16" customHeight="1" x14ac:dyDescent="0.2">
      <c r="A251" s="1" t="str">
        <f>IF('Infos voyageurs'!AA241="Myanmar",'Infos voyageurs'!B241,"")</f>
        <v/>
      </c>
      <c r="B251" s="61">
        <f t="shared" si="7"/>
        <v>0</v>
      </c>
      <c r="C251" s="24" t="str">
        <f>IF(AND('Infos voyageurs'!AA241="Myanmar",'Infos voyageurs'!AC241="janvier"),'Infos voyageurs'!AG241,"")</f>
        <v/>
      </c>
      <c r="D251" s="24" t="str">
        <f>IF(AND('Infos voyageurs'!AA241="Myanmar",'Infos voyageurs'!AC241="février"),'Infos voyageurs'!AG241,"")</f>
        <v/>
      </c>
      <c r="E251" s="24" t="str">
        <f>IF(AND('Infos voyageurs'!AA241="Myanmar",'Infos voyageurs'!AC241="mars"),'Infos voyageurs'!AG241,"")</f>
        <v/>
      </c>
      <c r="F251" s="54" t="str">
        <f>IF(AND('Infos voyageurs'!AA241="Myanmar",'Infos voyageurs'!AC241="avril"),'Infos voyageurs'!AG241,"")</f>
        <v/>
      </c>
      <c r="G251" s="54" t="str">
        <f>IF(AND('Infos voyageurs'!AA241="Myanmar",'Infos voyageurs'!AC241="mai"),'Infos voyageurs'!AG241,"")</f>
        <v/>
      </c>
      <c r="H251" s="54" t="str">
        <f>IF(AND('Infos voyageurs'!AA242="Myanmar",'Infos voyageurs'!AC242="juin"),'Infos voyageurs'!AG242,"")</f>
        <v/>
      </c>
      <c r="I251" s="56" t="str">
        <f>IF(AND('Infos voyageurs'!AA241="Myanmar",'Infos voyageurs'!AC241="juillet"),'Infos voyageurs'!AG241,"")</f>
        <v/>
      </c>
      <c r="J251" s="56" t="str">
        <f>IF(AND('Infos voyageurs'!AA241="Myanmar",'Infos voyageurs'!AC241="août"),'Infos voyageurs'!AG241,"")</f>
        <v/>
      </c>
      <c r="K251" s="56" t="str">
        <f>IF(AND('Infos voyageurs'!AA241="Myanmar",'Infos voyageurs'!AC241="septembre"),'Infos voyageurs'!AG241,"")</f>
        <v/>
      </c>
      <c r="L251" s="58" t="str">
        <f>IF(AND('Infos voyageurs'!AA241="Myanmar",'Infos voyageurs'!AC241="octobre"),'Infos voyageurs'!AG241,"")</f>
        <v/>
      </c>
      <c r="M251" s="58" t="str">
        <f>IF(AND('Infos voyageurs'!AA241="Myanmar",'Infos voyageurs'!AC241="novembre"),'Infos voyageurs'!AG241,"")</f>
        <v/>
      </c>
      <c r="N251" s="58" t="str">
        <f>IF(AND('Infos voyageurs'!AA241="Myanmar",'Infos voyageurs'!AC241="décembre"),'Infos voyageurs'!AG241,"")</f>
        <v/>
      </c>
      <c r="Q251" s="14"/>
      <c r="R251" s="24" t="str">
        <f>IF('Infos voyageurs'!AA241="Myanmar",'Infos voyageurs'!AI241,"")</f>
        <v/>
      </c>
      <c r="S251" s="14"/>
      <c r="T251" s="68"/>
      <c r="U251" s="54" t="str">
        <f>IF('Infos voyageurs'!AE241="Myanmar",'Infos voyageurs'!AL241,"")</f>
        <v/>
      </c>
      <c r="V251" s="68"/>
      <c r="W251" s="69"/>
      <c r="X251" s="56" t="str">
        <f>IF('Infos voyageurs'!AA241="Myanmar",'Infos voyageurs'!AN241,"")</f>
        <v/>
      </c>
      <c r="Y251" s="69"/>
      <c r="Z251" s="70"/>
      <c r="AA251" s="58">
        <f t="shared" si="8"/>
        <v>0</v>
      </c>
      <c r="AB251" s="70"/>
    </row>
    <row r="252" spans="1:28" ht="16" customHeight="1" x14ac:dyDescent="0.2">
      <c r="A252" s="1" t="str">
        <f>IF('Infos voyageurs'!AA242="Myanmar",'Infos voyageurs'!B242,"")</f>
        <v/>
      </c>
      <c r="B252" s="61">
        <f t="shared" si="7"/>
        <v>0</v>
      </c>
      <c r="C252" s="24" t="str">
        <f>IF(AND('Infos voyageurs'!AA242="Myanmar",'Infos voyageurs'!AC242="janvier"),'Infos voyageurs'!AG242,"")</f>
        <v/>
      </c>
      <c r="D252" s="24" t="str">
        <f>IF(AND('Infos voyageurs'!AA242="Myanmar",'Infos voyageurs'!AC242="février"),'Infos voyageurs'!AG242,"")</f>
        <v/>
      </c>
      <c r="E252" s="24" t="str">
        <f>IF(AND('Infos voyageurs'!AA242="Myanmar",'Infos voyageurs'!AC242="mars"),'Infos voyageurs'!AG242,"")</f>
        <v/>
      </c>
      <c r="F252" s="54" t="str">
        <f>IF(AND('Infos voyageurs'!AA242="Myanmar",'Infos voyageurs'!AC242="avril"),'Infos voyageurs'!AG242,"")</f>
        <v/>
      </c>
      <c r="G252" s="54" t="str">
        <f>IF(AND('Infos voyageurs'!AA242="Myanmar",'Infos voyageurs'!AC242="mai"),'Infos voyageurs'!AG242,"")</f>
        <v/>
      </c>
      <c r="H252" s="54" t="str">
        <f>IF(AND('Infos voyageurs'!AA243="Myanmar",'Infos voyageurs'!AC243="juin"),'Infos voyageurs'!AG243,"")</f>
        <v/>
      </c>
      <c r="I252" s="56" t="str">
        <f>IF(AND('Infos voyageurs'!AA242="Myanmar",'Infos voyageurs'!AC242="juillet"),'Infos voyageurs'!AG242,"")</f>
        <v/>
      </c>
      <c r="J252" s="56" t="str">
        <f>IF(AND('Infos voyageurs'!AA242="Myanmar",'Infos voyageurs'!AC242="août"),'Infos voyageurs'!AG242,"")</f>
        <v/>
      </c>
      <c r="K252" s="56" t="str">
        <f>IF(AND('Infos voyageurs'!AA242="Myanmar",'Infos voyageurs'!AC242="septembre"),'Infos voyageurs'!AG242,"")</f>
        <v/>
      </c>
      <c r="L252" s="58" t="str">
        <f>IF(AND('Infos voyageurs'!AA242="Myanmar",'Infos voyageurs'!AC242="octobre"),'Infos voyageurs'!AG242,"")</f>
        <v/>
      </c>
      <c r="M252" s="58" t="str">
        <f>IF(AND('Infos voyageurs'!AA242="Myanmar",'Infos voyageurs'!AC242="novembre"),'Infos voyageurs'!AG242,"")</f>
        <v/>
      </c>
      <c r="N252" s="58" t="str">
        <f>IF(AND('Infos voyageurs'!AA242="Myanmar",'Infos voyageurs'!AC242="décembre"),'Infos voyageurs'!AG242,"")</f>
        <v/>
      </c>
      <c r="Q252" s="14"/>
      <c r="R252" s="24" t="str">
        <f>IF('Infos voyageurs'!AA242="Myanmar",'Infos voyageurs'!AI242,"")</f>
        <v/>
      </c>
      <c r="S252" s="14"/>
      <c r="T252" s="68"/>
      <c r="U252" s="54" t="str">
        <f>IF('Infos voyageurs'!AE242="Myanmar",'Infos voyageurs'!AL242,"")</f>
        <v/>
      </c>
      <c r="V252" s="68"/>
      <c r="W252" s="69"/>
      <c r="X252" s="56" t="str">
        <f>IF('Infos voyageurs'!AA242="Myanmar",'Infos voyageurs'!AN242,"")</f>
        <v/>
      </c>
      <c r="Y252" s="69"/>
      <c r="Z252" s="70"/>
      <c r="AA252" s="58">
        <f t="shared" si="8"/>
        <v>0</v>
      </c>
      <c r="AB252" s="70"/>
    </row>
    <row r="253" spans="1:28" ht="16" customHeight="1" x14ac:dyDescent="0.2">
      <c r="A253" s="1" t="str">
        <f>IF('Infos voyageurs'!AA243="Myanmar",'Infos voyageurs'!B243,"")</f>
        <v/>
      </c>
      <c r="B253" s="61">
        <f t="shared" si="7"/>
        <v>0</v>
      </c>
      <c r="C253" s="24" t="str">
        <f>IF(AND('Infos voyageurs'!AA243="Myanmar",'Infos voyageurs'!AC243="janvier"),'Infos voyageurs'!AG243,"")</f>
        <v/>
      </c>
      <c r="D253" s="24" t="str">
        <f>IF(AND('Infos voyageurs'!AA243="Myanmar",'Infos voyageurs'!AC243="février"),'Infos voyageurs'!AG243,"")</f>
        <v/>
      </c>
      <c r="E253" s="24" t="str">
        <f>IF(AND('Infos voyageurs'!AA243="Myanmar",'Infos voyageurs'!AC243="mars"),'Infos voyageurs'!AG243,"")</f>
        <v/>
      </c>
      <c r="F253" s="54" t="str">
        <f>IF(AND('Infos voyageurs'!AA243="Myanmar",'Infos voyageurs'!AC243="avril"),'Infos voyageurs'!AG243,"")</f>
        <v/>
      </c>
      <c r="G253" s="54" t="str">
        <f>IF(AND('Infos voyageurs'!AA243="Myanmar",'Infos voyageurs'!AC243="mai"),'Infos voyageurs'!AG243,"")</f>
        <v/>
      </c>
      <c r="H253" s="54" t="str">
        <f>IF(AND('Infos voyageurs'!AA244="Myanmar",'Infos voyageurs'!AC244="juin"),'Infos voyageurs'!AG244,"")</f>
        <v/>
      </c>
      <c r="I253" s="56" t="str">
        <f>IF(AND('Infos voyageurs'!AA243="Myanmar",'Infos voyageurs'!AC243="juillet"),'Infos voyageurs'!AG243,"")</f>
        <v/>
      </c>
      <c r="J253" s="56" t="str">
        <f>IF(AND('Infos voyageurs'!AA243="Myanmar",'Infos voyageurs'!AC243="août"),'Infos voyageurs'!AG243,"")</f>
        <v/>
      </c>
      <c r="K253" s="56" t="str">
        <f>IF(AND('Infos voyageurs'!AA243="Myanmar",'Infos voyageurs'!AC243="septembre"),'Infos voyageurs'!AG243,"")</f>
        <v/>
      </c>
      <c r="L253" s="58" t="str">
        <f>IF(AND('Infos voyageurs'!AA243="Myanmar",'Infos voyageurs'!AC243="octobre"),'Infos voyageurs'!AG243,"")</f>
        <v/>
      </c>
      <c r="M253" s="58" t="str">
        <f>IF(AND('Infos voyageurs'!AA243="Myanmar",'Infos voyageurs'!AC243="novembre"),'Infos voyageurs'!AG243,"")</f>
        <v/>
      </c>
      <c r="N253" s="58" t="str">
        <f>IF(AND('Infos voyageurs'!AA243="Myanmar",'Infos voyageurs'!AC243="décembre"),'Infos voyageurs'!AG243,"")</f>
        <v/>
      </c>
      <c r="Q253" s="14"/>
      <c r="R253" s="24" t="str">
        <f>IF('Infos voyageurs'!AA243="Myanmar",'Infos voyageurs'!AI243,"")</f>
        <v/>
      </c>
      <c r="S253" s="14"/>
      <c r="T253" s="68"/>
      <c r="U253" s="54" t="str">
        <f>IF('Infos voyageurs'!AE243="Myanmar",'Infos voyageurs'!AL243,"")</f>
        <v/>
      </c>
      <c r="V253" s="68"/>
      <c r="W253" s="69"/>
      <c r="X253" s="56" t="str">
        <f>IF('Infos voyageurs'!AA243="Myanmar",'Infos voyageurs'!AN243,"")</f>
        <v/>
      </c>
      <c r="Y253" s="69"/>
      <c r="Z253" s="70"/>
      <c r="AA253" s="58">
        <f t="shared" si="8"/>
        <v>0</v>
      </c>
      <c r="AB253" s="70"/>
    </row>
    <row r="254" spans="1:28" ht="16" customHeight="1" x14ac:dyDescent="0.2">
      <c r="A254" s="1" t="str">
        <f>IF('Infos voyageurs'!AA244="Myanmar",'Infos voyageurs'!B244,"")</f>
        <v/>
      </c>
      <c r="B254" s="61">
        <f t="shared" si="7"/>
        <v>0</v>
      </c>
      <c r="C254" s="24" t="str">
        <f>IF(AND('Infos voyageurs'!AA244="Myanmar",'Infos voyageurs'!AC244="janvier"),'Infos voyageurs'!AG244,"")</f>
        <v/>
      </c>
      <c r="D254" s="24" t="str">
        <f>IF(AND('Infos voyageurs'!AA244="Myanmar",'Infos voyageurs'!AC244="février"),'Infos voyageurs'!AG244,"")</f>
        <v/>
      </c>
      <c r="E254" s="24" t="str">
        <f>IF(AND('Infos voyageurs'!AA244="Myanmar",'Infos voyageurs'!AC244="mars"),'Infos voyageurs'!AG244,"")</f>
        <v/>
      </c>
      <c r="F254" s="54" t="str">
        <f>IF(AND('Infos voyageurs'!AA244="Myanmar",'Infos voyageurs'!AC244="avril"),'Infos voyageurs'!AG244,"")</f>
        <v/>
      </c>
      <c r="G254" s="54" t="str">
        <f>IF(AND('Infos voyageurs'!AA244="Myanmar",'Infos voyageurs'!AC244="mai"),'Infos voyageurs'!AG244,"")</f>
        <v/>
      </c>
      <c r="H254" s="54" t="str">
        <f>IF(AND('Infos voyageurs'!AA245="Myanmar",'Infos voyageurs'!AC245="juin"),'Infos voyageurs'!AG245,"")</f>
        <v/>
      </c>
      <c r="I254" s="56" t="str">
        <f>IF(AND('Infos voyageurs'!AA244="Myanmar",'Infos voyageurs'!AC244="juillet"),'Infos voyageurs'!AG244,"")</f>
        <v/>
      </c>
      <c r="J254" s="56" t="str">
        <f>IF(AND('Infos voyageurs'!AA244="Myanmar",'Infos voyageurs'!AC244="août"),'Infos voyageurs'!AG244,"")</f>
        <v/>
      </c>
      <c r="K254" s="56" t="str">
        <f>IF(AND('Infos voyageurs'!AA244="Myanmar",'Infos voyageurs'!AC244="septembre"),'Infos voyageurs'!AG244,"")</f>
        <v/>
      </c>
      <c r="L254" s="58" t="str">
        <f>IF(AND('Infos voyageurs'!AA244="Myanmar",'Infos voyageurs'!AC244="octobre"),'Infos voyageurs'!AG244,"")</f>
        <v/>
      </c>
      <c r="M254" s="58" t="str">
        <f>IF(AND('Infos voyageurs'!AA244="Myanmar",'Infos voyageurs'!AC244="novembre"),'Infos voyageurs'!AG244,"")</f>
        <v/>
      </c>
      <c r="N254" s="58" t="str">
        <f>IF(AND('Infos voyageurs'!AA244="Myanmar",'Infos voyageurs'!AC244="décembre"),'Infos voyageurs'!AG244,"")</f>
        <v/>
      </c>
      <c r="Q254" s="14"/>
      <c r="R254" s="24" t="str">
        <f>IF('Infos voyageurs'!AA244="Myanmar",'Infos voyageurs'!AI244,"")</f>
        <v/>
      </c>
      <c r="S254" s="14"/>
      <c r="T254" s="68"/>
      <c r="U254" s="54" t="str">
        <f>IF('Infos voyageurs'!AE244="Myanmar",'Infos voyageurs'!AL244,"")</f>
        <v/>
      </c>
      <c r="V254" s="68"/>
      <c r="W254" s="69"/>
      <c r="X254" s="56" t="str">
        <f>IF('Infos voyageurs'!AA244="Myanmar",'Infos voyageurs'!AN244,"")</f>
        <v/>
      </c>
      <c r="Y254" s="69"/>
      <c r="Z254" s="70"/>
      <c r="AA254" s="58">
        <f t="shared" si="8"/>
        <v>0</v>
      </c>
      <c r="AB254" s="70"/>
    </row>
    <row r="255" spans="1:28" ht="16" customHeight="1" x14ac:dyDescent="0.2">
      <c r="A255" s="1" t="str">
        <f>IF('Infos voyageurs'!AA245="Myanmar",'Infos voyageurs'!B245,"")</f>
        <v/>
      </c>
      <c r="B255" s="61">
        <f t="shared" si="7"/>
        <v>0</v>
      </c>
      <c r="C255" s="24" t="str">
        <f>IF(AND('Infos voyageurs'!AA245="Myanmar",'Infos voyageurs'!AC245="janvier"),'Infos voyageurs'!AG245,"")</f>
        <v/>
      </c>
      <c r="D255" s="24" t="str">
        <f>IF(AND('Infos voyageurs'!AA245="Myanmar",'Infos voyageurs'!AC245="février"),'Infos voyageurs'!AG245,"")</f>
        <v/>
      </c>
      <c r="E255" s="24" t="str">
        <f>IF(AND('Infos voyageurs'!AA245="Myanmar",'Infos voyageurs'!AC245="mars"),'Infos voyageurs'!AG245,"")</f>
        <v/>
      </c>
      <c r="F255" s="54" t="str">
        <f>IF(AND('Infos voyageurs'!AA245="Myanmar",'Infos voyageurs'!AC245="avril"),'Infos voyageurs'!AG245,"")</f>
        <v/>
      </c>
      <c r="G255" s="54" t="str">
        <f>IF(AND('Infos voyageurs'!AA245="Myanmar",'Infos voyageurs'!AC245="mai"),'Infos voyageurs'!AG245,"")</f>
        <v/>
      </c>
      <c r="H255" s="54" t="str">
        <f>IF(AND('Infos voyageurs'!AA246="Myanmar",'Infos voyageurs'!AC246="juin"),'Infos voyageurs'!AG246,"")</f>
        <v/>
      </c>
      <c r="I255" s="56" t="str">
        <f>IF(AND('Infos voyageurs'!AA245="Myanmar",'Infos voyageurs'!AC245="juillet"),'Infos voyageurs'!AG245,"")</f>
        <v/>
      </c>
      <c r="J255" s="56" t="str">
        <f>IF(AND('Infos voyageurs'!AA245="Myanmar",'Infos voyageurs'!AC245="août"),'Infos voyageurs'!AG245,"")</f>
        <v/>
      </c>
      <c r="K255" s="56" t="str">
        <f>IF(AND('Infos voyageurs'!AA245="Myanmar",'Infos voyageurs'!AC245="septembre"),'Infos voyageurs'!AG245,"")</f>
        <v/>
      </c>
      <c r="L255" s="58" t="str">
        <f>IF(AND('Infos voyageurs'!AA245="Myanmar",'Infos voyageurs'!AC245="octobre"),'Infos voyageurs'!AG245,"")</f>
        <v/>
      </c>
      <c r="M255" s="58" t="str">
        <f>IF(AND('Infos voyageurs'!AA245="Myanmar",'Infos voyageurs'!AC245="novembre"),'Infos voyageurs'!AG245,"")</f>
        <v/>
      </c>
      <c r="N255" s="58" t="str">
        <f>IF(AND('Infos voyageurs'!AA245="Myanmar",'Infos voyageurs'!AC245="décembre"),'Infos voyageurs'!AG245,"")</f>
        <v/>
      </c>
      <c r="Q255" s="14"/>
      <c r="R255" s="24" t="str">
        <f>IF('Infos voyageurs'!AA245="Myanmar",'Infos voyageurs'!AI245,"")</f>
        <v/>
      </c>
      <c r="S255" s="14"/>
      <c r="T255" s="68"/>
      <c r="U255" s="54" t="str">
        <f>IF('Infos voyageurs'!AE245="Myanmar",'Infos voyageurs'!AL245,"")</f>
        <v/>
      </c>
      <c r="V255" s="68"/>
      <c r="W255" s="69"/>
      <c r="X255" s="56" t="str">
        <f>IF('Infos voyageurs'!AA245="Myanmar",'Infos voyageurs'!AN245,"")</f>
        <v/>
      </c>
      <c r="Y255" s="69"/>
      <c r="Z255" s="70"/>
      <c r="AA255" s="58">
        <f t="shared" si="8"/>
        <v>0</v>
      </c>
      <c r="AB255" s="70"/>
    </row>
    <row r="256" spans="1:28" ht="16" customHeight="1" x14ac:dyDescent="0.2">
      <c r="A256" s="1" t="str">
        <f>IF('Infos voyageurs'!AA246="Myanmar",'Infos voyageurs'!B246,"")</f>
        <v/>
      </c>
      <c r="B256" s="61">
        <f t="shared" si="7"/>
        <v>0</v>
      </c>
      <c r="C256" s="24" t="str">
        <f>IF(AND('Infos voyageurs'!AA246="Myanmar",'Infos voyageurs'!AC246="janvier"),'Infos voyageurs'!AG246,"")</f>
        <v/>
      </c>
      <c r="D256" s="24" t="str">
        <f>IF(AND('Infos voyageurs'!AA246="Myanmar",'Infos voyageurs'!AC246="février"),'Infos voyageurs'!AG246,"")</f>
        <v/>
      </c>
      <c r="E256" s="24" t="str">
        <f>IF(AND('Infos voyageurs'!AA246="Myanmar",'Infos voyageurs'!AC246="mars"),'Infos voyageurs'!AG246,"")</f>
        <v/>
      </c>
      <c r="F256" s="54" t="str">
        <f>IF(AND('Infos voyageurs'!AA246="Myanmar",'Infos voyageurs'!AC246="avril"),'Infos voyageurs'!AG246,"")</f>
        <v/>
      </c>
      <c r="G256" s="54" t="str">
        <f>IF(AND('Infos voyageurs'!AA246="Myanmar",'Infos voyageurs'!AC246="mai"),'Infos voyageurs'!AG246,"")</f>
        <v/>
      </c>
      <c r="H256" s="54" t="str">
        <f>IF(AND('Infos voyageurs'!AA247="Myanmar",'Infos voyageurs'!AC247="juin"),'Infos voyageurs'!AG247,"")</f>
        <v/>
      </c>
      <c r="I256" s="56" t="str">
        <f>IF(AND('Infos voyageurs'!AA246="Myanmar",'Infos voyageurs'!AC246="juillet"),'Infos voyageurs'!AG246,"")</f>
        <v/>
      </c>
      <c r="J256" s="56" t="str">
        <f>IF(AND('Infos voyageurs'!AA246="Myanmar",'Infos voyageurs'!AC246="août"),'Infos voyageurs'!AG246,"")</f>
        <v/>
      </c>
      <c r="K256" s="56" t="str">
        <f>IF(AND('Infos voyageurs'!AA246="Myanmar",'Infos voyageurs'!AC246="septembre"),'Infos voyageurs'!AG246,"")</f>
        <v/>
      </c>
      <c r="L256" s="58" t="str">
        <f>IF(AND('Infos voyageurs'!AA246="Myanmar",'Infos voyageurs'!AC246="octobre"),'Infos voyageurs'!AG246,"")</f>
        <v/>
      </c>
      <c r="M256" s="58" t="str">
        <f>IF(AND('Infos voyageurs'!AA246="Myanmar",'Infos voyageurs'!AC246="novembre"),'Infos voyageurs'!AG246,"")</f>
        <v/>
      </c>
      <c r="N256" s="58" t="str">
        <f>IF(AND('Infos voyageurs'!AA246="Myanmar",'Infos voyageurs'!AC246="décembre"),'Infos voyageurs'!AG246,"")</f>
        <v/>
      </c>
      <c r="Q256" s="14"/>
      <c r="R256" s="24" t="str">
        <f>IF('Infos voyageurs'!AA246="Myanmar",'Infos voyageurs'!AI246,"")</f>
        <v/>
      </c>
      <c r="S256" s="14"/>
      <c r="T256" s="68"/>
      <c r="U256" s="54" t="str">
        <f>IF('Infos voyageurs'!AE246="Myanmar",'Infos voyageurs'!AL246,"")</f>
        <v/>
      </c>
      <c r="V256" s="68"/>
      <c r="W256" s="69"/>
      <c r="X256" s="56" t="str">
        <f>IF('Infos voyageurs'!AA246="Myanmar",'Infos voyageurs'!AN246,"")</f>
        <v/>
      </c>
      <c r="Y256" s="69"/>
      <c r="Z256" s="70"/>
      <c r="AA256" s="58">
        <f t="shared" si="8"/>
        <v>0</v>
      </c>
      <c r="AB256" s="70"/>
    </row>
    <row r="257" spans="1:28" ht="16" customHeight="1" x14ac:dyDescent="0.2">
      <c r="A257" s="1" t="str">
        <f>IF('Infos voyageurs'!AA247="Myanmar",'Infos voyageurs'!B247,"")</f>
        <v/>
      </c>
      <c r="B257" s="61">
        <f t="shared" si="7"/>
        <v>0</v>
      </c>
      <c r="C257" s="24" t="str">
        <f>IF(AND('Infos voyageurs'!AA247="Myanmar",'Infos voyageurs'!AC247="janvier"),'Infos voyageurs'!AG247,"")</f>
        <v/>
      </c>
      <c r="D257" s="24" t="str">
        <f>IF(AND('Infos voyageurs'!AA247="Myanmar",'Infos voyageurs'!AC247="février"),'Infos voyageurs'!AG247,"")</f>
        <v/>
      </c>
      <c r="E257" s="24" t="str">
        <f>IF(AND('Infos voyageurs'!AA247="Myanmar",'Infos voyageurs'!AC247="mars"),'Infos voyageurs'!AG247,"")</f>
        <v/>
      </c>
      <c r="F257" s="54" t="str">
        <f>IF(AND('Infos voyageurs'!AA247="Myanmar",'Infos voyageurs'!AC247="avril"),'Infos voyageurs'!AG247,"")</f>
        <v/>
      </c>
      <c r="G257" s="54" t="str">
        <f>IF(AND('Infos voyageurs'!AA247="Myanmar",'Infos voyageurs'!AC247="mai"),'Infos voyageurs'!AG247,"")</f>
        <v/>
      </c>
      <c r="H257" s="54" t="str">
        <f>IF(AND('Infos voyageurs'!AA248="Myanmar",'Infos voyageurs'!AC248="juin"),'Infos voyageurs'!AG248,"")</f>
        <v/>
      </c>
      <c r="I257" s="56" t="str">
        <f>IF(AND('Infos voyageurs'!AA247="Myanmar",'Infos voyageurs'!AC247="juillet"),'Infos voyageurs'!AG247,"")</f>
        <v/>
      </c>
      <c r="J257" s="56" t="str">
        <f>IF(AND('Infos voyageurs'!AA247="Myanmar",'Infos voyageurs'!AC247="août"),'Infos voyageurs'!AG247,"")</f>
        <v/>
      </c>
      <c r="K257" s="56" t="str">
        <f>IF(AND('Infos voyageurs'!AA247="Myanmar",'Infos voyageurs'!AC247="septembre"),'Infos voyageurs'!AG247,"")</f>
        <v/>
      </c>
      <c r="L257" s="58" t="str">
        <f>IF(AND('Infos voyageurs'!AA247="Myanmar",'Infos voyageurs'!AC247="octobre"),'Infos voyageurs'!AG247,"")</f>
        <v/>
      </c>
      <c r="M257" s="58" t="str">
        <f>IF(AND('Infos voyageurs'!AA247="Myanmar",'Infos voyageurs'!AC247="novembre"),'Infos voyageurs'!AG247,"")</f>
        <v/>
      </c>
      <c r="N257" s="58" t="str">
        <f>IF(AND('Infos voyageurs'!AA247="Myanmar",'Infos voyageurs'!AC247="décembre"),'Infos voyageurs'!AG247,"")</f>
        <v/>
      </c>
      <c r="Q257" s="14"/>
      <c r="R257" s="24" t="str">
        <f>IF('Infos voyageurs'!AA247="Myanmar",'Infos voyageurs'!AI247,"")</f>
        <v/>
      </c>
      <c r="S257" s="14"/>
      <c r="T257" s="68"/>
      <c r="U257" s="54" t="str">
        <f>IF('Infos voyageurs'!AE247="Myanmar",'Infos voyageurs'!AL247,"")</f>
        <v/>
      </c>
      <c r="V257" s="68"/>
      <c r="W257" s="69"/>
      <c r="X257" s="56" t="str">
        <f>IF('Infos voyageurs'!AA247="Myanmar",'Infos voyageurs'!AN247,"")</f>
        <v/>
      </c>
      <c r="Y257" s="69"/>
      <c r="Z257" s="70"/>
      <c r="AA257" s="58">
        <f t="shared" si="8"/>
        <v>0</v>
      </c>
      <c r="AB257" s="70"/>
    </row>
    <row r="258" spans="1:28" ht="16" customHeight="1" x14ac:dyDescent="0.2">
      <c r="A258" s="1" t="str">
        <f>IF('Infos voyageurs'!AA248="Myanmar",'Infos voyageurs'!B248,"")</f>
        <v/>
      </c>
      <c r="B258" s="61">
        <f t="shared" si="7"/>
        <v>0</v>
      </c>
      <c r="C258" s="24" t="str">
        <f>IF(AND('Infos voyageurs'!AA248="Myanmar",'Infos voyageurs'!AC248="janvier"),'Infos voyageurs'!AG248,"")</f>
        <v/>
      </c>
      <c r="D258" s="24" t="str">
        <f>IF(AND('Infos voyageurs'!AA248="Myanmar",'Infos voyageurs'!AC248="février"),'Infos voyageurs'!AG248,"")</f>
        <v/>
      </c>
      <c r="E258" s="24" t="str">
        <f>IF(AND('Infos voyageurs'!AA248="Myanmar",'Infos voyageurs'!AC248="mars"),'Infos voyageurs'!AG248,"")</f>
        <v/>
      </c>
      <c r="F258" s="54" t="str">
        <f>IF(AND('Infos voyageurs'!AA248="Myanmar",'Infos voyageurs'!AC248="avril"),'Infos voyageurs'!AG248,"")</f>
        <v/>
      </c>
      <c r="G258" s="54" t="str">
        <f>IF(AND('Infos voyageurs'!AA248="Myanmar",'Infos voyageurs'!AC248="mai"),'Infos voyageurs'!AG248,"")</f>
        <v/>
      </c>
      <c r="H258" s="54" t="str">
        <f>IF(AND('Infos voyageurs'!AA249="Myanmar",'Infos voyageurs'!AC249="juin"),'Infos voyageurs'!AG249,"")</f>
        <v/>
      </c>
      <c r="I258" s="56" t="str">
        <f>IF(AND('Infos voyageurs'!AA248="Myanmar",'Infos voyageurs'!AC248="juillet"),'Infos voyageurs'!AG248,"")</f>
        <v/>
      </c>
      <c r="J258" s="56" t="str">
        <f>IF(AND('Infos voyageurs'!AA248="Myanmar",'Infos voyageurs'!AC248="août"),'Infos voyageurs'!AG248,"")</f>
        <v/>
      </c>
      <c r="K258" s="56" t="str">
        <f>IF(AND('Infos voyageurs'!AA248="Myanmar",'Infos voyageurs'!AC248="septembre"),'Infos voyageurs'!AG248,"")</f>
        <v/>
      </c>
      <c r="L258" s="58" t="str">
        <f>IF(AND('Infos voyageurs'!AA248="Myanmar",'Infos voyageurs'!AC248="octobre"),'Infos voyageurs'!AG248,"")</f>
        <v/>
      </c>
      <c r="M258" s="58" t="str">
        <f>IF(AND('Infos voyageurs'!AA248="Myanmar",'Infos voyageurs'!AC248="novembre"),'Infos voyageurs'!AG248,"")</f>
        <v/>
      </c>
      <c r="N258" s="58" t="str">
        <f>IF(AND('Infos voyageurs'!AA248="Myanmar",'Infos voyageurs'!AC248="décembre"),'Infos voyageurs'!AG248,"")</f>
        <v/>
      </c>
      <c r="Q258" s="14"/>
      <c r="R258" s="24" t="str">
        <f>IF('Infos voyageurs'!AA248="Myanmar",'Infos voyageurs'!AI248,"")</f>
        <v/>
      </c>
      <c r="S258" s="14"/>
      <c r="T258" s="68"/>
      <c r="U258" s="54" t="str">
        <f>IF('Infos voyageurs'!AE248="Myanmar",'Infos voyageurs'!AL248,"")</f>
        <v/>
      </c>
      <c r="V258" s="68"/>
      <c r="W258" s="69"/>
      <c r="X258" s="56" t="str">
        <f>IF('Infos voyageurs'!AA248="Myanmar",'Infos voyageurs'!AN248,"")</f>
        <v/>
      </c>
      <c r="Y258" s="69"/>
      <c r="Z258" s="70"/>
      <c r="AA258" s="58">
        <f t="shared" si="8"/>
        <v>0</v>
      </c>
      <c r="AB258" s="70"/>
    </row>
    <row r="259" spans="1:28" ht="16" customHeight="1" x14ac:dyDescent="0.2">
      <c r="A259" s="1" t="str">
        <f>IF('Infos voyageurs'!AA249="Myanmar",'Infos voyageurs'!B249,"")</f>
        <v/>
      </c>
      <c r="B259" s="61">
        <f t="shared" si="7"/>
        <v>0</v>
      </c>
      <c r="C259" s="24" t="str">
        <f>IF(AND('Infos voyageurs'!AA249="Myanmar",'Infos voyageurs'!AC249="janvier"),'Infos voyageurs'!AG249,"")</f>
        <v/>
      </c>
      <c r="D259" s="24" t="str">
        <f>IF(AND('Infos voyageurs'!AA249="Myanmar",'Infos voyageurs'!AC249="février"),'Infos voyageurs'!AG249,"")</f>
        <v/>
      </c>
      <c r="E259" s="24" t="str">
        <f>IF(AND('Infos voyageurs'!AA249="Myanmar",'Infos voyageurs'!AC249="mars"),'Infos voyageurs'!AG249,"")</f>
        <v/>
      </c>
      <c r="F259" s="54" t="str">
        <f>IF(AND('Infos voyageurs'!AA249="Myanmar",'Infos voyageurs'!AC249="avril"),'Infos voyageurs'!AG249,"")</f>
        <v/>
      </c>
      <c r="G259" s="54" t="str">
        <f>IF(AND('Infos voyageurs'!AA249="Myanmar",'Infos voyageurs'!AC249="mai"),'Infos voyageurs'!AG249,"")</f>
        <v/>
      </c>
      <c r="H259" s="54" t="str">
        <f>IF(AND('Infos voyageurs'!AA250="Myanmar",'Infos voyageurs'!AC250="juin"),'Infos voyageurs'!AG250,"")</f>
        <v/>
      </c>
      <c r="I259" s="56" t="str">
        <f>IF(AND('Infos voyageurs'!AA249="Myanmar",'Infos voyageurs'!AC249="juillet"),'Infos voyageurs'!AG249,"")</f>
        <v/>
      </c>
      <c r="J259" s="56" t="str">
        <f>IF(AND('Infos voyageurs'!AA249="Myanmar",'Infos voyageurs'!AC249="août"),'Infos voyageurs'!AG249,"")</f>
        <v/>
      </c>
      <c r="K259" s="56" t="str">
        <f>IF(AND('Infos voyageurs'!AA249="Myanmar",'Infos voyageurs'!AC249="septembre"),'Infos voyageurs'!AG249,"")</f>
        <v/>
      </c>
      <c r="L259" s="58" t="str">
        <f>IF(AND('Infos voyageurs'!AA249="Myanmar",'Infos voyageurs'!AC249="octobre"),'Infos voyageurs'!AG249,"")</f>
        <v/>
      </c>
      <c r="M259" s="58" t="str">
        <f>IF(AND('Infos voyageurs'!AA249="Myanmar",'Infos voyageurs'!AC249="novembre"),'Infos voyageurs'!AG249,"")</f>
        <v/>
      </c>
      <c r="N259" s="58" t="str">
        <f>IF(AND('Infos voyageurs'!AA249="Myanmar",'Infos voyageurs'!AC249="décembre"),'Infos voyageurs'!AG249,"")</f>
        <v/>
      </c>
      <c r="Q259" s="14"/>
      <c r="R259" s="24" t="str">
        <f>IF('Infos voyageurs'!AA249="Myanmar",'Infos voyageurs'!AI249,"")</f>
        <v/>
      </c>
      <c r="S259" s="14"/>
      <c r="T259" s="68"/>
      <c r="U259" s="54" t="str">
        <f>IF('Infos voyageurs'!AE249="Myanmar",'Infos voyageurs'!AL249,"")</f>
        <v/>
      </c>
      <c r="V259" s="68"/>
      <c r="W259" s="69"/>
      <c r="X259" s="56" t="str">
        <f>IF('Infos voyageurs'!AA249="Myanmar",'Infos voyageurs'!AN249,"")</f>
        <v/>
      </c>
      <c r="Y259" s="69"/>
      <c r="Z259" s="70"/>
      <c r="AA259" s="58">
        <f t="shared" si="8"/>
        <v>0</v>
      </c>
      <c r="AB259" s="70"/>
    </row>
    <row r="260" spans="1:28" ht="16" customHeight="1" x14ac:dyDescent="0.2">
      <c r="A260" s="1" t="str">
        <f>IF('Infos voyageurs'!AA250="Myanmar",'Infos voyageurs'!B250,"")</f>
        <v/>
      </c>
      <c r="B260" s="61">
        <f t="shared" si="7"/>
        <v>0</v>
      </c>
      <c r="C260" s="24" t="str">
        <f>IF(AND('Infos voyageurs'!AA250="Myanmar",'Infos voyageurs'!AC250="janvier"),'Infos voyageurs'!AG250,"")</f>
        <v/>
      </c>
      <c r="D260" s="24" t="str">
        <f>IF(AND('Infos voyageurs'!AA250="Myanmar",'Infos voyageurs'!AC250="février"),'Infos voyageurs'!AG250,"")</f>
        <v/>
      </c>
      <c r="E260" s="24" t="str">
        <f>IF(AND('Infos voyageurs'!AA250="Myanmar",'Infos voyageurs'!AC250="mars"),'Infos voyageurs'!AG250,"")</f>
        <v/>
      </c>
      <c r="F260" s="54" t="str">
        <f>IF(AND('Infos voyageurs'!AA250="Myanmar",'Infos voyageurs'!AC250="avril"),'Infos voyageurs'!AG250,"")</f>
        <v/>
      </c>
      <c r="G260" s="54" t="str">
        <f>IF(AND('Infos voyageurs'!AA250="Myanmar",'Infos voyageurs'!AC250="mai"),'Infos voyageurs'!AG250,"")</f>
        <v/>
      </c>
      <c r="H260" s="54" t="str">
        <f>IF(AND('Infos voyageurs'!AA251="Myanmar",'Infos voyageurs'!AC251="juin"),'Infos voyageurs'!AG251,"")</f>
        <v/>
      </c>
      <c r="I260" s="56" t="str">
        <f>IF(AND('Infos voyageurs'!AA250="Myanmar",'Infos voyageurs'!AC250="juillet"),'Infos voyageurs'!AG250,"")</f>
        <v/>
      </c>
      <c r="J260" s="56" t="str">
        <f>IF(AND('Infos voyageurs'!AA250="Myanmar",'Infos voyageurs'!AC250="août"),'Infos voyageurs'!AG250,"")</f>
        <v/>
      </c>
      <c r="K260" s="56" t="str">
        <f>IF(AND('Infos voyageurs'!AA250="Myanmar",'Infos voyageurs'!AC250="septembre"),'Infos voyageurs'!AG250,"")</f>
        <v/>
      </c>
      <c r="L260" s="58" t="str">
        <f>IF(AND('Infos voyageurs'!AA250="Myanmar",'Infos voyageurs'!AC250="octobre"),'Infos voyageurs'!AG250,"")</f>
        <v/>
      </c>
      <c r="M260" s="58" t="str">
        <f>IF(AND('Infos voyageurs'!AA250="Myanmar",'Infos voyageurs'!AC250="novembre"),'Infos voyageurs'!AG250,"")</f>
        <v/>
      </c>
      <c r="N260" s="58" t="str">
        <f>IF(AND('Infos voyageurs'!AA250="Myanmar",'Infos voyageurs'!AC250="décembre"),'Infos voyageurs'!AG250,"")</f>
        <v/>
      </c>
      <c r="Q260" s="14"/>
      <c r="R260" s="24" t="str">
        <f>IF('Infos voyageurs'!AA250="Myanmar",'Infos voyageurs'!AI250,"")</f>
        <v/>
      </c>
      <c r="S260" s="14"/>
      <c r="T260" s="68"/>
      <c r="U260" s="54" t="str">
        <f>IF('Infos voyageurs'!AE250="Myanmar",'Infos voyageurs'!AL250,"")</f>
        <v/>
      </c>
      <c r="V260" s="68"/>
      <c r="W260" s="69"/>
      <c r="X260" s="56" t="str">
        <f>IF('Infos voyageurs'!AA250="Myanmar",'Infos voyageurs'!AN250,"")</f>
        <v/>
      </c>
      <c r="Y260" s="69"/>
      <c r="Z260" s="70"/>
      <c r="AA260" s="58">
        <f t="shared" si="8"/>
        <v>0</v>
      </c>
      <c r="AB260" s="70"/>
    </row>
    <row r="261" spans="1:28" ht="16" customHeight="1" x14ac:dyDescent="0.2">
      <c r="A261" s="1" t="str">
        <f>IF('Infos voyageurs'!AA251="Myanmar",'Infos voyageurs'!B251,"")</f>
        <v/>
      </c>
      <c r="B261" s="61">
        <f t="shared" si="7"/>
        <v>0</v>
      </c>
      <c r="C261" s="24" t="str">
        <f>IF(AND('Infos voyageurs'!AA251="Myanmar",'Infos voyageurs'!AC251="janvier"),'Infos voyageurs'!AG251,"")</f>
        <v/>
      </c>
      <c r="D261" s="24" t="str">
        <f>IF(AND('Infos voyageurs'!AA251="Myanmar",'Infos voyageurs'!AC251="février"),'Infos voyageurs'!AG251,"")</f>
        <v/>
      </c>
      <c r="E261" s="24" t="str">
        <f>IF(AND('Infos voyageurs'!AA251="Myanmar",'Infos voyageurs'!AC251="mars"),'Infos voyageurs'!AG251,"")</f>
        <v/>
      </c>
      <c r="F261" s="54" t="str">
        <f>IF(AND('Infos voyageurs'!AA251="Myanmar",'Infos voyageurs'!AC251="avril"),'Infos voyageurs'!AG251,"")</f>
        <v/>
      </c>
      <c r="G261" s="54" t="str">
        <f>IF(AND('Infos voyageurs'!AA251="Myanmar",'Infos voyageurs'!AC251="mai"),'Infos voyageurs'!AG251,"")</f>
        <v/>
      </c>
      <c r="H261" s="54" t="str">
        <f>IF(AND('Infos voyageurs'!AA252="Myanmar",'Infos voyageurs'!AC252="juin"),'Infos voyageurs'!AG252,"")</f>
        <v/>
      </c>
      <c r="I261" s="56" t="str">
        <f>IF(AND('Infos voyageurs'!AA251="Myanmar",'Infos voyageurs'!AC251="juillet"),'Infos voyageurs'!AG251,"")</f>
        <v/>
      </c>
      <c r="J261" s="56" t="str">
        <f>IF(AND('Infos voyageurs'!AA251="Myanmar",'Infos voyageurs'!AC251="août"),'Infos voyageurs'!AG251,"")</f>
        <v/>
      </c>
      <c r="K261" s="56" t="str">
        <f>IF(AND('Infos voyageurs'!AA251="Myanmar",'Infos voyageurs'!AC251="septembre"),'Infos voyageurs'!AG251,"")</f>
        <v/>
      </c>
      <c r="L261" s="58" t="str">
        <f>IF(AND('Infos voyageurs'!AA251="Myanmar",'Infos voyageurs'!AC251="octobre"),'Infos voyageurs'!AG251,"")</f>
        <v/>
      </c>
      <c r="M261" s="58" t="str">
        <f>IF(AND('Infos voyageurs'!AA251="Myanmar",'Infos voyageurs'!AC251="novembre"),'Infos voyageurs'!AG251,"")</f>
        <v/>
      </c>
      <c r="N261" s="58" t="str">
        <f>IF(AND('Infos voyageurs'!AA251="Myanmar",'Infos voyageurs'!AC251="décembre"),'Infos voyageurs'!AG251,"")</f>
        <v/>
      </c>
      <c r="Q261" s="14"/>
      <c r="R261" s="24" t="str">
        <f>IF('Infos voyageurs'!AA251="Myanmar",'Infos voyageurs'!AI251,"")</f>
        <v/>
      </c>
      <c r="S261" s="14"/>
      <c r="T261" s="68"/>
      <c r="U261" s="54" t="str">
        <f>IF('Infos voyageurs'!AE251="Myanmar",'Infos voyageurs'!AL251,"")</f>
        <v/>
      </c>
      <c r="V261" s="68"/>
      <c r="W261" s="69"/>
      <c r="X261" s="56" t="str">
        <f>IF('Infos voyageurs'!AA251="Myanmar",'Infos voyageurs'!AN251,"")</f>
        <v/>
      </c>
      <c r="Y261" s="69"/>
      <c r="Z261" s="70"/>
      <c r="AA261" s="58">
        <f t="shared" si="8"/>
        <v>0</v>
      </c>
      <c r="AB261" s="70"/>
    </row>
    <row r="262" spans="1:28" ht="16" customHeight="1" x14ac:dyDescent="0.2">
      <c r="A262" s="1" t="str">
        <f>IF('Infos voyageurs'!AA252="Myanmar",'Infos voyageurs'!B252,"")</f>
        <v/>
      </c>
      <c r="B262" s="61">
        <f t="shared" si="7"/>
        <v>0</v>
      </c>
      <c r="C262" s="24" t="str">
        <f>IF(AND('Infos voyageurs'!AA252="Myanmar",'Infos voyageurs'!AC252="janvier"),'Infos voyageurs'!AG252,"")</f>
        <v/>
      </c>
      <c r="D262" s="24" t="str">
        <f>IF(AND('Infos voyageurs'!AA252="Myanmar",'Infos voyageurs'!AC252="février"),'Infos voyageurs'!AG252,"")</f>
        <v/>
      </c>
      <c r="E262" s="24" t="str">
        <f>IF(AND('Infos voyageurs'!AA252="Myanmar",'Infos voyageurs'!AC252="mars"),'Infos voyageurs'!AG252,"")</f>
        <v/>
      </c>
      <c r="F262" s="54" t="str">
        <f>IF(AND('Infos voyageurs'!AA252="Myanmar",'Infos voyageurs'!AC252="avril"),'Infos voyageurs'!AG252,"")</f>
        <v/>
      </c>
      <c r="G262" s="54" t="str">
        <f>IF(AND('Infos voyageurs'!AA252="Myanmar",'Infos voyageurs'!AC252="mai"),'Infos voyageurs'!AG252,"")</f>
        <v/>
      </c>
      <c r="H262" s="54" t="str">
        <f>IF(AND('Infos voyageurs'!AA253="Myanmar",'Infos voyageurs'!AC253="juin"),'Infos voyageurs'!AG253,"")</f>
        <v/>
      </c>
      <c r="I262" s="56" t="str">
        <f>IF(AND('Infos voyageurs'!AA252="Myanmar",'Infos voyageurs'!AC252="juillet"),'Infos voyageurs'!AG252,"")</f>
        <v/>
      </c>
      <c r="J262" s="56" t="str">
        <f>IF(AND('Infos voyageurs'!AA252="Myanmar",'Infos voyageurs'!AC252="août"),'Infos voyageurs'!AG252,"")</f>
        <v/>
      </c>
      <c r="K262" s="56" t="str">
        <f>IF(AND('Infos voyageurs'!AA252="Myanmar",'Infos voyageurs'!AC252="septembre"),'Infos voyageurs'!AG252,"")</f>
        <v/>
      </c>
      <c r="L262" s="58" t="str">
        <f>IF(AND('Infos voyageurs'!AA252="Myanmar",'Infos voyageurs'!AC252="octobre"),'Infos voyageurs'!AG252,"")</f>
        <v/>
      </c>
      <c r="M262" s="58" t="str">
        <f>IF(AND('Infos voyageurs'!AA252="Myanmar",'Infos voyageurs'!AC252="novembre"),'Infos voyageurs'!AG252,"")</f>
        <v/>
      </c>
      <c r="N262" s="58" t="str">
        <f>IF(AND('Infos voyageurs'!AA252="Myanmar",'Infos voyageurs'!AC252="décembre"),'Infos voyageurs'!AG252,"")</f>
        <v/>
      </c>
      <c r="Q262" s="14"/>
      <c r="R262" s="24" t="str">
        <f>IF('Infos voyageurs'!AA252="Myanmar",'Infos voyageurs'!AI252,"")</f>
        <v/>
      </c>
      <c r="S262" s="14"/>
      <c r="T262" s="68"/>
      <c r="U262" s="54" t="str">
        <f>IF('Infos voyageurs'!AE252="Myanmar",'Infos voyageurs'!AL252,"")</f>
        <v/>
      </c>
      <c r="V262" s="68"/>
      <c r="W262" s="69"/>
      <c r="X262" s="56" t="str">
        <f>IF('Infos voyageurs'!AA252="Myanmar",'Infos voyageurs'!AN252,"")</f>
        <v/>
      </c>
      <c r="Y262" s="69"/>
      <c r="Z262" s="70"/>
      <c r="AA262" s="58">
        <f t="shared" si="8"/>
        <v>0</v>
      </c>
      <c r="AB262" s="70"/>
    </row>
    <row r="263" spans="1:28" ht="16" customHeight="1" x14ac:dyDescent="0.2">
      <c r="A263" s="1" t="str">
        <f>IF('Infos voyageurs'!AA253="Myanmar",'Infos voyageurs'!B253,"")</f>
        <v/>
      </c>
      <c r="B263" s="61">
        <f t="shared" si="7"/>
        <v>0</v>
      </c>
      <c r="C263" s="24" t="str">
        <f>IF(AND('Infos voyageurs'!AA253="Myanmar",'Infos voyageurs'!AC253="janvier"),'Infos voyageurs'!AG253,"")</f>
        <v/>
      </c>
      <c r="D263" s="24" t="str">
        <f>IF(AND('Infos voyageurs'!AA253="Myanmar",'Infos voyageurs'!AC253="février"),'Infos voyageurs'!AG253,"")</f>
        <v/>
      </c>
      <c r="E263" s="24" t="str">
        <f>IF(AND('Infos voyageurs'!AA253="Myanmar",'Infos voyageurs'!AC253="mars"),'Infos voyageurs'!AG253,"")</f>
        <v/>
      </c>
      <c r="F263" s="54" t="str">
        <f>IF(AND('Infos voyageurs'!AA253="Myanmar",'Infos voyageurs'!AC253="avril"),'Infos voyageurs'!AG253,"")</f>
        <v/>
      </c>
      <c r="G263" s="54" t="str">
        <f>IF(AND('Infos voyageurs'!AA253="Myanmar",'Infos voyageurs'!AC253="mai"),'Infos voyageurs'!AG253,"")</f>
        <v/>
      </c>
      <c r="H263" s="54" t="str">
        <f>IF(AND('Infos voyageurs'!AA254="Myanmar",'Infos voyageurs'!AC254="juin"),'Infos voyageurs'!AG254,"")</f>
        <v/>
      </c>
      <c r="I263" s="56" t="str">
        <f>IF(AND('Infos voyageurs'!AA253="Myanmar",'Infos voyageurs'!AC253="juillet"),'Infos voyageurs'!AG253,"")</f>
        <v/>
      </c>
      <c r="J263" s="56" t="str">
        <f>IF(AND('Infos voyageurs'!AA253="Myanmar",'Infos voyageurs'!AC253="août"),'Infos voyageurs'!AG253,"")</f>
        <v/>
      </c>
      <c r="K263" s="56" t="str">
        <f>IF(AND('Infos voyageurs'!AA253="Myanmar",'Infos voyageurs'!AC253="septembre"),'Infos voyageurs'!AG253,"")</f>
        <v/>
      </c>
      <c r="L263" s="58" t="str">
        <f>IF(AND('Infos voyageurs'!AA253="Myanmar",'Infos voyageurs'!AC253="octobre"),'Infos voyageurs'!AG253,"")</f>
        <v/>
      </c>
      <c r="M263" s="58" t="str">
        <f>IF(AND('Infos voyageurs'!AA253="Myanmar",'Infos voyageurs'!AC253="novembre"),'Infos voyageurs'!AG253,"")</f>
        <v/>
      </c>
      <c r="N263" s="58" t="str">
        <f>IF(AND('Infos voyageurs'!AA253="Myanmar",'Infos voyageurs'!AC253="décembre"),'Infos voyageurs'!AG253,"")</f>
        <v/>
      </c>
      <c r="Q263" s="14"/>
      <c r="R263" s="24" t="str">
        <f>IF('Infos voyageurs'!AA253="Myanmar",'Infos voyageurs'!AI253,"")</f>
        <v/>
      </c>
      <c r="S263" s="14"/>
      <c r="T263" s="68"/>
      <c r="U263" s="54" t="str">
        <f>IF('Infos voyageurs'!AE253="Myanmar",'Infos voyageurs'!AL253,"")</f>
        <v/>
      </c>
      <c r="V263" s="68"/>
      <c r="W263" s="69"/>
      <c r="X263" s="56" t="str">
        <f>IF('Infos voyageurs'!AA253="Myanmar",'Infos voyageurs'!AN253,"")</f>
        <v/>
      </c>
      <c r="Y263" s="69"/>
      <c r="Z263" s="70"/>
      <c r="AA263" s="58">
        <f t="shared" si="8"/>
        <v>0</v>
      </c>
      <c r="AB263" s="70"/>
    </row>
    <row r="264" spans="1:28" ht="16" customHeight="1" x14ac:dyDescent="0.2">
      <c r="A264" s="1" t="str">
        <f>IF('Infos voyageurs'!AA254="Myanmar",'Infos voyageurs'!B254,"")</f>
        <v/>
      </c>
      <c r="B264" s="61">
        <f t="shared" si="7"/>
        <v>0</v>
      </c>
      <c r="C264" s="24" t="str">
        <f>IF(AND('Infos voyageurs'!AA254="Myanmar",'Infos voyageurs'!AC254="janvier"),'Infos voyageurs'!AG254,"")</f>
        <v/>
      </c>
      <c r="D264" s="24" t="str">
        <f>IF(AND('Infos voyageurs'!AA254="Myanmar",'Infos voyageurs'!AC254="février"),'Infos voyageurs'!AG254,"")</f>
        <v/>
      </c>
      <c r="E264" s="24" t="str">
        <f>IF(AND('Infos voyageurs'!AA254="Myanmar",'Infos voyageurs'!AC254="mars"),'Infos voyageurs'!AG254,"")</f>
        <v/>
      </c>
      <c r="F264" s="54" t="str">
        <f>IF(AND('Infos voyageurs'!AA254="Myanmar",'Infos voyageurs'!AC254="avril"),'Infos voyageurs'!AG254,"")</f>
        <v/>
      </c>
      <c r="G264" s="54" t="str">
        <f>IF(AND('Infos voyageurs'!AA254="Myanmar",'Infos voyageurs'!AC254="mai"),'Infos voyageurs'!AG254,"")</f>
        <v/>
      </c>
      <c r="H264" s="54" t="str">
        <f>IF(AND('Infos voyageurs'!AA255="Myanmar",'Infos voyageurs'!AC255="juin"),'Infos voyageurs'!AG255,"")</f>
        <v/>
      </c>
      <c r="I264" s="56" t="str">
        <f>IF(AND('Infos voyageurs'!AA254="Myanmar",'Infos voyageurs'!AC254="juillet"),'Infos voyageurs'!AG254,"")</f>
        <v/>
      </c>
      <c r="J264" s="56" t="str">
        <f>IF(AND('Infos voyageurs'!AA254="Myanmar",'Infos voyageurs'!AC254="août"),'Infos voyageurs'!AG254,"")</f>
        <v/>
      </c>
      <c r="K264" s="56" t="str">
        <f>IF(AND('Infos voyageurs'!AA254="Myanmar",'Infos voyageurs'!AC254="septembre"),'Infos voyageurs'!AG254,"")</f>
        <v/>
      </c>
      <c r="L264" s="58" t="str">
        <f>IF(AND('Infos voyageurs'!AA254="Myanmar",'Infos voyageurs'!AC254="octobre"),'Infos voyageurs'!AG254,"")</f>
        <v/>
      </c>
      <c r="M264" s="58" t="str">
        <f>IF(AND('Infos voyageurs'!AA254="Myanmar",'Infos voyageurs'!AC254="novembre"),'Infos voyageurs'!AG254,"")</f>
        <v/>
      </c>
      <c r="N264" s="58" t="str">
        <f>IF(AND('Infos voyageurs'!AA254="Myanmar",'Infos voyageurs'!AC254="décembre"),'Infos voyageurs'!AG254,"")</f>
        <v/>
      </c>
      <c r="Q264" s="14"/>
      <c r="R264" s="24" t="str">
        <f>IF('Infos voyageurs'!AA254="Myanmar",'Infos voyageurs'!AI254,"")</f>
        <v/>
      </c>
      <c r="S264" s="14"/>
      <c r="T264" s="68"/>
      <c r="U264" s="54" t="str">
        <f>IF('Infos voyageurs'!AE254="Myanmar",'Infos voyageurs'!AL254,"")</f>
        <v/>
      </c>
      <c r="V264" s="68"/>
      <c r="W264" s="69"/>
      <c r="X264" s="56" t="str">
        <f>IF('Infos voyageurs'!AA254="Myanmar",'Infos voyageurs'!AN254,"")</f>
        <v/>
      </c>
      <c r="Y264" s="69"/>
      <c r="Z264" s="70"/>
      <c r="AA264" s="58">
        <f t="shared" si="8"/>
        <v>0</v>
      </c>
      <c r="AB264" s="70"/>
    </row>
    <row r="265" spans="1:28" ht="16" customHeight="1" x14ac:dyDescent="0.2">
      <c r="A265" s="1" t="str">
        <f>IF('Infos voyageurs'!AA255="Myanmar",'Infos voyageurs'!B255,"")</f>
        <v/>
      </c>
      <c r="B265" s="61">
        <f t="shared" si="7"/>
        <v>0</v>
      </c>
      <c r="C265" s="24" t="str">
        <f>IF(AND('Infos voyageurs'!AA255="Myanmar",'Infos voyageurs'!AC255="janvier"),'Infos voyageurs'!AG255,"")</f>
        <v/>
      </c>
      <c r="D265" s="24" t="str">
        <f>IF(AND('Infos voyageurs'!AA255="Myanmar",'Infos voyageurs'!AC255="février"),'Infos voyageurs'!AG255,"")</f>
        <v/>
      </c>
      <c r="E265" s="24" t="str">
        <f>IF(AND('Infos voyageurs'!AA255="Myanmar",'Infos voyageurs'!AC255="mars"),'Infos voyageurs'!AG255,"")</f>
        <v/>
      </c>
      <c r="F265" s="54" t="str">
        <f>IF(AND('Infos voyageurs'!AA255="Myanmar",'Infos voyageurs'!AC255="avril"),'Infos voyageurs'!AG255,"")</f>
        <v/>
      </c>
      <c r="G265" s="54" t="str">
        <f>IF(AND('Infos voyageurs'!AA255="Myanmar",'Infos voyageurs'!AC255="mai"),'Infos voyageurs'!AG255,"")</f>
        <v/>
      </c>
      <c r="H265" s="54" t="str">
        <f>IF(AND('Infos voyageurs'!AA256="Myanmar",'Infos voyageurs'!AC256="juin"),'Infos voyageurs'!AG256,"")</f>
        <v/>
      </c>
      <c r="I265" s="56" t="str">
        <f>IF(AND('Infos voyageurs'!AA255="Myanmar",'Infos voyageurs'!AC255="juillet"),'Infos voyageurs'!AG255,"")</f>
        <v/>
      </c>
      <c r="J265" s="56" t="str">
        <f>IF(AND('Infos voyageurs'!AA255="Myanmar",'Infos voyageurs'!AC255="août"),'Infos voyageurs'!AG255,"")</f>
        <v/>
      </c>
      <c r="K265" s="56" t="str">
        <f>IF(AND('Infos voyageurs'!AA255="Myanmar",'Infos voyageurs'!AC255="septembre"),'Infos voyageurs'!AG255,"")</f>
        <v/>
      </c>
      <c r="L265" s="58" t="str">
        <f>IF(AND('Infos voyageurs'!AA255="Myanmar",'Infos voyageurs'!AC255="octobre"),'Infos voyageurs'!AG255,"")</f>
        <v/>
      </c>
      <c r="M265" s="58" t="str">
        <f>IF(AND('Infos voyageurs'!AA255="Myanmar",'Infos voyageurs'!AC255="novembre"),'Infos voyageurs'!AG255,"")</f>
        <v/>
      </c>
      <c r="N265" s="58" t="str">
        <f>IF(AND('Infos voyageurs'!AA255="Myanmar",'Infos voyageurs'!AC255="décembre"),'Infos voyageurs'!AG255,"")</f>
        <v/>
      </c>
      <c r="Q265" s="14"/>
      <c r="R265" s="24" t="str">
        <f>IF('Infos voyageurs'!AA255="Myanmar",'Infos voyageurs'!AI255,"")</f>
        <v/>
      </c>
      <c r="S265" s="14"/>
      <c r="T265" s="68"/>
      <c r="U265" s="54" t="str">
        <f>IF('Infos voyageurs'!AE255="Myanmar",'Infos voyageurs'!AL255,"")</f>
        <v/>
      </c>
      <c r="V265" s="68"/>
      <c r="W265" s="69"/>
      <c r="X265" s="56" t="str">
        <f>IF('Infos voyageurs'!AA255="Myanmar",'Infos voyageurs'!AN255,"")</f>
        <v/>
      </c>
      <c r="Y265" s="69"/>
      <c r="Z265" s="70"/>
      <c r="AA265" s="58">
        <f t="shared" si="8"/>
        <v>0</v>
      </c>
      <c r="AB265" s="70"/>
    </row>
    <row r="266" spans="1:28" ht="16" customHeight="1" x14ac:dyDescent="0.2">
      <c r="A266" s="1" t="str">
        <f>IF('Infos voyageurs'!AA256="Myanmar",'Infos voyageurs'!B256,"")</f>
        <v/>
      </c>
      <c r="B266" s="61">
        <f t="shared" si="7"/>
        <v>0</v>
      </c>
      <c r="C266" s="24" t="str">
        <f>IF(AND('Infos voyageurs'!AA256="Myanmar",'Infos voyageurs'!AC256="janvier"),'Infos voyageurs'!AG256,"")</f>
        <v/>
      </c>
      <c r="D266" s="24" t="str">
        <f>IF(AND('Infos voyageurs'!AA256="Myanmar",'Infos voyageurs'!AC256="février"),'Infos voyageurs'!AG256,"")</f>
        <v/>
      </c>
      <c r="E266" s="24" t="str">
        <f>IF(AND('Infos voyageurs'!AA256="Myanmar",'Infos voyageurs'!AC256="mars"),'Infos voyageurs'!AG256,"")</f>
        <v/>
      </c>
      <c r="F266" s="54" t="str">
        <f>IF(AND('Infos voyageurs'!AA256="Myanmar",'Infos voyageurs'!AC256="avril"),'Infos voyageurs'!AG256,"")</f>
        <v/>
      </c>
      <c r="G266" s="54" t="str">
        <f>IF(AND('Infos voyageurs'!AA256="Myanmar",'Infos voyageurs'!AC256="mai"),'Infos voyageurs'!AG256,"")</f>
        <v/>
      </c>
      <c r="H266" s="54" t="str">
        <f>IF(AND('Infos voyageurs'!AA257="Myanmar",'Infos voyageurs'!AC257="juin"),'Infos voyageurs'!AG257,"")</f>
        <v/>
      </c>
      <c r="I266" s="56" t="str">
        <f>IF(AND('Infos voyageurs'!AA256="Myanmar",'Infos voyageurs'!AC256="juillet"),'Infos voyageurs'!AG256,"")</f>
        <v/>
      </c>
      <c r="J266" s="56" t="str">
        <f>IF(AND('Infos voyageurs'!AA256="Myanmar",'Infos voyageurs'!AC256="août"),'Infos voyageurs'!AG256,"")</f>
        <v/>
      </c>
      <c r="K266" s="56" t="str">
        <f>IF(AND('Infos voyageurs'!AA256="Myanmar",'Infos voyageurs'!AC256="septembre"),'Infos voyageurs'!AG256,"")</f>
        <v/>
      </c>
      <c r="L266" s="58" t="str">
        <f>IF(AND('Infos voyageurs'!AA256="Myanmar",'Infos voyageurs'!AC256="octobre"),'Infos voyageurs'!AG256,"")</f>
        <v/>
      </c>
      <c r="M266" s="58" t="str">
        <f>IF(AND('Infos voyageurs'!AA256="Myanmar",'Infos voyageurs'!AC256="novembre"),'Infos voyageurs'!AG256,"")</f>
        <v/>
      </c>
      <c r="N266" s="58" t="str">
        <f>IF(AND('Infos voyageurs'!AA256="Myanmar",'Infos voyageurs'!AC256="décembre"),'Infos voyageurs'!AG256,"")</f>
        <v/>
      </c>
      <c r="Q266" s="14"/>
      <c r="R266" s="24" t="str">
        <f>IF('Infos voyageurs'!AA256="Myanmar",'Infos voyageurs'!AI256,"")</f>
        <v/>
      </c>
      <c r="S266" s="14"/>
      <c r="T266" s="68"/>
      <c r="U266" s="54" t="str">
        <f>IF('Infos voyageurs'!AE256="Myanmar",'Infos voyageurs'!AL256,"")</f>
        <v/>
      </c>
      <c r="V266" s="68"/>
      <c r="W266" s="69"/>
      <c r="X266" s="56" t="str">
        <f>IF('Infos voyageurs'!AA256="Myanmar",'Infos voyageurs'!AN256,"")</f>
        <v/>
      </c>
      <c r="Y266" s="69"/>
      <c r="Z266" s="70"/>
      <c r="AA266" s="58">
        <f t="shared" si="8"/>
        <v>0</v>
      </c>
      <c r="AB266" s="70"/>
    </row>
    <row r="267" spans="1:28" ht="16" customHeight="1" x14ac:dyDescent="0.2">
      <c r="A267" s="1" t="str">
        <f>IF('Infos voyageurs'!AA257="Myanmar",'Infos voyageurs'!B257,"")</f>
        <v/>
      </c>
      <c r="B267" s="61">
        <f t="shared" si="7"/>
        <v>0</v>
      </c>
      <c r="C267" s="24" t="str">
        <f>IF(AND('Infos voyageurs'!AA257="Myanmar",'Infos voyageurs'!AC257="janvier"),'Infos voyageurs'!AG257,"")</f>
        <v/>
      </c>
      <c r="D267" s="24" t="str">
        <f>IF(AND('Infos voyageurs'!AA257="Myanmar",'Infos voyageurs'!AC257="février"),'Infos voyageurs'!AG257,"")</f>
        <v/>
      </c>
      <c r="E267" s="24" t="str">
        <f>IF(AND('Infos voyageurs'!AA257="Myanmar",'Infos voyageurs'!AC257="mars"),'Infos voyageurs'!AG257,"")</f>
        <v/>
      </c>
      <c r="F267" s="54" t="str">
        <f>IF(AND('Infos voyageurs'!AA257="Myanmar",'Infos voyageurs'!AC257="avril"),'Infos voyageurs'!AG257,"")</f>
        <v/>
      </c>
      <c r="G267" s="54" t="str">
        <f>IF(AND('Infos voyageurs'!AA257="Myanmar",'Infos voyageurs'!AC257="mai"),'Infos voyageurs'!AG257,"")</f>
        <v/>
      </c>
      <c r="H267" s="54" t="str">
        <f>IF(AND('Infos voyageurs'!AA258="Myanmar",'Infos voyageurs'!AC258="juin"),'Infos voyageurs'!AG258,"")</f>
        <v/>
      </c>
      <c r="I267" s="56" t="str">
        <f>IF(AND('Infos voyageurs'!AA257="Myanmar",'Infos voyageurs'!AC257="juillet"),'Infos voyageurs'!AG257,"")</f>
        <v/>
      </c>
      <c r="J267" s="56" t="str">
        <f>IF(AND('Infos voyageurs'!AA257="Myanmar",'Infos voyageurs'!AC257="août"),'Infos voyageurs'!AG257,"")</f>
        <v/>
      </c>
      <c r="K267" s="56" t="str">
        <f>IF(AND('Infos voyageurs'!AA257="Myanmar",'Infos voyageurs'!AC257="septembre"),'Infos voyageurs'!AG257,"")</f>
        <v/>
      </c>
      <c r="L267" s="58" t="str">
        <f>IF(AND('Infos voyageurs'!AA257="Myanmar",'Infos voyageurs'!AC257="octobre"),'Infos voyageurs'!AG257,"")</f>
        <v/>
      </c>
      <c r="M267" s="58" t="str">
        <f>IF(AND('Infos voyageurs'!AA257="Myanmar",'Infos voyageurs'!AC257="novembre"),'Infos voyageurs'!AG257,"")</f>
        <v/>
      </c>
      <c r="N267" s="58" t="str">
        <f>IF(AND('Infos voyageurs'!AA257="Myanmar",'Infos voyageurs'!AC257="décembre"),'Infos voyageurs'!AG257,"")</f>
        <v/>
      </c>
      <c r="Q267" s="14"/>
      <c r="R267" s="24" t="str">
        <f>IF('Infos voyageurs'!AA257="Myanmar",'Infos voyageurs'!AI257,"")</f>
        <v/>
      </c>
      <c r="S267" s="14"/>
      <c r="T267" s="68"/>
      <c r="U267" s="54" t="str">
        <f>IF('Infos voyageurs'!AE257="Myanmar",'Infos voyageurs'!AL257,"")</f>
        <v/>
      </c>
      <c r="V267" s="68"/>
      <c r="W267" s="69"/>
      <c r="X267" s="56" t="str">
        <f>IF('Infos voyageurs'!AA257="Myanmar",'Infos voyageurs'!AN257,"")</f>
        <v/>
      </c>
      <c r="Y267" s="69"/>
      <c r="Z267" s="70"/>
      <c r="AA267" s="58">
        <f t="shared" si="8"/>
        <v>0</v>
      </c>
      <c r="AB267" s="70"/>
    </row>
    <row r="268" spans="1:28" ht="16" customHeight="1" x14ac:dyDescent="0.2">
      <c r="A268" s="1" t="str">
        <f>IF('Infos voyageurs'!AA258="Myanmar",'Infos voyageurs'!B258,"")</f>
        <v/>
      </c>
      <c r="B268" s="61">
        <f t="shared" si="7"/>
        <v>0</v>
      </c>
      <c r="C268" s="24" t="str">
        <f>IF(AND('Infos voyageurs'!AA258="Myanmar",'Infos voyageurs'!AC258="janvier"),'Infos voyageurs'!AG258,"")</f>
        <v/>
      </c>
      <c r="D268" s="24" t="str">
        <f>IF(AND('Infos voyageurs'!AA258="Myanmar",'Infos voyageurs'!AC258="février"),'Infos voyageurs'!AG258,"")</f>
        <v/>
      </c>
      <c r="E268" s="24" t="str">
        <f>IF(AND('Infos voyageurs'!AA258="Myanmar",'Infos voyageurs'!AC258="mars"),'Infos voyageurs'!AG258,"")</f>
        <v/>
      </c>
      <c r="F268" s="54" t="str">
        <f>IF(AND('Infos voyageurs'!AA258="Myanmar",'Infos voyageurs'!AC258="avril"),'Infos voyageurs'!AG258,"")</f>
        <v/>
      </c>
      <c r="G268" s="54" t="str">
        <f>IF(AND('Infos voyageurs'!AA258="Myanmar",'Infos voyageurs'!AC258="mai"),'Infos voyageurs'!AG258,"")</f>
        <v/>
      </c>
      <c r="H268" s="54" t="str">
        <f>IF(AND('Infos voyageurs'!AA259="Myanmar",'Infos voyageurs'!AC259="juin"),'Infos voyageurs'!AG259,"")</f>
        <v/>
      </c>
      <c r="I268" s="56" t="str">
        <f>IF(AND('Infos voyageurs'!AA258="Myanmar",'Infos voyageurs'!AC258="juillet"),'Infos voyageurs'!AG258,"")</f>
        <v/>
      </c>
      <c r="J268" s="56" t="str">
        <f>IF(AND('Infos voyageurs'!AA258="Myanmar",'Infos voyageurs'!AC258="août"),'Infos voyageurs'!AG258,"")</f>
        <v/>
      </c>
      <c r="K268" s="56" t="str">
        <f>IF(AND('Infos voyageurs'!AA258="Myanmar",'Infos voyageurs'!AC258="septembre"),'Infos voyageurs'!AG258,"")</f>
        <v/>
      </c>
      <c r="L268" s="58" t="str">
        <f>IF(AND('Infos voyageurs'!AA258="Myanmar",'Infos voyageurs'!AC258="octobre"),'Infos voyageurs'!AG258,"")</f>
        <v/>
      </c>
      <c r="M268" s="58" t="str">
        <f>IF(AND('Infos voyageurs'!AA258="Myanmar",'Infos voyageurs'!AC258="novembre"),'Infos voyageurs'!AG258,"")</f>
        <v/>
      </c>
      <c r="N268" s="58" t="str">
        <f>IF(AND('Infos voyageurs'!AA258="Myanmar",'Infos voyageurs'!AC258="décembre"),'Infos voyageurs'!AG258,"")</f>
        <v/>
      </c>
      <c r="Q268" s="14"/>
      <c r="R268" s="24" t="str">
        <f>IF('Infos voyageurs'!AA258="Myanmar",'Infos voyageurs'!AI258,"")</f>
        <v/>
      </c>
      <c r="S268" s="14"/>
      <c r="T268" s="68"/>
      <c r="U268" s="54" t="str">
        <f>IF('Infos voyageurs'!AE258="Myanmar",'Infos voyageurs'!AL258,"")</f>
        <v/>
      </c>
      <c r="V268" s="68"/>
      <c r="W268" s="69"/>
      <c r="X268" s="56" t="str">
        <f>IF('Infos voyageurs'!AA258="Myanmar",'Infos voyageurs'!AN258,"")</f>
        <v/>
      </c>
      <c r="Y268" s="69"/>
      <c r="Z268" s="70"/>
      <c r="AA268" s="58">
        <f t="shared" si="8"/>
        <v>0</v>
      </c>
      <c r="AB268" s="70"/>
    </row>
    <row r="269" spans="1:28" ht="16" customHeight="1" x14ac:dyDescent="0.2">
      <c r="A269" s="1" t="str">
        <f>IF('Infos voyageurs'!AA259="Myanmar",'Infos voyageurs'!B259,"")</f>
        <v/>
      </c>
      <c r="B269" s="61">
        <f t="shared" ref="B269:B332" si="9">SUM(C269:N269)</f>
        <v>0</v>
      </c>
      <c r="C269" s="24" t="str">
        <f>IF(AND('Infos voyageurs'!AA259="Myanmar",'Infos voyageurs'!AC259="janvier"),'Infos voyageurs'!AG259,"")</f>
        <v/>
      </c>
      <c r="D269" s="24" t="str">
        <f>IF(AND('Infos voyageurs'!AA259="Myanmar",'Infos voyageurs'!AC259="février"),'Infos voyageurs'!AG259,"")</f>
        <v/>
      </c>
      <c r="E269" s="24" t="str">
        <f>IF(AND('Infos voyageurs'!AA259="Myanmar",'Infos voyageurs'!AC259="mars"),'Infos voyageurs'!AG259,"")</f>
        <v/>
      </c>
      <c r="F269" s="54" t="str">
        <f>IF(AND('Infos voyageurs'!AA259="Myanmar",'Infos voyageurs'!AC259="avril"),'Infos voyageurs'!AG259,"")</f>
        <v/>
      </c>
      <c r="G269" s="54" t="str">
        <f>IF(AND('Infos voyageurs'!AA259="Myanmar",'Infos voyageurs'!AC259="mai"),'Infos voyageurs'!AG259,"")</f>
        <v/>
      </c>
      <c r="H269" s="54" t="str">
        <f>IF(AND('Infos voyageurs'!AA260="Myanmar",'Infos voyageurs'!AC260="juin"),'Infos voyageurs'!AG260,"")</f>
        <v/>
      </c>
      <c r="I269" s="56" t="str">
        <f>IF(AND('Infos voyageurs'!AA259="Myanmar",'Infos voyageurs'!AC259="juillet"),'Infos voyageurs'!AG259,"")</f>
        <v/>
      </c>
      <c r="J269" s="56" t="str">
        <f>IF(AND('Infos voyageurs'!AA259="Myanmar",'Infos voyageurs'!AC259="août"),'Infos voyageurs'!AG259,"")</f>
        <v/>
      </c>
      <c r="K269" s="56" t="str">
        <f>IF(AND('Infos voyageurs'!AA259="Myanmar",'Infos voyageurs'!AC259="septembre"),'Infos voyageurs'!AG259,"")</f>
        <v/>
      </c>
      <c r="L269" s="58" t="str">
        <f>IF(AND('Infos voyageurs'!AA259="Myanmar",'Infos voyageurs'!AC259="octobre"),'Infos voyageurs'!AG259,"")</f>
        <v/>
      </c>
      <c r="M269" s="58" t="str">
        <f>IF(AND('Infos voyageurs'!AA259="Myanmar",'Infos voyageurs'!AC259="novembre"),'Infos voyageurs'!AG259,"")</f>
        <v/>
      </c>
      <c r="N269" s="58" t="str">
        <f>IF(AND('Infos voyageurs'!AA259="Myanmar",'Infos voyageurs'!AC259="décembre"),'Infos voyageurs'!AG259,"")</f>
        <v/>
      </c>
      <c r="Q269" s="14"/>
      <c r="R269" s="24" t="str">
        <f>IF('Infos voyageurs'!AA259="Myanmar",'Infos voyageurs'!AI259,"")</f>
        <v/>
      </c>
      <c r="S269" s="14"/>
      <c r="T269" s="68"/>
      <c r="U269" s="54" t="str">
        <f>IF('Infos voyageurs'!AE259="Myanmar",'Infos voyageurs'!AL259,"")</f>
        <v/>
      </c>
      <c r="V269" s="68"/>
      <c r="W269" s="69"/>
      <c r="X269" s="56" t="str">
        <f>IF('Infos voyageurs'!AA259="Myanmar",'Infos voyageurs'!AN259,"")</f>
        <v/>
      </c>
      <c r="Y269" s="69"/>
      <c r="Z269" s="70"/>
      <c r="AA269" s="58">
        <f t="shared" ref="AA269:AA332" si="10">B269</f>
        <v>0</v>
      </c>
      <c r="AB269" s="70"/>
    </row>
    <row r="270" spans="1:28" ht="16" customHeight="1" x14ac:dyDescent="0.2">
      <c r="A270" s="1" t="str">
        <f>IF('Infos voyageurs'!AA260="Myanmar",'Infos voyageurs'!B260,"")</f>
        <v/>
      </c>
      <c r="B270" s="61">
        <f t="shared" si="9"/>
        <v>0</v>
      </c>
      <c r="C270" s="24" t="str">
        <f>IF(AND('Infos voyageurs'!AA260="Myanmar",'Infos voyageurs'!AC260="janvier"),'Infos voyageurs'!AG260,"")</f>
        <v/>
      </c>
      <c r="D270" s="24" t="str">
        <f>IF(AND('Infos voyageurs'!AA260="Myanmar",'Infos voyageurs'!AC260="février"),'Infos voyageurs'!AG260,"")</f>
        <v/>
      </c>
      <c r="E270" s="24" t="str">
        <f>IF(AND('Infos voyageurs'!AA260="Myanmar",'Infos voyageurs'!AC260="mars"),'Infos voyageurs'!AG260,"")</f>
        <v/>
      </c>
      <c r="F270" s="54" t="str">
        <f>IF(AND('Infos voyageurs'!AA260="Myanmar",'Infos voyageurs'!AC260="avril"),'Infos voyageurs'!AG260,"")</f>
        <v/>
      </c>
      <c r="G270" s="54" t="str">
        <f>IF(AND('Infos voyageurs'!AA260="Myanmar",'Infos voyageurs'!AC260="mai"),'Infos voyageurs'!AG260,"")</f>
        <v/>
      </c>
      <c r="H270" s="54" t="str">
        <f>IF(AND('Infos voyageurs'!AA261="Myanmar",'Infos voyageurs'!AC261="juin"),'Infos voyageurs'!AG261,"")</f>
        <v/>
      </c>
      <c r="I270" s="56" t="str">
        <f>IF(AND('Infos voyageurs'!AA260="Myanmar",'Infos voyageurs'!AC260="juillet"),'Infos voyageurs'!AG260,"")</f>
        <v/>
      </c>
      <c r="J270" s="56" t="str">
        <f>IF(AND('Infos voyageurs'!AA260="Myanmar",'Infos voyageurs'!AC260="août"),'Infos voyageurs'!AG260,"")</f>
        <v/>
      </c>
      <c r="K270" s="56" t="str">
        <f>IF(AND('Infos voyageurs'!AA260="Myanmar",'Infos voyageurs'!AC260="septembre"),'Infos voyageurs'!AG260,"")</f>
        <v/>
      </c>
      <c r="L270" s="58" t="str">
        <f>IF(AND('Infos voyageurs'!AA260="Myanmar",'Infos voyageurs'!AC260="octobre"),'Infos voyageurs'!AG260,"")</f>
        <v/>
      </c>
      <c r="M270" s="58" t="str">
        <f>IF(AND('Infos voyageurs'!AA260="Myanmar",'Infos voyageurs'!AC260="novembre"),'Infos voyageurs'!AG260,"")</f>
        <v/>
      </c>
      <c r="N270" s="58" t="str">
        <f>IF(AND('Infos voyageurs'!AA260="Myanmar",'Infos voyageurs'!AC260="décembre"),'Infos voyageurs'!AG260,"")</f>
        <v/>
      </c>
      <c r="Q270" s="14"/>
      <c r="R270" s="24" t="str">
        <f>IF('Infos voyageurs'!AA260="Myanmar",'Infos voyageurs'!AI260,"")</f>
        <v/>
      </c>
      <c r="S270" s="14"/>
      <c r="T270" s="68"/>
      <c r="U270" s="54" t="str">
        <f>IF('Infos voyageurs'!AE260="Myanmar",'Infos voyageurs'!AL260,"")</f>
        <v/>
      </c>
      <c r="V270" s="68"/>
      <c r="W270" s="69"/>
      <c r="X270" s="56" t="str">
        <f>IF('Infos voyageurs'!AA260="Myanmar",'Infos voyageurs'!AN260,"")</f>
        <v/>
      </c>
      <c r="Y270" s="69"/>
      <c r="Z270" s="70"/>
      <c r="AA270" s="58">
        <f t="shared" si="10"/>
        <v>0</v>
      </c>
      <c r="AB270" s="70"/>
    </row>
    <row r="271" spans="1:28" ht="16" customHeight="1" x14ac:dyDescent="0.2">
      <c r="A271" s="1" t="str">
        <f>IF('Infos voyageurs'!AA261="Myanmar",'Infos voyageurs'!B261,"")</f>
        <v/>
      </c>
      <c r="B271" s="61">
        <f t="shared" si="9"/>
        <v>0</v>
      </c>
      <c r="C271" s="24" t="str">
        <f>IF(AND('Infos voyageurs'!AA261="Myanmar",'Infos voyageurs'!AC261="janvier"),'Infos voyageurs'!AG261,"")</f>
        <v/>
      </c>
      <c r="D271" s="24" t="str">
        <f>IF(AND('Infos voyageurs'!AA261="Myanmar",'Infos voyageurs'!AC261="février"),'Infos voyageurs'!AG261,"")</f>
        <v/>
      </c>
      <c r="E271" s="24" t="str">
        <f>IF(AND('Infos voyageurs'!AA261="Myanmar",'Infos voyageurs'!AC261="mars"),'Infos voyageurs'!AG261,"")</f>
        <v/>
      </c>
      <c r="F271" s="54" t="str">
        <f>IF(AND('Infos voyageurs'!AA261="Myanmar",'Infos voyageurs'!AC261="avril"),'Infos voyageurs'!AG261,"")</f>
        <v/>
      </c>
      <c r="G271" s="54" t="str">
        <f>IF(AND('Infos voyageurs'!AA261="Myanmar",'Infos voyageurs'!AC261="mai"),'Infos voyageurs'!AG261,"")</f>
        <v/>
      </c>
      <c r="H271" s="54" t="str">
        <f>IF(AND('Infos voyageurs'!AA262="Myanmar",'Infos voyageurs'!AC262="juin"),'Infos voyageurs'!AG262,"")</f>
        <v/>
      </c>
      <c r="I271" s="56" t="str">
        <f>IF(AND('Infos voyageurs'!AA261="Myanmar",'Infos voyageurs'!AC261="juillet"),'Infos voyageurs'!AG261,"")</f>
        <v/>
      </c>
      <c r="J271" s="56" t="str">
        <f>IF(AND('Infos voyageurs'!AA261="Myanmar",'Infos voyageurs'!AC261="août"),'Infos voyageurs'!AG261,"")</f>
        <v/>
      </c>
      <c r="K271" s="56" t="str">
        <f>IF(AND('Infos voyageurs'!AA261="Myanmar",'Infos voyageurs'!AC261="septembre"),'Infos voyageurs'!AG261,"")</f>
        <v/>
      </c>
      <c r="L271" s="58" t="str">
        <f>IF(AND('Infos voyageurs'!AA261="Myanmar",'Infos voyageurs'!AC261="octobre"),'Infos voyageurs'!AG261,"")</f>
        <v/>
      </c>
      <c r="M271" s="58" t="str">
        <f>IF(AND('Infos voyageurs'!AA261="Myanmar",'Infos voyageurs'!AC261="novembre"),'Infos voyageurs'!AG261,"")</f>
        <v/>
      </c>
      <c r="N271" s="58" t="str">
        <f>IF(AND('Infos voyageurs'!AA261="Myanmar",'Infos voyageurs'!AC261="décembre"),'Infos voyageurs'!AG261,"")</f>
        <v/>
      </c>
      <c r="Q271" s="14"/>
      <c r="R271" s="24" t="str">
        <f>IF('Infos voyageurs'!AA261="Myanmar",'Infos voyageurs'!AI261,"")</f>
        <v/>
      </c>
      <c r="S271" s="14"/>
      <c r="T271" s="68"/>
      <c r="U271" s="54" t="str">
        <f>IF('Infos voyageurs'!AE261="Myanmar",'Infos voyageurs'!AL261,"")</f>
        <v/>
      </c>
      <c r="V271" s="68"/>
      <c r="W271" s="69"/>
      <c r="X271" s="56" t="str">
        <f>IF('Infos voyageurs'!AA261="Myanmar",'Infos voyageurs'!AN261,"")</f>
        <v/>
      </c>
      <c r="Y271" s="69"/>
      <c r="Z271" s="70"/>
      <c r="AA271" s="58">
        <f t="shared" si="10"/>
        <v>0</v>
      </c>
      <c r="AB271" s="70"/>
    </row>
    <row r="272" spans="1:28" ht="16" customHeight="1" x14ac:dyDescent="0.2">
      <c r="A272" s="1" t="str">
        <f>IF('Infos voyageurs'!AA262="Myanmar",'Infos voyageurs'!B262,"")</f>
        <v/>
      </c>
      <c r="B272" s="61">
        <f t="shared" si="9"/>
        <v>0</v>
      </c>
      <c r="C272" s="24" t="str">
        <f>IF(AND('Infos voyageurs'!AA262="Myanmar",'Infos voyageurs'!AC262="janvier"),'Infos voyageurs'!AG262,"")</f>
        <v/>
      </c>
      <c r="D272" s="24" t="str">
        <f>IF(AND('Infos voyageurs'!AA262="Myanmar",'Infos voyageurs'!AC262="février"),'Infos voyageurs'!AG262,"")</f>
        <v/>
      </c>
      <c r="E272" s="24" t="str">
        <f>IF(AND('Infos voyageurs'!AA262="Myanmar",'Infos voyageurs'!AC262="mars"),'Infos voyageurs'!AG262,"")</f>
        <v/>
      </c>
      <c r="F272" s="54" t="str">
        <f>IF(AND('Infos voyageurs'!AA262="Myanmar",'Infos voyageurs'!AC262="avril"),'Infos voyageurs'!AG262,"")</f>
        <v/>
      </c>
      <c r="G272" s="54" t="str">
        <f>IF(AND('Infos voyageurs'!AA262="Myanmar",'Infos voyageurs'!AC262="mai"),'Infos voyageurs'!AG262,"")</f>
        <v/>
      </c>
      <c r="H272" s="54" t="str">
        <f>IF(AND('Infos voyageurs'!AA263="Myanmar",'Infos voyageurs'!AC263="juin"),'Infos voyageurs'!AG263,"")</f>
        <v/>
      </c>
      <c r="I272" s="56" t="str">
        <f>IF(AND('Infos voyageurs'!AA262="Myanmar",'Infos voyageurs'!AC262="juillet"),'Infos voyageurs'!AG262,"")</f>
        <v/>
      </c>
      <c r="J272" s="56" t="str">
        <f>IF(AND('Infos voyageurs'!AA262="Myanmar",'Infos voyageurs'!AC262="août"),'Infos voyageurs'!AG262,"")</f>
        <v/>
      </c>
      <c r="K272" s="56" t="str">
        <f>IF(AND('Infos voyageurs'!AA262="Myanmar",'Infos voyageurs'!AC262="septembre"),'Infos voyageurs'!AG262,"")</f>
        <v/>
      </c>
      <c r="L272" s="58" t="str">
        <f>IF(AND('Infos voyageurs'!AA262="Myanmar",'Infos voyageurs'!AC262="octobre"),'Infos voyageurs'!AG262,"")</f>
        <v/>
      </c>
      <c r="M272" s="58" t="str">
        <f>IF(AND('Infos voyageurs'!AA262="Myanmar",'Infos voyageurs'!AC262="novembre"),'Infos voyageurs'!AG262,"")</f>
        <v/>
      </c>
      <c r="N272" s="58" t="str">
        <f>IF(AND('Infos voyageurs'!AA262="Myanmar",'Infos voyageurs'!AC262="décembre"),'Infos voyageurs'!AG262,"")</f>
        <v/>
      </c>
      <c r="Q272" s="14"/>
      <c r="R272" s="24" t="str">
        <f>IF('Infos voyageurs'!AA262="Myanmar",'Infos voyageurs'!AI262,"")</f>
        <v/>
      </c>
      <c r="S272" s="14"/>
      <c r="T272" s="68"/>
      <c r="U272" s="54" t="str">
        <f>IF('Infos voyageurs'!AE262="Myanmar",'Infos voyageurs'!AL262,"")</f>
        <v/>
      </c>
      <c r="V272" s="68"/>
      <c r="W272" s="69"/>
      <c r="X272" s="56" t="str">
        <f>IF('Infos voyageurs'!AA262="Myanmar",'Infos voyageurs'!AN262,"")</f>
        <v/>
      </c>
      <c r="Y272" s="69"/>
      <c r="Z272" s="70"/>
      <c r="AA272" s="58">
        <f t="shared" si="10"/>
        <v>0</v>
      </c>
      <c r="AB272" s="70"/>
    </row>
    <row r="273" spans="1:28" ht="16" customHeight="1" x14ac:dyDescent="0.2">
      <c r="A273" s="1" t="str">
        <f>IF('Infos voyageurs'!AA263="Myanmar",'Infos voyageurs'!B263,"")</f>
        <v/>
      </c>
      <c r="B273" s="61">
        <f t="shared" si="9"/>
        <v>0</v>
      </c>
      <c r="C273" s="24" t="str">
        <f>IF(AND('Infos voyageurs'!AA263="Myanmar",'Infos voyageurs'!AC263="janvier"),'Infos voyageurs'!AG263,"")</f>
        <v/>
      </c>
      <c r="D273" s="24" t="str">
        <f>IF(AND('Infos voyageurs'!AA263="Myanmar",'Infos voyageurs'!AC263="février"),'Infos voyageurs'!AG263,"")</f>
        <v/>
      </c>
      <c r="E273" s="24" t="str">
        <f>IF(AND('Infos voyageurs'!AA263="Myanmar",'Infos voyageurs'!AC263="mars"),'Infos voyageurs'!AG263,"")</f>
        <v/>
      </c>
      <c r="F273" s="54" t="str">
        <f>IF(AND('Infos voyageurs'!AA263="Myanmar",'Infos voyageurs'!AC263="avril"),'Infos voyageurs'!AG263,"")</f>
        <v/>
      </c>
      <c r="G273" s="54" t="str">
        <f>IF(AND('Infos voyageurs'!AA263="Myanmar",'Infos voyageurs'!AC263="mai"),'Infos voyageurs'!AG263,"")</f>
        <v/>
      </c>
      <c r="H273" s="54" t="str">
        <f>IF(AND('Infos voyageurs'!AA264="Myanmar",'Infos voyageurs'!AC264="juin"),'Infos voyageurs'!AG264,"")</f>
        <v/>
      </c>
      <c r="I273" s="56" t="str">
        <f>IF(AND('Infos voyageurs'!AA263="Myanmar",'Infos voyageurs'!AC263="juillet"),'Infos voyageurs'!AG263,"")</f>
        <v/>
      </c>
      <c r="J273" s="56" t="str">
        <f>IF(AND('Infos voyageurs'!AA263="Myanmar",'Infos voyageurs'!AC263="août"),'Infos voyageurs'!AG263,"")</f>
        <v/>
      </c>
      <c r="K273" s="56" t="str">
        <f>IF(AND('Infos voyageurs'!AA263="Myanmar",'Infos voyageurs'!AC263="septembre"),'Infos voyageurs'!AG263,"")</f>
        <v/>
      </c>
      <c r="L273" s="58" t="str">
        <f>IF(AND('Infos voyageurs'!AA263="Myanmar",'Infos voyageurs'!AC263="octobre"),'Infos voyageurs'!AG263,"")</f>
        <v/>
      </c>
      <c r="M273" s="58" t="str">
        <f>IF(AND('Infos voyageurs'!AA263="Myanmar",'Infos voyageurs'!AC263="novembre"),'Infos voyageurs'!AG263,"")</f>
        <v/>
      </c>
      <c r="N273" s="58" t="str">
        <f>IF(AND('Infos voyageurs'!AA263="Myanmar",'Infos voyageurs'!AC263="décembre"),'Infos voyageurs'!AG263,"")</f>
        <v/>
      </c>
      <c r="Q273" s="14"/>
      <c r="R273" s="24" t="str">
        <f>IF('Infos voyageurs'!AA263="Myanmar",'Infos voyageurs'!AI263,"")</f>
        <v/>
      </c>
      <c r="S273" s="14"/>
      <c r="T273" s="68"/>
      <c r="U273" s="54" t="str">
        <f>IF('Infos voyageurs'!AE263="Myanmar",'Infos voyageurs'!AL263,"")</f>
        <v/>
      </c>
      <c r="V273" s="68"/>
      <c r="W273" s="69"/>
      <c r="X273" s="56" t="str">
        <f>IF('Infos voyageurs'!AA263="Myanmar",'Infos voyageurs'!AN263,"")</f>
        <v/>
      </c>
      <c r="Y273" s="69"/>
      <c r="Z273" s="70"/>
      <c r="AA273" s="58">
        <f t="shared" si="10"/>
        <v>0</v>
      </c>
      <c r="AB273" s="70"/>
    </row>
    <row r="274" spans="1:28" ht="16" customHeight="1" x14ac:dyDescent="0.2">
      <c r="A274" s="1" t="str">
        <f>IF('Infos voyageurs'!AA264="Myanmar",'Infos voyageurs'!B264,"")</f>
        <v/>
      </c>
      <c r="B274" s="61">
        <f t="shared" si="9"/>
        <v>0</v>
      </c>
      <c r="C274" s="24" t="str">
        <f>IF(AND('Infos voyageurs'!AA264="Myanmar",'Infos voyageurs'!AC264="janvier"),'Infos voyageurs'!AG264,"")</f>
        <v/>
      </c>
      <c r="D274" s="24" t="str">
        <f>IF(AND('Infos voyageurs'!AA264="Myanmar",'Infos voyageurs'!AC264="février"),'Infos voyageurs'!AG264,"")</f>
        <v/>
      </c>
      <c r="E274" s="24" t="str">
        <f>IF(AND('Infos voyageurs'!AA264="Myanmar",'Infos voyageurs'!AC264="mars"),'Infos voyageurs'!AG264,"")</f>
        <v/>
      </c>
      <c r="F274" s="54" t="str">
        <f>IF(AND('Infos voyageurs'!AA264="Myanmar",'Infos voyageurs'!AC264="avril"),'Infos voyageurs'!AG264,"")</f>
        <v/>
      </c>
      <c r="G274" s="54" t="str">
        <f>IF(AND('Infos voyageurs'!AA264="Myanmar",'Infos voyageurs'!AC264="mai"),'Infos voyageurs'!AG264,"")</f>
        <v/>
      </c>
      <c r="H274" s="54" t="str">
        <f>IF(AND('Infos voyageurs'!AA265="Myanmar",'Infos voyageurs'!AC265="juin"),'Infos voyageurs'!AG265,"")</f>
        <v/>
      </c>
      <c r="I274" s="56" t="str">
        <f>IF(AND('Infos voyageurs'!AA264="Myanmar",'Infos voyageurs'!AC264="juillet"),'Infos voyageurs'!AG264,"")</f>
        <v/>
      </c>
      <c r="J274" s="56" t="str">
        <f>IF(AND('Infos voyageurs'!AA264="Myanmar",'Infos voyageurs'!AC264="août"),'Infos voyageurs'!AG264,"")</f>
        <v/>
      </c>
      <c r="K274" s="56" t="str">
        <f>IF(AND('Infos voyageurs'!AA264="Myanmar",'Infos voyageurs'!AC264="septembre"),'Infos voyageurs'!AG264,"")</f>
        <v/>
      </c>
      <c r="L274" s="58" t="str">
        <f>IF(AND('Infos voyageurs'!AA264="Myanmar",'Infos voyageurs'!AC264="octobre"),'Infos voyageurs'!AG264,"")</f>
        <v/>
      </c>
      <c r="M274" s="58" t="str">
        <f>IF(AND('Infos voyageurs'!AA264="Myanmar",'Infos voyageurs'!AC264="novembre"),'Infos voyageurs'!AG264,"")</f>
        <v/>
      </c>
      <c r="N274" s="58" t="str">
        <f>IF(AND('Infos voyageurs'!AA264="Myanmar",'Infos voyageurs'!AC264="décembre"),'Infos voyageurs'!AG264,"")</f>
        <v/>
      </c>
      <c r="Q274" s="14"/>
      <c r="R274" s="24" t="str">
        <f>IF('Infos voyageurs'!AA264="Myanmar",'Infos voyageurs'!AI264,"")</f>
        <v/>
      </c>
      <c r="S274" s="14"/>
      <c r="T274" s="68"/>
      <c r="U274" s="54" t="str">
        <f>IF('Infos voyageurs'!AE264="Myanmar",'Infos voyageurs'!AL264,"")</f>
        <v/>
      </c>
      <c r="V274" s="68"/>
      <c r="W274" s="69"/>
      <c r="X274" s="56" t="str">
        <f>IF('Infos voyageurs'!AA264="Myanmar",'Infos voyageurs'!AN264,"")</f>
        <v/>
      </c>
      <c r="Y274" s="69"/>
      <c r="Z274" s="70"/>
      <c r="AA274" s="58">
        <f t="shared" si="10"/>
        <v>0</v>
      </c>
      <c r="AB274" s="70"/>
    </row>
    <row r="275" spans="1:28" ht="16" customHeight="1" x14ac:dyDescent="0.2">
      <c r="A275" s="1" t="str">
        <f>IF('Infos voyageurs'!AA265="Myanmar",'Infos voyageurs'!B265,"")</f>
        <v/>
      </c>
      <c r="B275" s="61">
        <f t="shared" si="9"/>
        <v>0</v>
      </c>
      <c r="C275" s="24" t="str">
        <f>IF(AND('Infos voyageurs'!AA265="Myanmar",'Infos voyageurs'!AC265="janvier"),'Infos voyageurs'!AG265,"")</f>
        <v/>
      </c>
      <c r="D275" s="24" t="str">
        <f>IF(AND('Infos voyageurs'!AA265="Myanmar",'Infos voyageurs'!AC265="février"),'Infos voyageurs'!AG265,"")</f>
        <v/>
      </c>
      <c r="E275" s="24" t="str">
        <f>IF(AND('Infos voyageurs'!AA265="Myanmar",'Infos voyageurs'!AC265="mars"),'Infos voyageurs'!AG265,"")</f>
        <v/>
      </c>
      <c r="F275" s="54" t="str">
        <f>IF(AND('Infos voyageurs'!AA265="Myanmar",'Infos voyageurs'!AC265="avril"),'Infos voyageurs'!AG265,"")</f>
        <v/>
      </c>
      <c r="G275" s="54" t="str">
        <f>IF(AND('Infos voyageurs'!AA265="Myanmar",'Infos voyageurs'!AC265="mai"),'Infos voyageurs'!AG265,"")</f>
        <v/>
      </c>
      <c r="H275" s="54" t="str">
        <f>IF(AND('Infos voyageurs'!AA266="Myanmar",'Infos voyageurs'!AC266="juin"),'Infos voyageurs'!AG266,"")</f>
        <v/>
      </c>
      <c r="I275" s="56" t="str">
        <f>IF(AND('Infos voyageurs'!AA265="Myanmar",'Infos voyageurs'!AC265="juillet"),'Infos voyageurs'!AG265,"")</f>
        <v/>
      </c>
      <c r="J275" s="56" t="str">
        <f>IF(AND('Infos voyageurs'!AA265="Myanmar",'Infos voyageurs'!AC265="août"),'Infos voyageurs'!AG265,"")</f>
        <v/>
      </c>
      <c r="K275" s="56" t="str">
        <f>IF(AND('Infos voyageurs'!AA265="Myanmar",'Infos voyageurs'!AC265="septembre"),'Infos voyageurs'!AG265,"")</f>
        <v/>
      </c>
      <c r="L275" s="58" t="str">
        <f>IF(AND('Infos voyageurs'!AA265="Myanmar",'Infos voyageurs'!AC265="octobre"),'Infos voyageurs'!AG265,"")</f>
        <v/>
      </c>
      <c r="M275" s="58" t="str">
        <f>IF(AND('Infos voyageurs'!AA265="Myanmar",'Infos voyageurs'!AC265="novembre"),'Infos voyageurs'!AG265,"")</f>
        <v/>
      </c>
      <c r="N275" s="58" t="str">
        <f>IF(AND('Infos voyageurs'!AA265="Myanmar",'Infos voyageurs'!AC265="décembre"),'Infos voyageurs'!AG265,"")</f>
        <v/>
      </c>
      <c r="Q275" s="14"/>
      <c r="R275" s="24" t="str">
        <f>IF('Infos voyageurs'!AA265="Myanmar",'Infos voyageurs'!AI265,"")</f>
        <v/>
      </c>
      <c r="S275" s="14"/>
      <c r="T275" s="68"/>
      <c r="U275" s="54" t="str">
        <f>IF('Infos voyageurs'!AE265="Myanmar",'Infos voyageurs'!AL265,"")</f>
        <v/>
      </c>
      <c r="V275" s="68"/>
      <c r="W275" s="69"/>
      <c r="X275" s="56" t="str">
        <f>IF('Infos voyageurs'!AA265="Myanmar",'Infos voyageurs'!AN265,"")</f>
        <v/>
      </c>
      <c r="Y275" s="69"/>
      <c r="Z275" s="70"/>
      <c r="AA275" s="58">
        <f t="shared" si="10"/>
        <v>0</v>
      </c>
      <c r="AB275" s="70"/>
    </row>
    <row r="276" spans="1:28" ht="16" customHeight="1" x14ac:dyDescent="0.2">
      <c r="A276" s="1" t="str">
        <f>IF('Infos voyageurs'!AA266="Myanmar",'Infos voyageurs'!B266,"")</f>
        <v/>
      </c>
      <c r="B276" s="61">
        <f t="shared" si="9"/>
        <v>0</v>
      </c>
      <c r="C276" s="24" t="str">
        <f>IF(AND('Infos voyageurs'!AA266="Myanmar",'Infos voyageurs'!AC266="janvier"),'Infos voyageurs'!AG266,"")</f>
        <v/>
      </c>
      <c r="D276" s="24" t="str">
        <f>IF(AND('Infos voyageurs'!AA266="Myanmar",'Infos voyageurs'!AC266="février"),'Infos voyageurs'!AG266,"")</f>
        <v/>
      </c>
      <c r="E276" s="24" t="str">
        <f>IF(AND('Infos voyageurs'!AA266="Myanmar",'Infos voyageurs'!AC266="mars"),'Infos voyageurs'!AG266,"")</f>
        <v/>
      </c>
      <c r="F276" s="54" t="str">
        <f>IF(AND('Infos voyageurs'!AA266="Myanmar",'Infos voyageurs'!AC266="avril"),'Infos voyageurs'!AG266,"")</f>
        <v/>
      </c>
      <c r="G276" s="54" t="str">
        <f>IF(AND('Infos voyageurs'!AA266="Myanmar",'Infos voyageurs'!AC266="mai"),'Infos voyageurs'!AG266,"")</f>
        <v/>
      </c>
      <c r="H276" s="54" t="str">
        <f>IF(AND('Infos voyageurs'!AA267="Myanmar",'Infos voyageurs'!AC267="juin"),'Infos voyageurs'!AG267,"")</f>
        <v/>
      </c>
      <c r="I276" s="56" t="str">
        <f>IF(AND('Infos voyageurs'!AA266="Myanmar",'Infos voyageurs'!AC266="juillet"),'Infos voyageurs'!AG266,"")</f>
        <v/>
      </c>
      <c r="J276" s="56" t="str">
        <f>IF(AND('Infos voyageurs'!AA266="Myanmar",'Infos voyageurs'!AC266="août"),'Infos voyageurs'!AG266,"")</f>
        <v/>
      </c>
      <c r="K276" s="56" t="str">
        <f>IF(AND('Infos voyageurs'!AA266="Myanmar",'Infos voyageurs'!AC266="septembre"),'Infos voyageurs'!AG266,"")</f>
        <v/>
      </c>
      <c r="L276" s="58" t="str">
        <f>IF(AND('Infos voyageurs'!AA266="Myanmar",'Infos voyageurs'!AC266="octobre"),'Infos voyageurs'!AG266,"")</f>
        <v/>
      </c>
      <c r="M276" s="58" t="str">
        <f>IF(AND('Infos voyageurs'!AA266="Myanmar",'Infos voyageurs'!AC266="novembre"),'Infos voyageurs'!AG266,"")</f>
        <v/>
      </c>
      <c r="N276" s="58" t="str">
        <f>IF(AND('Infos voyageurs'!AA266="Myanmar",'Infos voyageurs'!AC266="décembre"),'Infos voyageurs'!AG266,"")</f>
        <v/>
      </c>
      <c r="Q276" s="14"/>
      <c r="R276" s="24" t="str">
        <f>IF('Infos voyageurs'!AA266="Myanmar",'Infos voyageurs'!AI266,"")</f>
        <v/>
      </c>
      <c r="S276" s="14"/>
      <c r="T276" s="68"/>
      <c r="U276" s="54" t="str">
        <f>IF('Infos voyageurs'!AE266="Myanmar",'Infos voyageurs'!AL266,"")</f>
        <v/>
      </c>
      <c r="V276" s="68"/>
      <c r="W276" s="69"/>
      <c r="X276" s="56" t="str">
        <f>IF('Infos voyageurs'!AA266="Myanmar",'Infos voyageurs'!AN266,"")</f>
        <v/>
      </c>
      <c r="Y276" s="69"/>
      <c r="Z276" s="70"/>
      <c r="AA276" s="58">
        <f t="shared" si="10"/>
        <v>0</v>
      </c>
      <c r="AB276" s="70"/>
    </row>
    <row r="277" spans="1:28" ht="16" customHeight="1" x14ac:dyDescent="0.2">
      <c r="A277" s="1" t="str">
        <f>IF('Infos voyageurs'!AA267="Myanmar",'Infos voyageurs'!B267,"")</f>
        <v/>
      </c>
      <c r="B277" s="61">
        <f t="shared" si="9"/>
        <v>0</v>
      </c>
      <c r="C277" s="24" t="str">
        <f>IF(AND('Infos voyageurs'!AA267="Myanmar",'Infos voyageurs'!AC267="janvier"),'Infos voyageurs'!AG267,"")</f>
        <v/>
      </c>
      <c r="D277" s="24" t="str">
        <f>IF(AND('Infos voyageurs'!AA267="Myanmar",'Infos voyageurs'!AC267="février"),'Infos voyageurs'!AG267,"")</f>
        <v/>
      </c>
      <c r="E277" s="24" t="str">
        <f>IF(AND('Infos voyageurs'!AA267="Myanmar",'Infos voyageurs'!AC267="mars"),'Infos voyageurs'!AG267,"")</f>
        <v/>
      </c>
      <c r="F277" s="54" t="str">
        <f>IF(AND('Infos voyageurs'!AA267="Myanmar",'Infos voyageurs'!AC267="avril"),'Infos voyageurs'!AG267,"")</f>
        <v/>
      </c>
      <c r="G277" s="54" t="str">
        <f>IF(AND('Infos voyageurs'!AA267="Myanmar",'Infos voyageurs'!AC267="mai"),'Infos voyageurs'!AG267,"")</f>
        <v/>
      </c>
      <c r="H277" s="54" t="str">
        <f>IF(AND('Infos voyageurs'!AA268="Myanmar",'Infos voyageurs'!AC268="juin"),'Infos voyageurs'!AG268,"")</f>
        <v/>
      </c>
      <c r="I277" s="56" t="str">
        <f>IF(AND('Infos voyageurs'!AA267="Myanmar",'Infos voyageurs'!AC267="juillet"),'Infos voyageurs'!AG267,"")</f>
        <v/>
      </c>
      <c r="J277" s="56" t="str">
        <f>IF(AND('Infos voyageurs'!AA267="Myanmar",'Infos voyageurs'!AC267="août"),'Infos voyageurs'!AG267,"")</f>
        <v/>
      </c>
      <c r="K277" s="56" t="str">
        <f>IF(AND('Infos voyageurs'!AA267="Myanmar",'Infos voyageurs'!AC267="septembre"),'Infos voyageurs'!AG267,"")</f>
        <v/>
      </c>
      <c r="L277" s="58" t="str">
        <f>IF(AND('Infos voyageurs'!AA267="Myanmar",'Infos voyageurs'!AC267="octobre"),'Infos voyageurs'!AG267,"")</f>
        <v/>
      </c>
      <c r="M277" s="58" t="str">
        <f>IF(AND('Infos voyageurs'!AA267="Myanmar",'Infos voyageurs'!AC267="novembre"),'Infos voyageurs'!AG267,"")</f>
        <v/>
      </c>
      <c r="N277" s="58" t="str">
        <f>IF(AND('Infos voyageurs'!AA267="Myanmar",'Infos voyageurs'!AC267="décembre"),'Infos voyageurs'!AG267,"")</f>
        <v/>
      </c>
      <c r="Q277" s="14"/>
      <c r="R277" s="24" t="str">
        <f>IF('Infos voyageurs'!AA267="Myanmar",'Infos voyageurs'!AI267,"")</f>
        <v/>
      </c>
      <c r="S277" s="14"/>
      <c r="T277" s="68"/>
      <c r="U277" s="54" t="str">
        <f>IF('Infos voyageurs'!AE267="Myanmar",'Infos voyageurs'!AL267,"")</f>
        <v/>
      </c>
      <c r="V277" s="68"/>
      <c r="W277" s="69"/>
      <c r="X277" s="56" t="str">
        <f>IF('Infos voyageurs'!AA267="Myanmar",'Infos voyageurs'!AN267,"")</f>
        <v/>
      </c>
      <c r="Y277" s="69"/>
      <c r="Z277" s="70"/>
      <c r="AA277" s="58">
        <f t="shared" si="10"/>
        <v>0</v>
      </c>
      <c r="AB277" s="70"/>
    </row>
    <row r="278" spans="1:28" ht="16" customHeight="1" x14ac:dyDescent="0.2">
      <c r="A278" s="1" t="str">
        <f>IF('Infos voyageurs'!AA268="Myanmar",'Infos voyageurs'!B268,"")</f>
        <v/>
      </c>
      <c r="B278" s="61">
        <f t="shared" si="9"/>
        <v>0</v>
      </c>
      <c r="C278" s="24" t="str">
        <f>IF(AND('Infos voyageurs'!AA268="Myanmar",'Infos voyageurs'!AC268="janvier"),'Infos voyageurs'!AG268,"")</f>
        <v/>
      </c>
      <c r="D278" s="24" t="str">
        <f>IF(AND('Infos voyageurs'!AA268="Myanmar",'Infos voyageurs'!AC268="février"),'Infos voyageurs'!AG268,"")</f>
        <v/>
      </c>
      <c r="E278" s="24" t="str">
        <f>IF(AND('Infos voyageurs'!AA268="Myanmar",'Infos voyageurs'!AC268="mars"),'Infos voyageurs'!AG268,"")</f>
        <v/>
      </c>
      <c r="F278" s="54" t="str">
        <f>IF(AND('Infos voyageurs'!AA268="Myanmar",'Infos voyageurs'!AC268="avril"),'Infos voyageurs'!AG268,"")</f>
        <v/>
      </c>
      <c r="G278" s="54" t="str">
        <f>IF(AND('Infos voyageurs'!AA268="Myanmar",'Infos voyageurs'!AC268="mai"),'Infos voyageurs'!AG268,"")</f>
        <v/>
      </c>
      <c r="H278" s="54" t="str">
        <f>IF(AND('Infos voyageurs'!AA269="Myanmar",'Infos voyageurs'!AC269="juin"),'Infos voyageurs'!AG269,"")</f>
        <v/>
      </c>
      <c r="I278" s="56" t="str">
        <f>IF(AND('Infos voyageurs'!AA268="Myanmar",'Infos voyageurs'!AC268="juillet"),'Infos voyageurs'!AG268,"")</f>
        <v/>
      </c>
      <c r="J278" s="56" t="str">
        <f>IF(AND('Infos voyageurs'!AA268="Myanmar",'Infos voyageurs'!AC268="août"),'Infos voyageurs'!AG268,"")</f>
        <v/>
      </c>
      <c r="K278" s="56" t="str">
        <f>IF(AND('Infos voyageurs'!AA268="Myanmar",'Infos voyageurs'!AC268="septembre"),'Infos voyageurs'!AG268,"")</f>
        <v/>
      </c>
      <c r="L278" s="58" t="str">
        <f>IF(AND('Infos voyageurs'!AA268="Myanmar",'Infos voyageurs'!AC268="octobre"),'Infos voyageurs'!AG268,"")</f>
        <v/>
      </c>
      <c r="M278" s="58" t="str">
        <f>IF(AND('Infos voyageurs'!AA268="Myanmar",'Infos voyageurs'!AC268="novembre"),'Infos voyageurs'!AG268,"")</f>
        <v/>
      </c>
      <c r="N278" s="58" t="str">
        <f>IF(AND('Infos voyageurs'!AA268="Myanmar",'Infos voyageurs'!AC268="décembre"),'Infos voyageurs'!AG268,"")</f>
        <v/>
      </c>
      <c r="Q278" s="14"/>
      <c r="R278" s="24" t="str">
        <f>IF('Infos voyageurs'!AA268="Myanmar",'Infos voyageurs'!AI268,"")</f>
        <v/>
      </c>
      <c r="S278" s="14"/>
      <c r="T278" s="68"/>
      <c r="U278" s="54" t="str">
        <f>IF('Infos voyageurs'!AE268="Myanmar",'Infos voyageurs'!AL268,"")</f>
        <v/>
      </c>
      <c r="V278" s="68"/>
      <c r="W278" s="69"/>
      <c r="X278" s="56" t="str">
        <f>IF('Infos voyageurs'!AA268="Myanmar",'Infos voyageurs'!AN268,"")</f>
        <v/>
      </c>
      <c r="Y278" s="69"/>
      <c r="Z278" s="70"/>
      <c r="AA278" s="58">
        <f t="shared" si="10"/>
        <v>0</v>
      </c>
      <c r="AB278" s="70"/>
    </row>
    <row r="279" spans="1:28" ht="16" customHeight="1" x14ac:dyDescent="0.2">
      <c r="A279" s="1" t="str">
        <f>IF('Infos voyageurs'!AA269="Myanmar",'Infos voyageurs'!B269,"")</f>
        <v/>
      </c>
      <c r="B279" s="61">
        <f t="shared" si="9"/>
        <v>0</v>
      </c>
      <c r="C279" s="24" t="str">
        <f>IF(AND('Infos voyageurs'!AA269="Myanmar",'Infos voyageurs'!AC269="janvier"),'Infos voyageurs'!AG269,"")</f>
        <v/>
      </c>
      <c r="D279" s="24" t="str">
        <f>IF(AND('Infos voyageurs'!AA269="Myanmar",'Infos voyageurs'!AC269="février"),'Infos voyageurs'!AG269,"")</f>
        <v/>
      </c>
      <c r="E279" s="24" t="str">
        <f>IF(AND('Infos voyageurs'!AA269="Myanmar",'Infos voyageurs'!AC269="mars"),'Infos voyageurs'!AG269,"")</f>
        <v/>
      </c>
      <c r="F279" s="54" t="str">
        <f>IF(AND('Infos voyageurs'!AA269="Myanmar",'Infos voyageurs'!AC269="avril"),'Infos voyageurs'!AG269,"")</f>
        <v/>
      </c>
      <c r="G279" s="54" t="str">
        <f>IF(AND('Infos voyageurs'!AA269="Myanmar",'Infos voyageurs'!AC269="mai"),'Infos voyageurs'!AG269,"")</f>
        <v/>
      </c>
      <c r="H279" s="54" t="str">
        <f>IF(AND('Infos voyageurs'!AA270="Myanmar",'Infos voyageurs'!AC270="juin"),'Infos voyageurs'!AG270,"")</f>
        <v/>
      </c>
      <c r="I279" s="56" t="str">
        <f>IF(AND('Infos voyageurs'!AA269="Myanmar",'Infos voyageurs'!AC269="juillet"),'Infos voyageurs'!AG269,"")</f>
        <v/>
      </c>
      <c r="J279" s="56" t="str">
        <f>IF(AND('Infos voyageurs'!AA269="Myanmar",'Infos voyageurs'!AC269="août"),'Infos voyageurs'!AG269,"")</f>
        <v/>
      </c>
      <c r="K279" s="56" t="str">
        <f>IF(AND('Infos voyageurs'!AA269="Myanmar",'Infos voyageurs'!AC269="septembre"),'Infos voyageurs'!AG269,"")</f>
        <v/>
      </c>
      <c r="L279" s="58" t="str">
        <f>IF(AND('Infos voyageurs'!AA269="Myanmar",'Infos voyageurs'!AC269="octobre"),'Infos voyageurs'!AG269,"")</f>
        <v/>
      </c>
      <c r="M279" s="58" t="str">
        <f>IF(AND('Infos voyageurs'!AA269="Myanmar",'Infos voyageurs'!AC269="novembre"),'Infos voyageurs'!AG269,"")</f>
        <v/>
      </c>
      <c r="N279" s="58" t="str">
        <f>IF(AND('Infos voyageurs'!AA269="Myanmar",'Infos voyageurs'!AC269="décembre"),'Infos voyageurs'!AG269,"")</f>
        <v/>
      </c>
      <c r="Q279" s="14"/>
      <c r="R279" s="24" t="str">
        <f>IF('Infos voyageurs'!AA269="Myanmar",'Infos voyageurs'!AI269,"")</f>
        <v/>
      </c>
      <c r="S279" s="14"/>
      <c r="T279" s="68"/>
      <c r="U279" s="54" t="str">
        <f>IF('Infos voyageurs'!AE269="Myanmar",'Infos voyageurs'!AL269,"")</f>
        <v/>
      </c>
      <c r="V279" s="68"/>
      <c r="W279" s="69"/>
      <c r="X279" s="56" t="str">
        <f>IF('Infos voyageurs'!AA269="Myanmar",'Infos voyageurs'!AN269,"")</f>
        <v/>
      </c>
      <c r="Y279" s="69"/>
      <c r="Z279" s="70"/>
      <c r="AA279" s="58">
        <f t="shared" si="10"/>
        <v>0</v>
      </c>
      <c r="AB279" s="70"/>
    </row>
    <row r="280" spans="1:28" ht="16" customHeight="1" x14ac:dyDescent="0.2">
      <c r="A280" s="1" t="str">
        <f>IF('Infos voyageurs'!AA270="Myanmar",'Infos voyageurs'!B270,"")</f>
        <v/>
      </c>
      <c r="B280" s="61">
        <f t="shared" si="9"/>
        <v>0</v>
      </c>
      <c r="C280" s="24" t="str">
        <f>IF(AND('Infos voyageurs'!AA270="Myanmar",'Infos voyageurs'!AC270="janvier"),'Infos voyageurs'!AG270,"")</f>
        <v/>
      </c>
      <c r="D280" s="24" t="str">
        <f>IF(AND('Infos voyageurs'!AA270="Myanmar",'Infos voyageurs'!AC270="février"),'Infos voyageurs'!AG270,"")</f>
        <v/>
      </c>
      <c r="E280" s="24" t="str">
        <f>IF(AND('Infos voyageurs'!AA270="Myanmar",'Infos voyageurs'!AC270="mars"),'Infos voyageurs'!AG270,"")</f>
        <v/>
      </c>
      <c r="F280" s="54" t="str">
        <f>IF(AND('Infos voyageurs'!AA270="Myanmar",'Infos voyageurs'!AC270="avril"),'Infos voyageurs'!AG270,"")</f>
        <v/>
      </c>
      <c r="G280" s="54" t="str">
        <f>IF(AND('Infos voyageurs'!AA270="Myanmar",'Infos voyageurs'!AC270="mai"),'Infos voyageurs'!AG270,"")</f>
        <v/>
      </c>
      <c r="H280" s="54" t="str">
        <f>IF(AND('Infos voyageurs'!AA271="Myanmar",'Infos voyageurs'!AC271="juin"),'Infos voyageurs'!AG271,"")</f>
        <v/>
      </c>
      <c r="I280" s="56" t="str">
        <f>IF(AND('Infos voyageurs'!AA270="Myanmar",'Infos voyageurs'!AC270="juillet"),'Infos voyageurs'!AG270,"")</f>
        <v/>
      </c>
      <c r="J280" s="56" t="str">
        <f>IF(AND('Infos voyageurs'!AA270="Myanmar",'Infos voyageurs'!AC270="août"),'Infos voyageurs'!AG270,"")</f>
        <v/>
      </c>
      <c r="K280" s="56" t="str">
        <f>IF(AND('Infos voyageurs'!AA270="Myanmar",'Infos voyageurs'!AC270="septembre"),'Infos voyageurs'!AG270,"")</f>
        <v/>
      </c>
      <c r="L280" s="58" t="str">
        <f>IF(AND('Infos voyageurs'!AA270="Myanmar",'Infos voyageurs'!AC270="octobre"),'Infos voyageurs'!AG270,"")</f>
        <v/>
      </c>
      <c r="M280" s="58" t="str">
        <f>IF(AND('Infos voyageurs'!AA270="Myanmar",'Infos voyageurs'!AC270="novembre"),'Infos voyageurs'!AG270,"")</f>
        <v/>
      </c>
      <c r="N280" s="58" t="str">
        <f>IF(AND('Infos voyageurs'!AA270="Myanmar",'Infos voyageurs'!AC270="décembre"),'Infos voyageurs'!AG270,"")</f>
        <v/>
      </c>
      <c r="Q280" s="14"/>
      <c r="R280" s="24" t="str">
        <f>IF('Infos voyageurs'!AA270="Myanmar",'Infos voyageurs'!AI270,"")</f>
        <v/>
      </c>
      <c r="S280" s="14"/>
      <c r="T280" s="68"/>
      <c r="U280" s="54" t="str">
        <f>IF('Infos voyageurs'!AE270="Myanmar",'Infos voyageurs'!AL270,"")</f>
        <v/>
      </c>
      <c r="V280" s="68"/>
      <c r="W280" s="69"/>
      <c r="X280" s="56" t="str">
        <f>IF('Infos voyageurs'!AA270="Myanmar",'Infos voyageurs'!AN270,"")</f>
        <v/>
      </c>
      <c r="Y280" s="69"/>
      <c r="Z280" s="70"/>
      <c r="AA280" s="58">
        <f t="shared" si="10"/>
        <v>0</v>
      </c>
      <c r="AB280" s="70"/>
    </row>
    <row r="281" spans="1:28" ht="16" customHeight="1" x14ac:dyDescent="0.2">
      <c r="A281" s="1" t="str">
        <f>IF('Infos voyageurs'!AA271="Myanmar",'Infos voyageurs'!B271,"")</f>
        <v/>
      </c>
      <c r="B281" s="61">
        <f t="shared" si="9"/>
        <v>0</v>
      </c>
      <c r="C281" s="24" t="str">
        <f>IF(AND('Infos voyageurs'!AA271="Myanmar",'Infos voyageurs'!AC271="janvier"),'Infos voyageurs'!AG271,"")</f>
        <v/>
      </c>
      <c r="D281" s="24" t="str">
        <f>IF(AND('Infos voyageurs'!AA271="Myanmar",'Infos voyageurs'!AC271="février"),'Infos voyageurs'!AG271,"")</f>
        <v/>
      </c>
      <c r="E281" s="24" t="str">
        <f>IF(AND('Infos voyageurs'!AA271="Myanmar",'Infos voyageurs'!AC271="mars"),'Infos voyageurs'!AG271,"")</f>
        <v/>
      </c>
      <c r="F281" s="54" t="str">
        <f>IF(AND('Infos voyageurs'!AA271="Myanmar",'Infos voyageurs'!AC271="avril"),'Infos voyageurs'!AG271,"")</f>
        <v/>
      </c>
      <c r="G281" s="54" t="str">
        <f>IF(AND('Infos voyageurs'!AA271="Myanmar",'Infos voyageurs'!AC271="mai"),'Infos voyageurs'!AG271,"")</f>
        <v/>
      </c>
      <c r="H281" s="54" t="str">
        <f>IF(AND('Infos voyageurs'!AA272="Myanmar",'Infos voyageurs'!AC272="juin"),'Infos voyageurs'!AG272,"")</f>
        <v/>
      </c>
      <c r="I281" s="56" t="str">
        <f>IF(AND('Infos voyageurs'!AA271="Myanmar",'Infos voyageurs'!AC271="juillet"),'Infos voyageurs'!AG271,"")</f>
        <v/>
      </c>
      <c r="J281" s="56" t="str">
        <f>IF(AND('Infos voyageurs'!AA271="Myanmar",'Infos voyageurs'!AC271="août"),'Infos voyageurs'!AG271,"")</f>
        <v/>
      </c>
      <c r="K281" s="56" t="str">
        <f>IF(AND('Infos voyageurs'!AA271="Myanmar",'Infos voyageurs'!AC271="septembre"),'Infos voyageurs'!AG271,"")</f>
        <v/>
      </c>
      <c r="L281" s="58" t="str">
        <f>IF(AND('Infos voyageurs'!AA271="Myanmar",'Infos voyageurs'!AC271="octobre"),'Infos voyageurs'!AG271,"")</f>
        <v/>
      </c>
      <c r="M281" s="58" t="str">
        <f>IF(AND('Infos voyageurs'!AA271="Myanmar",'Infos voyageurs'!AC271="novembre"),'Infos voyageurs'!AG271,"")</f>
        <v/>
      </c>
      <c r="N281" s="58" t="str">
        <f>IF(AND('Infos voyageurs'!AA271="Myanmar",'Infos voyageurs'!AC271="décembre"),'Infos voyageurs'!AG271,"")</f>
        <v/>
      </c>
      <c r="Q281" s="14"/>
      <c r="R281" s="24" t="str">
        <f>IF('Infos voyageurs'!AA271="Myanmar",'Infos voyageurs'!AI271,"")</f>
        <v/>
      </c>
      <c r="S281" s="14"/>
      <c r="T281" s="68"/>
      <c r="U281" s="54" t="str">
        <f>IF('Infos voyageurs'!AE271="Myanmar",'Infos voyageurs'!AL271,"")</f>
        <v/>
      </c>
      <c r="V281" s="68"/>
      <c r="W281" s="69"/>
      <c r="X281" s="56" t="str">
        <f>IF('Infos voyageurs'!AA271="Myanmar",'Infos voyageurs'!AN271,"")</f>
        <v/>
      </c>
      <c r="Y281" s="69"/>
      <c r="Z281" s="70"/>
      <c r="AA281" s="58">
        <f t="shared" si="10"/>
        <v>0</v>
      </c>
      <c r="AB281" s="70"/>
    </row>
    <row r="282" spans="1:28" ht="16" customHeight="1" x14ac:dyDescent="0.2">
      <c r="A282" s="1" t="str">
        <f>IF('Infos voyageurs'!AA272="Myanmar",'Infos voyageurs'!B272,"")</f>
        <v/>
      </c>
      <c r="B282" s="61">
        <f t="shared" si="9"/>
        <v>0</v>
      </c>
      <c r="C282" s="24" t="str">
        <f>IF(AND('Infos voyageurs'!AA272="Myanmar",'Infos voyageurs'!AC272="janvier"),'Infos voyageurs'!AG272,"")</f>
        <v/>
      </c>
      <c r="D282" s="24" t="str">
        <f>IF(AND('Infos voyageurs'!AA272="Myanmar",'Infos voyageurs'!AC272="février"),'Infos voyageurs'!AG272,"")</f>
        <v/>
      </c>
      <c r="E282" s="24" t="str">
        <f>IF(AND('Infos voyageurs'!AA272="Myanmar",'Infos voyageurs'!AC272="mars"),'Infos voyageurs'!AG272,"")</f>
        <v/>
      </c>
      <c r="F282" s="54" t="str">
        <f>IF(AND('Infos voyageurs'!AA272="Myanmar",'Infos voyageurs'!AC272="avril"),'Infos voyageurs'!AG272,"")</f>
        <v/>
      </c>
      <c r="G282" s="54" t="str">
        <f>IF(AND('Infos voyageurs'!AA272="Myanmar",'Infos voyageurs'!AC272="mai"),'Infos voyageurs'!AG272,"")</f>
        <v/>
      </c>
      <c r="H282" s="54" t="str">
        <f>IF(AND('Infos voyageurs'!AA273="Myanmar",'Infos voyageurs'!AC273="juin"),'Infos voyageurs'!AG273,"")</f>
        <v/>
      </c>
      <c r="I282" s="56" t="str">
        <f>IF(AND('Infos voyageurs'!AA272="Myanmar",'Infos voyageurs'!AC272="juillet"),'Infos voyageurs'!AG272,"")</f>
        <v/>
      </c>
      <c r="J282" s="56" t="str">
        <f>IF(AND('Infos voyageurs'!AA272="Myanmar",'Infos voyageurs'!AC272="août"),'Infos voyageurs'!AG272,"")</f>
        <v/>
      </c>
      <c r="K282" s="56" t="str">
        <f>IF(AND('Infos voyageurs'!AA272="Myanmar",'Infos voyageurs'!AC272="septembre"),'Infos voyageurs'!AG272,"")</f>
        <v/>
      </c>
      <c r="L282" s="58" t="str">
        <f>IF(AND('Infos voyageurs'!AA272="Myanmar",'Infos voyageurs'!AC272="octobre"),'Infos voyageurs'!AG272,"")</f>
        <v/>
      </c>
      <c r="M282" s="58" t="str">
        <f>IF(AND('Infos voyageurs'!AA272="Myanmar",'Infos voyageurs'!AC272="novembre"),'Infos voyageurs'!AG272,"")</f>
        <v/>
      </c>
      <c r="N282" s="58" t="str">
        <f>IF(AND('Infos voyageurs'!AA272="Myanmar",'Infos voyageurs'!AC272="décembre"),'Infos voyageurs'!AG272,"")</f>
        <v/>
      </c>
      <c r="Q282" s="14"/>
      <c r="R282" s="24" t="str">
        <f>IF('Infos voyageurs'!AA272="Myanmar",'Infos voyageurs'!AI272,"")</f>
        <v/>
      </c>
      <c r="S282" s="14"/>
      <c r="T282" s="68"/>
      <c r="U282" s="54" t="str">
        <f>IF('Infos voyageurs'!AE272="Myanmar",'Infos voyageurs'!AL272,"")</f>
        <v/>
      </c>
      <c r="V282" s="68"/>
      <c r="W282" s="69"/>
      <c r="X282" s="56" t="str">
        <f>IF('Infos voyageurs'!AA272="Myanmar",'Infos voyageurs'!AN272,"")</f>
        <v/>
      </c>
      <c r="Y282" s="69"/>
      <c r="Z282" s="70"/>
      <c r="AA282" s="58">
        <f t="shared" si="10"/>
        <v>0</v>
      </c>
      <c r="AB282" s="70"/>
    </row>
    <row r="283" spans="1:28" ht="16" customHeight="1" x14ac:dyDescent="0.2">
      <c r="A283" s="1" t="str">
        <f>IF('Infos voyageurs'!AA273="Myanmar",'Infos voyageurs'!B273,"")</f>
        <v/>
      </c>
      <c r="B283" s="61">
        <f t="shared" si="9"/>
        <v>0</v>
      </c>
      <c r="C283" s="24" t="str">
        <f>IF(AND('Infos voyageurs'!AA273="Myanmar",'Infos voyageurs'!AC273="janvier"),'Infos voyageurs'!AG273,"")</f>
        <v/>
      </c>
      <c r="D283" s="24" t="str">
        <f>IF(AND('Infos voyageurs'!AA273="Myanmar",'Infos voyageurs'!AC273="février"),'Infos voyageurs'!AG273,"")</f>
        <v/>
      </c>
      <c r="E283" s="24" t="str">
        <f>IF(AND('Infos voyageurs'!AA273="Myanmar",'Infos voyageurs'!AC273="mars"),'Infos voyageurs'!AG273,"")</f>
        <v/>
      </c>
      <c r="F283" s="54" t="str">
        <f>IF(AND('Infos voyageurs'!AA273="Myanmar",'Infos voyageurs'!AC273="avril"),'Infos voyageurs'!AG273,"")</f>
        <v/>
      </c>
      <c r="G283" s="54" t="str">
        <f>IF(AND('Infos voyageurs'!AA273="Myanmar",'Infos voyageurs'!AC273="mai"),'Infos voyageurs'!AG273,"")</f>
        <v/>
      </c>
      <c r="H283" s="54" t="str">
        <f>IF(AND('Infos voyageurs'!AA274="Myanmar",'Infos voyageurs'!AC274="juin"),'Infos voyageurs'!AG274,"")</f>
        <v/>
      </c>
      <c r="I283" s="56" t="str">
        <f>IF(AND('Infos voyageurs'!AA273="Myanmar",'Infos voyageurs'!AC273="juillet"),'Infos voyageurs'!AG273,"")</f>
        <v/>
      </c>
      <c r="J283" s="56" t="str">
        <f>IF(AND('Infos voyageurs'!AA273="Myanmar",'Infos voyageurs'!AC273="août"),'Infos voyageurs'!AG273,"")</f>
        <v/>
      </c>
      <c r="K283" s="56" t="str">
        <f>IF(AND('Infos voyageurs'!AA273="Myanmar",'Infos voyageurs'!AC273="septembre"),'Infos voyageurs'!AG273,"")</f>
        <v/>
      </c>
      <c r="L283" s="58" t="str">
        <f>IF(AND('Infos voyageurs'!AA273="Myanmar",'Infos voyageurs'!AC273="octobre"),'Infos voyageurs'!AG273,"")</f>
        <v/>
      </c>
      <c r="M283" s="58" t="str">
        <f>IF(AND('Infos voyageurs'!AA273="Myanmar",'Infos voyageurs'!AC273="novembre"),'Infos voyageurs'!AG273,"")</f>
        <v/>
      </c>
      <c r="N283" s="58" t="str">
        <f>IF(AND('Infos voyageurs'!AA273="Myanmar",'Infos voyageurs'!AC273="décembre"),'Infos voyageurs'!AG273,"")</f>
        <v/>
      </c>
      <c r="Q283" s="14"/>
      <c r="R283" s="24" t="str">
        <f>IF('Infos voyageurs'!AA273="Myanmar",'Infos voyageurs'!AI273,"")</f>
        <v/>
      </c>
      <c r="S283" s="14"/>
      <c r="T283" s="68"/>
      <c r="U283" s="54" t="str">
        <f>IF('Infos voyageurs'!AE273="Myanmar",'Infos voyageurs'!AL273,"")</f>
        <v/>
      </c>
      <c r="V283" s="68"/>
      <c r="W283" s="69"/>
      <c r="X283" s="56" t="str">
        <f>IF('Infos voyageurs'!AA273="Myanmar",'Infos voyageurs'!AN273,"")</f>
        <v/>
      </c>
      <c r="Y283" s="69"/>
      <c r="Z283" s="70"/>
      <c r="AA283" s="58">
        <f t="shared" si="10"/>
        <v>0</v>
      </c>
      <c r="AB283" s="70"/>
    </row>
    <row r="284" spans="1:28" ht="16" customHeight="1" x14ac:dyDescent="0.2">
      <c r="A284" s="1" t="str">
        <f>IF('Infos voyageurs'!AA274="Myanmar",'Infos voyageurs'!B274,"")</f>
        <v/>
      </c>
      <c r="B284" s="61">
        <f t="shared" si="9"/>
        <v>0</v>
      </c>
      <c r="C284" s="24" t="str">
        <f>IF(AND('Infos voyageurs'!AA274="Myanmar",'Infos voyageurs'!AC274="janvier"),'Infos voyageurs'!AG274,"")</f>
        <v/>
      </c>
      <c r="D284" s="24" t="str">
        <f>IF(AND('Infos voyageurs'!AA274="Myanmar",'Infos voyageurs'!AC274="février"),'Infos voyageurs'!AG274,"")</f>
        <v/>
      </c>
      <c r="E284" s="24" t="str">
        <f>IF(AND('Infos voyageurs'!AA274="Myanmar",'Infos voyageurs'!AC274="mars"),'Infos voyageurs'!AG274,"")</f>
        <v/>
      </c>
      <c r="F284" s="54" t="str">
        <f>IF(AND('Infos voyageurs'!AA274="Myanmar",'Infos voyageurs'!AC274="avril"),'Infos voyageurs'!AG274,"")</f>
        <v/>
      </c>
      <c r="G284" s="54" t="str">
        <f>IF(AND('Infos voyageurs'!AA274="Myanmar",'Infos voyageurs'!AC274="mai"),'Infos voyageurs'!AG274,"")</f>
        <v/>
      </c>
      <c r="H284" s="54" t="str">
        <f>IF(AND('Infos voyageurs'!AA275="Myanmar",'Infos voyageurs'!AC275="juin"),'Infos voyageurs'!AG275,"")</f>
        <v/>
      </c>
      <c r="I284" s="56" t="str">
        <f>IF(AND('Infos voyageurs'!AA274="Myanmar",'Infos voyageurs'!AC274="juillet"),'Infos voyageurs'!AG274,"")</f>
        <v/>
      </c>
      <c r="J284" s="56" t="str">
        <f>IF(AND('Infos voyageurs'!AA274="Myanmar",'Infos voyageurs'!AC274="août"),'Infos voyageurs'!AG274,"")</f>
        <v/>
      </c>
      <c r="K284" s="56" t="str">
        <f>IF(AND('Infos voyageurs'!AA274="Myanmar",'Infos voyageurs'!AC274="septembre"),'Infos voyageurs'!AG274,"")</f>
        <v/>
      </c>
      <c r="L284" s="58" t="str">
        <f>IF(AND('Infos voyageurs'!AA274="Myanmar",'Infos voyageurs'!AC274="octobre"),'Infos voyageurs'!AG274,"")</f>
        <v/>
      </c>
      <c r="M284" s="58" t="str">
        <f>IF(AND('Infos voyageurs'!AA274="Myanmar",'Infos voyageurs'!AC274="novembre"),'Infos voyageurs'!AG274,"")</f>
        <v/>
      </c>
      <c r="N284" s="58" t="str">
        <f>IF(AND('Infos voyageurs'!AA274="Myanmar",'Infos voyageurs'!AC274="décembre"),'Infos voyageurs'!AG274,"")</f>
        <v/>
      </c>
      <c r="Q284" s="14"/>
      <c r="R284" s="24" t="str">
        <f>IF('Infos voyageurs'!AA274="Myanmar",'Infos voyageurs'!AI274,"")</f>
        <v/>
      </c>
      <c r="S284" s="14"/>
      <c r="T284" s="68"/>
      <c r="U284" s="54" t="str">
        <f>IF('Infos voyageurs'!AE274="Myanmar",'Infos voyageurs'!AL274,"")</f>
        <v/>
      </c>
      <c r="V284" s="68"/>
      <c r="W284" s="69"/>
      <c r="X284" s="56" t="str">
        <f>IF('Infos voyageurs'!AA274="Myanmar",'Infos voyageurs'!AN274,"")</f>
        <v/>
      </c>
      <c r="Y284" s="69"/>
      <c r="Z284" s="70"/>
      <c r="AA284" s="58">
        <f t="shared" si="10"/>
        <v>0</v>
      </c>
      <c r="AB284" s="70"/>
    </row>
    <row r="285" spans="1:28" ht="16" customHeight="1" x14ac:dyDescent="0.2">
      <c r="A285" s="1" t="str">
        <f>IF('Infos voyageurs'!AA275="Myanmar",'Infos voyageurs'!B275,"")</f>
        <v/>
      </c>
      <c r="B285" s="61">
        <f t="shared" si="9"/>
        <v>0</v>
      </c>
      <c r="C285" s="24" t="str">
        <f>IF(AND('Infos voyageurs'!AA275="Myanmar",'Infos voyageurs'!AC275="janvier"),'Infos voyageurs'!AG275,"")</f>
        <v/>
      </c>
      <c r="D285" s="24" t="str">
        <f>IF(AND('Infos voyageurs'!AA275="Myanmar",'Infos voyageurs'!AC275="février"),'Infos voyageurs'!AG275,"")</f>
        <v/>
      </c>
      <c r="E285" s="24" t="str">
        <f>IF(AND('Infos voyageurs'!AA275="Myanmar",'Infos voyageurs'!AC275="mars"),'Infos voyageurs'!AG275,"")</f>
        <v/>
      </c>
      <c r="F285" s="54" t="str">
        <f>IF(AND('Infos voyageurs'!AA275="Myanmar",'Infos voyageurs'!AC275="avril"),'Infos voyageurs'!AG275,"")</f>
        <v/>
      </c>
      <c r="G285" s="54" t="str">
        <f>IF(AND('Infos voyageurs'!AA275="Myanmar",'Infos voyageurs'!AC275="mai"),'Infos voyageurs'!AG275,"")</f>
        <v/>
      </c>
      <c r="H285" s="54" t="str">
        <f>IF(AND('Infos voyageurs'!AA276="Myanmar",'Infos voyageurs'!AC276="juin"),'Infos voyageurs'!AG276,"")</f>
        <v/>
      </c>
      <c r="I285" s="56" t="str">
        <f>IF(AND('Infos voyageurs'!AA275="Myanmar",'Infos voyageurs'!AC275="juillet"),'Infos voyageurs'!AG275,"")</f>
        <v/>
      </c>
      <c r="J285" s="56" t="str">
        <f>IF(AND('Infos voyageurs'!AA275="Myanmar",'Infos voyageurs'!AC275="août"),'Infos voyageurs'!AG275,"")</f>
        <v/>
      </c>
      <c r="K285" s="56" t="str">
        <f>IF(AND('Infos voyageurs'!AA275="Myanmar",'Infos voyageurs'!AC275="septembre"),'Infos voyageurs'!AG275,"")</f>
        <v/>
      </c>
      <c r="L285" s="58" t="str">
        <f>IF(AND('Infos voyageurs'!AA275="Myanmar",'Infos voyageurs'!AC275="octobre"),'Infos voyageurs'!AG275,"")</f>
        <v/>
      </c>
      <c r="M285" s="58" t="str">
        <f>IF(AND('Infos voyageurs'!AA275="Myanmar",'Infos voyageurs'!AC275="novembre"),'Infos voyageurs'!AG275,"")</f>
        <v/>
      </c>
      <c r="N285" s="58" t="str">
        <f>IF(AND('Infos voyageurs'!AA275="Myanmar",'Infos voyageurs'!AC275="décembre"),'Infos voyageurs'!AG275,"")</f>
        <v/>
      </c>
      <c r="Q285" s="14"/>
      <c r="R285" s="24" t="str">
        <f>IF('Infos voyageurs'!AA275="Myanmar",'Infos voyageurs'!AI275,"")</f>
        <v/>
      </c>
      <c r="S285" s="14"/>
      <c r="T285" s="68"/>
      <c r="U285" s="54" t="str">
        <f>IF('Infos voyageurs'!AE275="Myanmar",'Infos voyageurs'!AL275,"")</f>
        <v/>
      </c>
      <c r="V285" s="68"/>
      <c r="W285" s="69"/>
      <c r="X285" s="56" t="str">
        <f>IF('Infos voyageurs'!AA275="Myanmar",'Infos voyageurs'!AN275,"")</f>
        <v/>
      </c>
      <c r="Y285" s="69"/>
      <c r="Z285" s="70"/>
      <c r="AA285" s="58">
        <f t="shared" si="10"/>
        <v>0</v>
      </c>
      <c r="AB285" s="70"/>
    </row>
    <row r="286" spans="1:28" ht="16" customHeight="1" x14ac:dyDescent="0.2">
      <c r="A286" s="1" t="str">
        <f>IF('Infos voyageurs'!AA276="Myanmar",'Infos voyageurs'!B276,"")</f>
        <v/>
      </c>
      <c r="B286" s="61">
        <f t="shared" si="9"/>
        <v>0</v>
      </c>
      <c r="C286" s="24" t="str">
        <f>IF(AND('Infos voyageurs'!AA276="Myanmar",'Infos voyageurs'!AC276="janvier"),'Infos voyageurs'!AG276,"")</f>
        <v/>
      </c>
      <c r="D286" s="24" t="str">
        <f>IF(AND('Infos voyageurs'!AA276="Myanmar",'Infos voyageurs'!AC276="février"),'Infos voyageurs'!AG276,"")</f>
        <v/>
      </c>
      <c r="E286" s="24" t="str">
        <f>IF(AND('Infos voyageurs'!AA276="Myanmar",'Infos voyageurs'!AC276="mars"),'Infos voyageurs'!AG276,"")</f>
        <v/>
      </c>
      <c r="F286" s="54" t="str">
        <f>IF(AND('Infos voyageurs'!AA276="Myanmar",'Infos voyageurs'!AC276="avril"),'Infos voyageurs'!AG276,"")</f>
        <v/>
      </c>
      <c r="G286" s="54" t="str">
        <f>IF(AND('Infos voyageurs'!AA276="Myanmar",'Infos voyageurs'!AC276="mai"),'Infos voyageurs'!AG276,"")</f>
        <v/>
      </c>
      <c r="H286" s="54" t="str">
        <f>IF(AND('Infos voyageurs'!AA277="Myanmar",'Infos voyageurs'!AC277="juin"),'Infos voyageurs'!AG277,"")</f>
        <v/>
      </c>
      <c r="I286" s="56" t="str">
        <f>IF(AND('Infos voyageurs'!AA276="Myanmar",'Infos voyageurs'!AC276="juillet"),'Infos voyageurs'!AG276,"")</f>
        <v/>
      </c>
      <c r="J286" s="56" t="str">
        <f>IF(AND('Infos voyageurs'!AA276="Myanmar",'Infos voyageurs'!AC276="août"),'Infos voyageurs'!AG276,"")</f>
        <v/>
      </c>
      <c r="K286" s="56" t="str">
        <f>IF(AND('Infos voyageurs'!AA276="Myanmar",'Infos voyageurs'!AC276="septembre"),'Infos voyageurs'!AG276,"")</f>
        <v/>
      </c>
      <c r="L286" s="58" t="str">
        <f>IF(AND('Infos voyageurs'!AA276="Myanmar",'Infos voyageurs'!AC276="octobre"),'Infos voyageurs'!AG276,"")</f>
        <v/>
      </c>
      <c r="M286" s="58" t="str">
        <f>IF(AND('Infos voyageurs'!AA276="Myanmar",'Infos voyageurs'!AC276="novembre"),'Infos voyageurs'!AG276,"")</f>
        <v/>
      </c>
      <c r="N286" s="58" t="str">
        <f>IF(AND('Infos voyageurs'!AA276="Myanmar",'Infos voyageurs'!AC276="décembre"),'Infos voyageurs'!AG276,"")</f>
        <v/>
      </c>
      <c r="Q286" s="14"/>
      <c r="R286" s="24" t="str">
        <f>IF('Infos voyageurs'!AA276="Myanmar",'Infos voyageurs'!AI276,"")</f>
        <v/>
      </c>
      <c r="S286" s="14"/>
      <c r="T286" s="68"/>
      <c r="U286" s="54" t="str">
        <f>IF('Infos voyageurs'!AE276="Myanmar",'Infos voyageurs'!AL276,"")</f>
        <v/>
      </c>
      <c r="V286" s="68"/>
      <c r="W286" s="69"/>
      <c r="X286" s="56" t="str">
        <f>IF('Infos voyageurs'!AA276="Myanmar",'Infos voyageurs'!AN276,"")</f>
        <v/>
      </c>
      <c r="Y286" s="69"/>
      <c r="Z286" s="70"/>
      <c r="AA286" s="58">
        <f t="shared" si="10"/>
        <v>0</v>
      </c>
      <c r="AB286" s="70"/>
    </row>
    <row r="287" spans="1:28" ht="16" customHeight="1" x14ac:dyDescent="0.2">
      <c r="A287" s="1" t="str">
        <f>IF('Infos voyageurs'!AA277="Myanmar",'Infos voyageurs'!B277,"")</f>
        <v/>
      </c>
      <c r="B287" s="61">
        <f t="shared" si="9"/>
        <v>0</v>
      </c>
      <c r="C287" s="24" t="str">
        <f>IF(AND('Infos voyageurs'!AA277="Myanmar",'Infos voyageurs'!AC277="janvier"),'Infos voyageurs'!AG277,"")</f>
        <v/>
      </c>
      <c r="D287" s="24" t="str">
        <f>IF(AND('Infos voyageurs'!AA277="Myanmar",'Infos voyageurs'!AC277="février"),'Infos voyageurs'!AG277,"")</f>
        <v/>
      </c>
      <c r="E287" s="24" t="str">
        <f>IF(AND('Infos voyageurs'!AA277="Myanmar",'Infos voyageurs'!AC277="mars"),'Infos voyageurs'!AG277,"")</f>
        <v/>
      </c>
      <c r="F287" s="54" t="str">
        <f>IF(AND('Infos voyageurs'!AA277="Myanmar",'Infos voyageurs'!AC277="avril"),'Infos voyageurs'!AG277,"")</f>
        <v/>
      </c>
      <c r="G287" s="54" t="str">
        <f>IF(AND('Infos voyageurs'!AA277="Myanmar",'Infos voyageurs'!AC277="mai"),'Infos voyageurs'!AG277,"")</f>
        <v/>
      </c>
      <c r="H287" s="54" t="str">
        <f>IF(AND('Infos voyageurs'!AA278="Myanmar",'Infos voyageurs'!AC278="juin"),'Infos voyageurs'!AG278,"")</f>
        <v/>
      </c>
      <c r="I287" s="56" t="str">
        <f>IF(AND('Infos voyageurs'!AA277="Myanmar",'Infos voyageurs'!AC277="juillet"),'Infos voyageurs'!AG277,"")</f>
        <v/>
      </c>
      <c r="J287" s="56" t="str">
        <f>IF(AND('Infos voyageurs'!AA277="Myanmar",'Infos voyageurs'!AC277="août"),'Infos voyageurs'!AG277,"")</f>
        <v/>
      </c>
      <c r="K287" s="56" t="str">
        <f>IF(AND('Infos voyageurs'!AA277="Myanmar",'Infos voyageurs'!AC277="septembre"),'Infos voyageurs'!AG277,"")</f>
        <v/>
      </c>
      <c r="L287" s="58" t="str">
        <f>IF(AND('Infos voyageurs'!AA277="Myanmar",'Infos voyageurs'!AC277="octobre"),'Infos voyageurs'!AG277,"")</f>
        <v/>
      </c>
      <c r="M287" s="58" t="str">
        <f>IF(AND('Infos voyageurs'!AA277="Myanmar",'Infos voyageurs'!AC277="novembre"),'Infos voyageurs'!AG277,"")</f>
        <v/>
      </c>
      <c r="N287" s="58" t="str">
        <f>IF(AND('Infos voyageurs'!AA277="Myanmar",'Infos voyageurs'!AC277="décembre"),'Infos voyageurs'!AG277,"")</f>
        <v/>
      </c>
      <c r="Q287" s="14"/>
      <c r="R287" s="24" t="str">
        <f>IF('Infos voyageurs'!AA277="Myanmar",'Infos voyageurs'!AI277,"")</f>
        <v/>
      </c>
      <c r="S287" s="14"/>
      <c r="T287" s="68"/>
      <c r="U287" s="54" t="str">
        <f>IF('Infos voyageurs'!AE277="Myanmar",'Infos voyageurs'!AL277,"")</f>
        <v/>
      </c>
      <c r="V287" s="68"/>
      <c r="W287" s="69"/>
      <c r="X287" s="56" t="str">
        <f>IF('Infos voyageurs'!AA277="Myanmar",'Infos voyageurs'!AN277,"")</f>
        <v/>
      </c>
      <c r="Y287" s="69"/>
      <c r="Z287" s="70"/>
      <c r="AA287" s="58">
        <f t="shared" si="10"/>
        <v>0</v>
      </c>
      <c r="AB287" s="70"/>
    </row>
    <row r="288" spans="1:28" ht="16" customHeight="1" x14ac:dyDescent="0.2">
      <c r="A288" s="1" t="str">
        <f>IF('Infos voyageurs'!AA278="Myanmar",'Infos voyageurs'!B278,"")</f>
        <v/>
      </c>
      <c r="B288" s="61">
        <f t="shared" si="9"/>
        <v>0</v>
      </c>
      <c r="C288" s="24" t="str">
        <f>IF(AND('Infos voyageurs'!AA278="Myanmar",'Infos voyageurs'!AC278="janvier"),'Infos voyageurs'!AG278,"")</f>
        <v/>
      </c>
      <c r="D288" s="24" t="str">
        <f>IF(AND('Infos voyageurs'!AA278="Myanmar",'Infos voyageurs'!AC278="février"),'Infos voyageurs'!AG278,"")</f>
        <v/>
      </c>
      <c r="E288" s="24" t="str">
        <f>IF(AND('Infos voyageurs'!AA278="Myanmar",'Infos voyageurs'!AC278="mars"),'Infos voyageurs'!AG278,"")</f>
        <v/>
      </c>
      <c r="F288" s="54" t="str">
        <f>IF(AND('Infos voyageurs'!AA278="Myanmar",'Infos voyageurs'!AC278="avril"),'Infos voyageurs'!AG278,"")</f>
        <v/>
      </c>
      <c r="G288" s="54" t="str">
        <f>IF(AND('Infos voyageurs'!AA278="Myanmar",'Infos voyageurs'!AC278="mai"),'Infos voyageurs'!AG278,"")</f>
        <v/>
      </c>
      <c r="H288" s="54" t="str">
        <f>IF(AND('Infos voyageurs'!AA279="Myanmar",'Infos voyageurs'!AC279="juin"),'Infos voyageurs'!AG279,"")</f>
        <v/>
      </c>
      <c r="I288" s="56" t="str">
        <f>IF(AND('Infos voyageurs'!AA278="Myanmar",'Infos voyageurs'!AC278="juillet"),'Infos voyageurs'!AG278,"")</f>
        <v/>
      </c>
      <c r="J288" s="56" t="str">
        <f>IF(AND('Infos voyageurs'!AA278="Myanmar",'Infos voyageurs'!AC278="août"),'Infos voyageurs'!AG278,"")</f>
        <v/>
      </c>
      <c r="K288" s="56" t="str">
        <f>IF(AND('Infos voyageurs'!AA278="Myanmar",'Infos voyageurs'!AC278="septembre"),'Infos voyageurs'!AG278,"")</f>
        <v/>
      </c>
      <c r="L288" s="58" t="str">
        <f>IF(AND('Infos voyageurs'!AA278="Myanmar",'Infos voyageurs'!AC278="octobre"),'Infos voyageurs'!AG278,"")</f>
        <v/>
      </c>
      <c r="M288" s="58" t="str">
        <f>IF(AND('Infos voyageurs'!AA278="Myanmar",'Infos voyageurs'!AC278="novembre"),'Infos voyageurs'!AG278,"")</f>
        <v/>
      </c>
      <c r="N288" s="58" t="str">
        <f>IF(AND('Infos voyageurs'!AA278="Myanmar",'Infos voyageurs'!AC278="décembre"),'Infos voyageurs'!AG278,"")</f>
        <v/>
      </c>
      <c r="Q288" s="14"/>
      <c r="R288" s="24" t="str">
        <f>IF('Infos voyageurs'!AA278="Myanmar",'Infos voyageurs'!AI278,"")</f>
        <v/>
      </c>
      <c r="S288" s="14"/>
      <c r="T288" s="68"/>
      <c r="U288" s="54" t="str">
        <f>IF('Infos voyageurs'!AE278="Myanmar",'Infos voyageurs'!AL278,"")</f>
        <v/>
      </c>
      <c r="V288" s="68"/>
      <c r="W288" s="69"/>
      <c r="X288" s="56" t="str">
        <f>IF('Infos voyageurs'!AA278="Myanmar",'Infos voyageurs'!AN278,"")</f>
        <v/>
      </c>
      <c r="Y288" s="69"/>
      <c r="Z288" s="70"/>
      <c r="AA288" s="58">
        <f t="shared" si="10"/>
        <v>0</v>
      </c>
      <c r="AB288" s="70"/>
    </row>
    <row r="289" spans="1:28" ht="16" customHeight="1" x14ac:dyDescent="0.2">
      <c r="A289" s="1" t="str">
        <f>IF('Infos voyageurs'!AA279="Myanmar",'Infos voyageurs'!B279,"")</f>
        <v/>
      </c>
      <c r="B289" s="61">
        <f t="shared" si="9"/>
        <v>0</v>
      </c>
      <c r="C289" s="24" t="str">
        <f>IF(AND('Infos voyageurs'!AA279="Myanmar",'Infos voyageurs'!AC279="janvier"),'Infos voyageurs'!AG279,"")</f>
        <v/>
      </c>
      <c r="D289" s="24" t="str">
        <f>IF(AND('Infos voyageurs'!AA279="Myanmar",'Infos voyageurs'!AC279="février"),'Infos voyageurs'!AG279,"")</f>
        <v/>
      </c>
      <c r="E289" s="24" t="str">
        <f>IF(AND('Infos voyageurs'!AA279="Myanmar",'Infos voyageurs'!AC279="mars"),'Infos voyageurs'!AG279,"")</f>
        <v/>
      </c>
      <c r="F289" s="54" t="str">
        <f>IF(AND('Infos voyageurs'!AA279="Myanmar",'Infos voyageurs'!AC279="avril"),'Infos voyageurs'!AG279,"")</f>
        <v/>
      </c>
      <c r="G289" s="54" t="str">
        <f>IF(AND('Infos voyageurs'!AA279="Myanmar",'Infos voyageurs'!AC279="mai"),'Infos voyageurs'!AG279,"")</f>
        <v/>
      </c>
      <c r="H289" s="54" t="str">
        <f>IF(AND('Infos voyageurs'!AA280="Myanmar",'Infos voyageurs'!AC280="juin"),'Infos voyageurs'!AG280,"")</f>
        <v/>
      </c>
      <c r="I289" s="56" t="str">
        <f>IF(AND('Infos voyageurs'!AA279="Myanmar",'Infos voyageurs'!AC279="juillet"),'Infos voyageurs'!AG279,"")</f>
        <v/>
      </c>
      <c r="J289" s="56" t="str">
        <f>IF(AND('Infos voyageurs'!AA279="Myanmar",'Infos voyageurs'!AC279="août"),'Infos voyageurs'!AG279,"")</f>
        <v/>
      </c>
      <c r="K289" s="56" t="str">
        <f>IF(AND('Infos voyageurs'!AA279="Myanmar",'Infos voyageurs'!AC279="septembre"),'Infos voyageurs'!AG279,"")</f>
        <v/>
      </c>
      <c r="L289" s="58" t="str">
        <f>IF(AND('Infos voyageurs'!AA279="Myanmar",'Infos voyageurs'!AC279="octobre"),'Infos voyageurs'!AG279,"")</f>
        <v/>
      </c>
      <c r="M289" s="58" t="str">
        <f>IF(AND('Infos voyageurs'!AA279="Myanmar",'Infos voyageurs'!AC279="novembre"),'Infos voyageurs'!AG279,"")</f>
        <v/>
      </c>
      <c r="N289" s="58" t="str">
        <f>IF(AND('Infos voyageurs'!AA279="Myanmar",'Infos voyageurs'!AC279="décembre"),'Infos voyageurs'!AG279,"")</f>
        <v/>
      </c>
      <c r="Q289" s="14"/>
      <c r="R289" s="24" t="str">
        <f>IF('Infos voyageurs'!AA279="Myanmar",'Infos voyageurs'!AI279,"")</f>
        <v/>
      </c>
      <c r="S289" s="14"/>
      <c r="T289" s="68"/>
      <c r="U289" s="54" t="str">
        <f>IF('Infos voyageurs'!AE279="Myanmar",'Infos voyageurs'!AL279,"")</f>
        <v/>
      </c>
      <c r="V289" s="68"/>
      <c r="W289" s="69"/>
      <c r="X289" s="56" t="str">
        <f>IF('Infos voyageurs'!AA279="Myanmar",'Infos voyageurs'!AN279,"")</f>
        <v/>
      </c>
      <c r="Y289" s="69"/>
      <c r="Z289" s="70"/>
      <c r="AA289" s="58">
        <f t="shared" si="10"/>
        <v>0</v>
      </c>
      <c r="AB289" s="70"/>
    </row>
    <row r="290" spans="1:28" ht="16" customHeight="1" x14ac:dyDescent="0.2">
      <c r="A290" s="1" t="str">
        <f>IF('Infos voyageurs'!AA280="Myanmar",'Infos voyageurs'!B280,"")</f>
        <v/>
      </c>
      <c r="B290" s="61">
        <f t="shared" si="9"/>
        <v>0</v>
      </c>
      <c r="C290" s="24" t="str">
        <f>IF(AND('Infos voyageurs'!AA280="Myanmar",'Infos voyageurs'!AC280="janvier"),'Infos voyageurs'!AG280,"")</f>
        <v/>
      </c>
      <c r="D290" s="24" t="str">
        <f>IF(AND('Infos voyageurs'!AA280="Myanmar",'Infos voyageurs'!AC280="février"),'Infos voyageurs'!AG280,"")</f>
        <v/>
      </c>
      <c r="E290" s="24" t="str">
        <f>IF(AND('Infos voyageurs'!AA280="Myanmar",'Infos voyageurs'!AC280="mars"),'Infos voyageurs'!AG280,"")</f>
        <v/>
      </c>
      <c r="F290" s="54" t="str">
        <f>IF(AND('Infos voyageurs'!AA280="Myanmar",'Infos voyageurs'!AC280="avril"),'Infos voyageurs'!AG280,"")</f>
        <v/>
      </c>
      <c r="G290" s="54" t="str">
        <f>IF(AND('Infos voyageurs'!AA280="Myanmar",'Infos voyageurs'!AC280="mai"),'Infos voyageurs'!AG280,"")</f>
        <v/>
      </c>
      <c r="H290" s="54" t="str">
        <f>IF(AND('Infos voyageurs'!AA281="Myanmar",'Infos voyageurs'!AC281="juin"),'Infos voyageurs'!AG281,"")</f>
        <v/>
      </c>
      <c r="I290" s="56" t="str">
        <f>IF(AND('Infos voyageurs'!AA280="Myanmar",'Infos voyageurs'!AC280="juillet"),'Infos voyageurs'!AG280,"")</f>
        <v/>
      </c>
      <c r="J290" s="56" t="str">
        <f>IF(AND('Infos voyageurs'!AA280="Myanmar",'Infos voyageurs'!AC280="août"),'Infos voyageurs'!AG280,"")</f>
        <v/>
      </c>
      <c r="K290" s="56" t="str">
        <f>IF(AND('Infos voyageurs'!AA280="Myanmar",'Infos voyageurs'!AC280="septembre"),'Infos voyageurs'!AG280,"")</f>
        <v/>
      </c>
      <c r="L290" s="58" t="str">
        <f>IF(AND('Infos voyageurs'!AA280="Myanmar",'Infos voyageurs'!AC280="octobre"),'Infos voyageurs'!AG280,"")</f>
        <v/>
      </c>
      <c r="M290" s="58" t="str">
        <f>IF(AND('Infos voyageurs'!AA280="Myanmar",'Infos voyageurs'!AC280="novembre"),'Infos voyageurs'!AG280,"")</f>
        <v/>
      </c>
      <c r="N290" s="58" t="str">
        <f>IF(AND('Infos voyageurs'!AA280="Myanmar",'Infos voyageurs'!AC280="décembre"),'Infos voyageurs'!AG280,"")</f>
        <v/>
      </c>
      <c r="Q290" s="14"/>
      <c r="R290" s="24" t="str">
        <f>IF('Infos voyageurs'!AA280="Myanmar",'Infos voyageurs'!AI280,"")</f>
        <v/>
      </c>
      <c r="S290" s="14"/>
      <c r="T290" s="68"/>
      <c r="U290" s="54" t="str">
        <f>IF('Infos voyageurs'!AE280="Myanmar",'Infos voyageurs'!AL280,"")</f>
        <v/>
      </c>
      <c r="V290" s="68"/>
      <c r="W290" s="69"/>
      <c r="X290" s="56" t="str">
        <f>IF('Infos voyageurs'!AA280="Myanmar",'Infos voyageurs'!AN280,"")</f>
        <v/>
      </c>
      <c r="Y290" s="69"/>
      <c r="Z290" s="70"/>
      <c r="AA290" s="58">
        <f t="shared" si="10"/>
        <v>0</v>
      </c>
      <c r="AB290" s="70"/>
    </row>
    <row r="291" spans="1:28" ht="16" customHeight="1" x14ac:dyDescent="0.2">
      <c r="A291" s="1" t="str">
        <f>IF('Infos voyageurs'!AA281="Myanmar",'Infos voyageurs'!B281,"")</f>
        <v/>
      </c>
      <c r="B291" s="61">
        <f t="shared" si="9"/>
        <v>0</v>
      </c>
      <c r="C291" s="24" t="str">
        <f>IF(AND('Infos voyageurs'!AA281="Myanmar",'Infos voyageurs'!AC281="janvier"),'Infos voyageurs'!AG281,"")</f>
        <v/>
      </c>
      <c r="D291" s="24" t="str">
        <f>IF(AND('Infos voyageurs'!AA281="Myanmar",'Infos voyageurs'!AC281="février"),'Infos voyageurs'!AG281,"")</f>
        <v/>
      </c>
      <c r="E291" s="24" t="str">
        <f>IF(AND('Infos voyageurs'!AA281="Myanmar",'Infos voyageurs'!AC281="mars"),'Infos voyageurs'!AG281,"")</f>
        <v/>
      </c>
      <c r="F291" s="54" t="str">
        <f>IF(AND('Infos voyageurs'!AA281="Myanmar",'Infos voyageurs'!AC281="avril"),'Infos voyageurs'!AG281,"")</f>
        <v/>
      </c>
      <c r="G291" s="54" t="str">
        <f>IF(AND('Infos voyageurs'!AA281="Myanmar",'Infos voyageurs'!AC281="mai"),'Infos voyageurs'!AG281,"")</f>
        <v/>
      </c>
      <c r="H291" s="54" t="str">
        <f>IF(AND('Infos voyageurs'!AA282="Myanmar",'Infos voyageurs'!AC282="juin"),'Infos voyageurs'!AG282,"")</f>
        <v/>
      </c>
      <c r="I291" s="56" t="str">
        <f>IF(AND('Infos voyageurs'!AA281="Myanmar",'Infos voyageurs'!AC281="juillet"),'Infos voyageurs'!AG281,"")</f>
        <v/>
      </c>
      <c r="J291" s="56" t="str">
        <f>IF(AND('Infos voyageurs'!AA281="Myanmar",'Infos voyageurs'!AC281="août"),'Infos voyageurs'!AG281,"")</f>
        <v/>
      </c>
      <c r="K291" s="56" t="str">
        <f>IF(AND('Infos voyageurs'!AA281="Myanmar",'Infos voyageurs'!AC281="septembre"),'Infos voyageurs'!AG281,"")</f>
        <v/>
      </c>
      <c r="L291" s="58" t="str">
        <f>IF(AND('Infos voyageurs'!AA281="Myanmar",'Infos voyageurs'!AC281="octobre"),'Infos voyageurs'!AG281,"")</f>
        <v/>
      </c>
      <c r="M291" s="58" t="str">
        <f>IF(AND('Infos voyageurs'!AA281="Myanmar",'Infos voyageurs'!AC281="novembre"),'Infos voyageurs'!AG281,"")</f>
        <v/>
      </c>
      <c r="N291" s="58" t="str">
        <f>IF(AND('Infos voyageurs'!AA281="Myanmar",'Infos voyageurs'!AC281="décembre"),'Infos voyageurs'!AG281,"")</f>
        <v/>
      </c>
      <c r="Q291" s="14"/>
      <c r="R291" s="24" t="str">
        <f>IF('Infos voyageurs'!AA281="Myanmar",'Infos voyageurs'!AI281,"")</f>
        <v/>
      </c>
      <c r="S291" s="14"/>
      <c r="T291" s="68"/>
      <c r="U291" s="54" t="str">
        <f>IF('Infos voyageurs'!AE281="Myanmar",'Infos voyageurs'!AL281,"")</f>
        <v/>
      </c>
      <c r="V291" s="68"/>
      <c r="W291" s="69"/>
      <c r="X291" s="56" t="str">
        <f>IF('Infos voyageurs'!AA281="Myanmar",'Infos voyageurs'!AN281,"")</f>
        <v/>
      </c>
      <c r="Y291" s="69"/>
      <c r="Z291" s="70"/>
      <c r="AA291" s="58">
        <f t="shared" si="10"/>
        <v>0</v>
      </c>
      <c r="AB291" s="70"/>
    </row>
    <row r="292" spans="1:28" ht="16" customHeight="1" x14ac:dyDescent="0.2">
      <c r="A292" s="1" t="str">
        <f>IF('Infos voyageurs'!AA282="Myanmar",'Infos voyageurs'!B282,"")</f>
        <v/>
      </c>
      <c r="B292" s="61">
        <f t="shared" si="9"/>
        <v>0</v>
      </c>
      <c r="C292" s="24" t="str">
        <f>IF(AND('Infos voyageurs'!AA282="Myanmar",'Infos voyageurs'!AC282="janvier"),'Infos voyageurs'!AG282,"")</f>
        <v/>
      </c>
      <c r="D292" s="24" t="str">
        <f>IF(AND('Infos voyageurs'!AA282="Myanmar",'Infos voyageurs'!AC282="février"),'Infos voyageurs'!AG282,"")</f>
        <v/>
      </c>
      <c r="E292" s="24" t="str">
        <f>IF(AND('Infos voyageurs'!AA282="Myanmar",'Infos voyageurs'!AC282="mars"),'Infos voyageurs'!AG282,"")</f>
        <v/>
      </c>
      <c r="F292" s="54" t="str">
        <f>IF(AND('Infos voyageurs'!AA282="Myanmar",'Infos voyageurs'!AC282="avril"),'Infos voyageurs'!AG282,"")</f>
        <v/>
      </c>
      <c r="G292" s="54" t="str">
        <f>IF(AND('Infos voyageurs'!AA282="Myanmar",'Infos voyageurs'!AC282="mai"),'Infos voyageurs'!AG282,"")</f>
        <v/>
      </c>
      <c r="H292" s="54" t="str">
        <f>IF(AND('Infos voyageurs'!AA283="Myanmar",'Infos voyageurs'!AC283="juin"),'Infos voyageurs'!AG283,"")</f>
        <v/>
      </c>
      <c r="I292" s="56" t="str">
        <f>IF(AND('Infos voyageurs'!AA282="Myanmar",'Infos voyageurs'!AC282="juillet"),'Infos voyageurs'!AG282,"")</f>
        <v/>
      </c>
      <c r="J292" s="56" t="str">
        <f>IF(AND('Infos voyageurs'!AA282="Myanmar",'Infos voyageurs'!AC282="août"),'Infos voyageurs'!AG282,"")</f>
        <v/>
      </c>
      <c r="K292" s="56" t="str">
        <f>IF(AND('Infos voyageurs'!AA282="Myanmar",'Infos voyageurs'!AC282="septembre"),'Infos voyageurs'!AG282,"")</f>
        <v/>
      </c>
      <c r="L292" s="58" t="str">
        <f>IF(AND('Infos voyageurs'!AA282="Myanmar",'Infos voyageurs'!AC282="octobre"),'Infos voyageurs'!AG282,"")</f>
        <v/>
      </c>
      <c r="M292" s="58" t="str">
        <f>IF(AND('Infos voyageurs'!AA282="Myanmar",'Infos voyageurs'!AC282="novembre"),'Infos voyageurs'!AG282,"")</f>
        <v/>
      </c>
      <c r="N292" s="58" t="str">
        <f>IF(AND('Infos voyageurs'!AA282="Myanmar",'Infos voyageurs'!AC282="décembre"),'Infos voyageurs'!AG282,"")</f>
        <v/>
      </c>
      <c r="Q292" s="14"/>
      <c r="R292" s="24" t="str">
        <f>IF('Infos voyageurs'!AA282="Myanmar",'Infos voyageurs'!AI282,"")</f>
        <v/>
      </c>
      <c r="S292" s="14"/>
      <c r="T292" s="68"/>
      <c r="U292" s="54" t="str">
        <f>IF('Infos voyageurs'!AE282="Myanmar",'Infos voyageurs'!AL282,"")</f>
        <v/>
      </c>
      <c r="V292" s="68"/>
      <c r="W292" s="69"/>
      <c r="X292" s="56" t="str">
        <f>IF('Infos voyageurs'!AA282="Myanmar",'Infos voyageurs'!AN282,"")</f>
        <v/>
      </c>
      <c r="Y292" s="69"/>
      <c r="Z292" s="70"/>
      <c r="AA292" s="58">
        <f t="shared" si="10"/>
        <v>0</v>
      </c>
      <c r="AB292" s="70"/>
    </row>
    <row r="293" spans="1:28" ht="16" customHeight="1" x14ac:dyDescent="0.2">
      <c r="A293" s="1" t="str">
        <f>IF('Infos voyageurs'!AA283="Myanmar",'Infos voyageurs'!B283,"")</f>
        <v/>
      </c>
      <c r="B293" s="61">
        <f t="shared" si="9"/>
        <v>0</v>
      </c>
      <c r="C293" s="24" t="str">
        <f>IF(AND('Infos voyageurs'!AA283="Myanmar",'Infos voyageurs'!AC283="janvier"),'Infos voyageurs'!AG283,"")</f>
        <v/>
      </c>
      <c r="D293" s="24" t="str">
        <f>IF(AND('Infos voyageurs'!AA283="Myanmar",'Infos voyageurs'!AC283="février"),'Infos voyageurs'!AG283,"")</f>
        <v/>
      </c>
      <c r="E293" s="24" t="str">
        <f>IF(AND('Infos voyageurs'!AA283="Myanmar",'Infos voyageurs'!AC283="mars"),'Infos voyageurs'!AG283,"")</f>
        <v/>
      </c>
      <c r="F293" s="54" t="str">
        <f>IF(AND('Infos voyageurs'!AA283="Myanmar",'Infos voyageurs'!AC283="avril"),'Infos voyageurs'!AG283,"")</f>
        <v/>
      </c>
      <c r="G293" s="54" t="str">
        <f>IF(AND('Infos voyageurs'!AA283="Myanmar",'Infos voyageurs'!AC283="mai"),'Infos voyageurs'!AG283,"")</f>
        <v/>
      </c>
      <c r="H293" s="54" t="str">
        <f>IF(AND('Infos voyageurs'!AA284="Myanmar",'Infos voyageurs'!AC284="juin"),'Infos voyageurs'!AG284,"")</f>
        <v/>
      </c>
      <c r="I293" s="56" t="str">
        <f>IF(AND('Infos voyageurs'!AA283="Myanmar",'Infos voyageurs'!AC283="juillet"),'Infos voyageurs'!AG283,"")</f>
        <v/>
      </c>
      <c r="J293" s="56" t="str">
        <f>IF(AND('Infos voyageurs'!AA283="Myanmar",'Infos voyageurs'!AC283="août"),'Infos voyageurs'!AG283,"")</f>
        <v/>
      </c>
      <c r="K293" s="56" t="str">
        <f>IF(AND('Infos voyageurs'!AA283="Myanmar",'Infos voyageurs'!AC283="septembre"),'Infos voyageurs'!AG283,"")</f>
        <v/>
      </c>
      <c r="L293" s="58" t="str">
        <f>IF(AND('Infos voyageurs'!AA283="Myanmar",'Infos voyageurs'!AC283="octobre"),'Infos voyageurs'!AG283,"")</f>
        <v/>
      </c>
      <c r="M293" s="58" t="str">
        <f>IF(AND('Infos voyageurs'!AA283="Myanmar",'Infos voyageurs'!AC283="novembre"),'Infos voyageurs'!AG283,"")</f>
        <v/>
      </c>
      <c r="N293" s="58" t="str">
        <f>IF(AND('Infos voyageurs'!AA283="Myanmar",'Infos voyageurs'!AC283="décembre"),'Infos voyageurs'!AG283,"")</f>
        <v/>
      </c>
      <c r="Q293" s="14"/>
      <c r="R293" s="24" t="str">
        <f>IF('Infos voyageurs'!AA283="Myanmar",'Infos voyageurs'!AI283,"")</f>
        <v/>
      </c>
      <c r="S293" s="14"/>
      <c r="T293" s="68"/>
      <c r="U293" s="54" t="str">
        <f>IF('Infos voyageurs'!AE283="Myanmar",'Infos voyageurs'!AL283,"")</f>
        <v/>
      </c>
      <c r="V293" s="68"/>
      <c r="W293" s="69"/>
      <c r="X293" s="56" t="str">
        <f>IF('Infos voyageurs'!AA283="Myanmar",'Infos voyageurs'!AN283,"")</f>
        <v/>
      </c>
      <c r="Y293" s="69"/>
      <c r="Z293" s="70"/>
      <c r="AA293" s="58">
        <f t="shared" si="10"/>
        <v>0</v>
      </c>
      <c r="AB293" s="70"/>
    </row>
    <row r="294" spans="1:28" ht="16" customHeight="1" x14ac:dyDescent="0.2">
      <c r="A294" s="1" t="str">
        <f>IF('Infos voyageurs'!AA284="Myanmar",'Infos voyageurs'!B284,"")</f>
        <v/>
      </c>
      <c r="B294" s="61">
        <f t="shared" si="9"/>
        <v>0</v>
      </c>
      <c r="C294" s="24" t="str">
        <f>IF(AND('Infos voyageurs'!AA284="Myanmar",'Infos voyageurs'!AC284="janvier"),'Infos voyageurs'!AG284,"")</f>
        <v/>
      </c>
      <c r="D294" s="24" t="str">
        <f>IF(AND('Infos voyageurs'!AA284="Myanmar",'Infos voyageurs'!AC284="février"),'Infos voyageurs'!AG284,"")</f>
        <v/>
      </c>
      <c r="E294" s="24" t="str">
        <f>IF(AND('Infos voyageurs'!AA284="Myanmar",'Infos voyageurs'!AC284="mars"),'Infos voyageurs'!AG284,"")</f>
        <v/>
      </c>
      <c r="F294" s="54" t="str">
        <f>IF(AND('Infos voyageurs'!AA284="Myanmar",'Infos voyageurs'!AC284="avril"),'Infos voyageurs'!AG284,"")</f>
        <v/>
      </c>
      <c r="G294" s="54" t="str">
        <f>IF(AND('Infos voyageurs'!AA284="Myanmar",'Infos voyageurs'!AC284="mai"),'Infos voyageurs'!AG284,"")</f>
        <v/>
      </c>
      <c r="H294" s="54" t="str">
        <f>IF(AND('Infos voyageurs'!AA285="Myanmar",'Infos voyageurs'!AC285="juin"),'Infos voyageurs'!AG285,"")</f>
        <v/>
      </c>
      <c r="I294" s="56" t="str">
        <f>IF(AND('Infos voyageurs'!AA284="Myanmar",'Infos voyageurs'!AC284="juillet"),'Infos voyageurs'!AG284,"")</f>
        <v/>
      </c>
      <c r="J294" s="56" t="str">
        <f>IF(AND('Infos voyageurs'!AA284="Myanmar",'Infos voyageurs'!AC284="août"),'Infos voyageurs'!AG284,"")</f>
        <v/>
      </c>
      <c r="K294" s="56" t="str">
        <f>IF(AND('Infos voyageurs'!AA284="Myanmar",'Infos voyageurs'!AC284="septembre"),'Infos voyageurs'!AG284,"")</f>
        <v/>
      </c>
      <c r="L294" s="58" t="str">
        <f>IF(AND('Infos voyageurs'!AA284="Myanmar",'Infos voyageurs'!AC284="octobre"),'Infos voyageurs'!AG284,"")</f>
        <v/>
      </c>
      <c r="M294" s="58" t="str">
        <f>IF(AND('Infos voyageurs'!AA284="Myanmar",'Infos voyageurs'!AC284="novembre"),'Infos voyageurs'!AG284,"")</f>
        <v/>
      </c>
      <c r="N294" s="58" t="str">
        <f>IF(AND('Infos voyageurs'!AA284="Myanmar",'Infos voyageurs'!AC284="décembre"),'Infos voyageurs'!AG284,"")</f>
        <v/>
      </c>
      <c r="Q294" s="14"/>
      <c r="R294" s="24" t="str">
        <f>IF('Infos voyageurs'!AA284="Myanmar",'Infos voyageurs'!AI284,"")</f>
        <v/>
      </c>
      <c r="S294" s="14"/>
      <c r="T294" s="68"/>
      <c r="U294" s="54" t="str">
        <f>IF('Infos voyageurs'!AE284="Myanmar",'Infos voyageurs'!AL284,"")</f>
        <v/>
      </c>
      <c r="V294" s="68"/>
      <c r="W294" s="69"/>
      <c r="X294" s="56" t="str">
        <f>IF('Infos voyageurs'!AA284="Myanmar",'Infos voyageurs'!AN284,"")</f>
        <v/>
      </c>
      <c r="Y294" s="69"/>
      <c r="Z294" s="70"/>
      <c r="AA294" s="58">
        <f t="shared" si="10"/>
        <v>0</v>
      </c>
      <c r="AB294" s="70"/>
    </row>
    <row r="295" spans="1:28" ht="16" customHeight="1" x14ac:dyDescent="0.2">
      <c r="A295" s="1" t="str">
        <f>IF('Infos voyageurs'!AA285="Myanmar",'Infos voyageurs'!B285,"")</f>
        <v/>
      </c>
      <c r="B295" s="61">
        <f t="shared" si="9"/>
        <v>0</v>
      </c>
      <c r="C295" s="24" t="str">
        <f>IF(AND('Infos voyageurs'!AA285="Myanmar",'Infos voyageurs'!AC285="janvier"),'Infos voyageurs'!AG285,"")</f>
        <v/>
      </c>
      <c r="D295" s="24" t="str">
        <f>IF(AND('Infos voyageurs'!AA285="Myanmar",'Infos voyageurs'!AC285="février"),'Infos voyageurs'!AG285,"")</f>
        <v/>
      </c>
      <c r="E295" s="24" t="str">
        <f>IF(AND('Infos voyageurs'!AA285="Myanmar",'Infos voyageurs'!AC285="mars"),'Infos voyageurs'!AG285,"")</f>
        <v/>
      </c>
      <c r="F295" s="54" t="str">
        <f>IF(AND('Infos voyageurs'!AA285="Myanmar",'Infos voyageurs'!AC285="avril"),'Infos voyageurs'!AG285,"")</f>
        <v/>
      </c>
      <c r="G295" s="54" t="str">
        <f>IF(AND('Infos voyageurs'!AA285="Myanmar",'Infos voyageurs'!AC285="mai"),'Infos voyageurs'!AG285,"")</f>
        <v/>
      </c>
      <c r="H295" s="54" t="str">
        <f>IF(AND('Infos voyageurs'!AA286="Myanmar",'Infos voyageurs'!AC286="juin"),'Infos voyageurs'!AG286,"")</f>
        <v/>
      </c>
      <c r="I295" s="56" t="str">
        <f>IF(AND('Infos voyageurs'!AA285="Myanmar",'Infos voyageurs'!AC285="juillet"),'Infos voyageurs'!AG285,"")</f>
        <v/>
      </c>
      <c r="J295" s="56" t="str">
        <f>IF(AND('Infos voyageurs'!AA285="Myanmar",'Infos voyageurs'!AC285="août"),'Infos voyageurs'!AG285,"")</f>
        <v/>
      </c>
      <c r="K295" s="56" t="str">
        <f>IF(AND('Infos voyageurs'!AA285="Myanmar",'Infos voyageurs'!AC285="septembre"),'Infos voyageurs'!AG285,"")</f>
        <v/>
      </c>
      <c r="L295" s="58" t="str">
        <f>IF(AND('Infos voyageurs'!AA285="Myanmar",'Infos voyageurs'!AC285="octobre"),'Infos voyageurs'!AG285,"")</f>
        <v/>
      </c>
      <c r="M295" s="58" t="str">
        <f>IF(AND('Infos voyageurs'!AA285="Myanmar",'Infos voyageurs'!AC285="novembre"),'Infos voyageurs'!AG285,"")</f>
        <v/>
      </c>
      <c r="N295" s="58" t="str">
        <f>IF(AND('Infos voyageurs'!AA285="Myanmar",'Infos voyageurs'!AC285="décembre"),'Infos voyageurs'!AG285,"")</f>
        <v/>
      </c>
      <c r="Q295" s="14"/>
      <c r="R295" s="24" t="str">
        <f>IF('Infos voyageurs'!AA285="Myanmar",'Infos voyageurs'!AI285,"")</f>
        <v/>
      </c>
      <c r="S295" s="14"/>
      <c r="T295" s="68"/>
      <c r="U295" s="54" t="str">
        <f>IF('Infos voyageurs'!AE285="Myanmar",'Infos voyageurs'!AL285,"")</f>
        <v/>
      </c>
      <c r="V295" s="68"/>
      <c r="W295" s="69"/>
      <c r="X295" s="56" t="str">
        <f>IF('Infos voyageurs'!AA285="Myanmar",'Infos voyageurs'!AN285,"")</f>
        <v/>
      </c>
      <c r="Y295" s="69"/>
      <c r="Z295" s="70"/>
      <c r="AA295" s="58">
        <f t="shared" si="10"/>
        <v>0</v>
      </c>
      <c r="AB295" s="70"/>
    </row>
    <row r="296" spans="1:28" ht="16" customHeight="1" x14ac:dyDescent="0.2">
      <c r="A296" s="1" t="str">
        <f>IF('Infos voyageurs'!AA286="Myanmar",'Infos voyageurs'!B286,"")</f>
        <v/>
      </c>
      <c r="B296" s="61">
        <f t="shared" si="9"/>
        <v>0</v>
      </c>
      <c r="C296" s="24" t="str">
        <f>IF(AND('Infos voyageurs'!AA286="Myanmar",'Infos voyageurs'!AC286="janvier"),'Infos voyageurs'!AG286,"")</f>
        <v/>
      </c>
      <c r="D296" s="24" t="str">
        <f>IF(AND('Infos voyageurs'!AA286="Myanmar",'Infos voyageurs'!AC286="février"),'Infos voyageurs'!AG286,"")</f>
        <v/>
      </c>
      <c r="E296" s="24" t="str">
        <f>IF(AND('Infos voyageurs'!AA286="Myanmar",'Infos voyageurs'!AC286="mars"),'Infos voyageurs'!AG286,"")</f>
        <v/>
      </c>
      <c r="F296" s="54" t="str">
        <f>IF(AND('Infos voyageurs'!AA286="Myanmar",'Infos voyageurs'!AC286="avril"),'Infos voyageurs'!AG286,"")</f>
        <v/>
      </c>
      <c r="G296" s="54" t="str">
        <f>IF(AND('Infos voyageurs'!AA286="Myanmar",'Infos voyageurs'!AC286="mai"),'Infos voyageurs'!AG286,"")</f>
        <v/>
      </c>
      <c r="H296" s="54" t="str">
        <f>IF(AND('Infos voyageurs'!AA287="Myanmar",'Infos voyageurs'!AC287="juin"),'Infos voyageurs'!AG287,"")</f>
        <v/>
      </c>
      <c r="I296" s="56" t="str">
        <f>IF(AND('Infos voyageurs'!AA286="Myanmar",'Infos voyageurs'!AC286="juillet"),'Infos voyageurs'!AG286,"")</f>
        <v/>
      </c>
      <c r="J296" s="56" t="str">
        <f>IF(AND('Infos voyageurs'!AA286="Myanmar",'Infos voyageurs'!AC286="août"),'Infos voyageurs'!AG286,"")</f>
        <v/>
      </c>
      <c r="K296" s="56" t="str">
        <f>IF(AND('Infos voyageurs'!AA286="Myanmar",'Infos voyageurs'!AC286="septembre"),'Infos voyageurs'!AG286,"")</f>
        <v/>
      </c>
      <c r="L296" s="58" t="str">
        <f>IF(AND('Infos voyageurs'!AA286="Myanmar",'Infos voyageurs'!AC286="octobre"),'Infos voyageurs'!AG286,"")</f>
        <v/>
      </c>
      <c r="M296" s="58" t="str">
        <f>IF(AND('Infos voyageurs'!AA286="Myanmar",'Infos voyageurs'!AC286="novembre"),'Infos voyageurs'!AG286,"")</f>
        <v/>
      </c>
      <c r="N296" s="58" t="str">
        <f>IF(AND('Infos voyageurs'!AA286="Myanmar",'Infos voyageurs'!AC286="décembre"),'Infos voyageurs'!AG286,"")</f>
        <v/>
      </c>
      <c r="Q296" s="14"/>
      <c r="R296" s="24" t="str">
        <f>IF('Infos voyageurs'!AA286="Myanmar",'Infos voyageurs'!AI286,"")</f>
        <v/>
      </c>
      <c r="S296" s="14"/>
      <c r="T296" s="68"/>
      <c r="U296" s="54" t="str">
        <f>IF('Infos voyageurs'!AE286="Myanmar",'Infos voyageurs'!AL286,"")</f>
        <v/>
      </c>
      <c r="V296" s="68"/>
      <c r="W296" s="69"/>
      <c r="X296" s="56" t="str">
        <f>IF('Infos voyageurs'!AA286="Myanmar",'Infos voyageurs'!AN286,"")</f>
        <v/>
      </c>
      <c r="Y296" s="69"/>
      <c r="Z296" s="70"/>
      <c r="AA296" s="58">
        <f t="shared" si="10"/>
        <v>0</v>
      </c>
      <c r="AB296" s="70"/>
    </row>
    <row r="297" spans="1:28" ht="16" customHeight="1" x14ac:dyDescent="0.2">
      <c r="A297" s="1" t="str">
        <f>IF('Infos voyageurs'!AA287="Myanmar",'Infos voyageurs'!B287,"")</f>
        <v/>
      </c>
      <c r="B297" s="61">
        <f t="shared" si="9"/>
        <v>0</v>
      </c>
      <c r="C297" s="24" t="str">
        <f>IF(AND('Infos voyageurs'!AA287="Myanmar",'Infos voyageurs'!AC287="janvier"),'Infos voyageurs'!AG287,"")</f>
        <v/>
      </c>
      <c r="D297" s="24" t="str">
        <f>IF(AND('Infos voyageurs'!AA287="Myanmar",'Infos voyageurs'!AC287="février"),'Infos voyageurs'!AG287,"")</f>
        <v/>
      </c>
      <c r="E297" s="24" t="str">
        <f>IF(AND('Infos voyageurs'!AA287="Myanmar",'Infos voyageurs'!AC287="mars"),'Infos voyageurs'!AG287,"")</f>
        <v/>
      </c>
      <c r="F297" s="54" t="str">
        <f>IF(AND('Infos voyageurs'!AA287="Myanmar",'Infos voyageurs'!AC287="avril"),'Infos voyageurs'!AG287,"")</f>
        <v/>
      </c>
      <c r="G297" s="54" t="str">
        <f>IF(AND('Infos voyageurs'!AA287="Myanmar",'Infos voyageurs'!AC287="mai"),'Infos voyageurs'!AG287,"")</f>
        <v/>
      </c>
      <c r="H297" s="54" t="str">
        <f>IF(AND('Infos voyageurs'!AA288="Myanmar",'Infos voyageurs'!AC288="juin"),'Infos voyageurs'!AG288,"")</f>
        <v/>
      </c>
      <c r="I297" s="56" t="str">
        <f>IF(AND('Infos voyageurs'!AA287="Myanmar",'Infos voyageurs'!AC287="juillet"),'Infos voyageurs'!AG287,"")</f>
        <v/>
      </c>
      <c r="J297" s="56" t="str">
        <f>IF(AND('Infos voyageurs'!AA287="Myanmar",'Infos voyageurs'!AC287="août"),'Infos voyageurs'!AG287,"")</f>
        <v/>
      </c>
      <c r="K297" s="56" t="str">
        <f>IF(AND('Infos voyageurs'!AA287="Myanmar",'Infos voyageurs'!AC287="septembre"),'Infos voyageurs'!AG287,"")</f>
        <v/>
      </c>
      <c r="L297" s="58" t="str">
        <f>IF(AND('Infos voyageurs'!AA287="Myanmar",'Infos voyageurs'!AC287="octobre"),'Infos voyageurs'!AG287,"")</f>
        <v/>
      </c>
      <c r="M297" s="58" t="str">
        <f>IF(AND('Infos voyageurs'!AA287="Myanmar",'Infos voyageurs'!AC287="novembre"),'Infos voyageurs'!AG287,"")</f>
        <v/>
      </c>
      <c r="N297" s="58" t="str">
        <f>IF(AND('Infos voyageurs'!AA287="Myanmar",'Infos voyageurs'!AC287="décembre"),'Infos voyageurs'!AG287,"")</f>
        <v/>
      </c>
      <c r="Q297" s="14"/>
      <c r="R297" s="24" t="str">
        <f>IF('Infos voyageurs'!AA287="Myanmar",'Infos voyageurs'!AI287,"")</f>
        <v/>
      </c>
      <c r="S297" s="14"/>
      <c r="T297" s="68"/>
      <c r="U297" s="54" t="str">
        <f>IF('Infos voyageurs'!AE287="Myanmar",'Infos voyageurs'!AL287,"")</f>
        <v/>
      </c>
      <c r="V297" s="68"/>
      <c r="W297" s="69"/>
      <c r="X297" s="56" t="str">
        <f>IF('Infos voyageurs'!AA287="Myanmar",'Infos voyageurs'!AN287,"")</f>
        <v/>
      </c>
      <c r="Y297" s="69"/>
      <c r="Z297" s="70"/>
      <c r="AA297" s="58">
        <f t="shared" si="10"/>
        <v>0</v>
      </c>
      <c r="AB297" s="70"/>
    </row>
    <row r="298" spans="1:28" ht="16" customHeight="1" x14ac:dyDescent="0.2">
      <c r="A298" s="1" t="str">
        <f>IF('Infos voyageurs'!AA288="Myanmar",'Infos voyageurs'!B288,"")</f>
        <v/>
      </c>
      <c r="B298" s="61">
        <f t="shared" si="9"/>
        <v>0</v>
      </c>
      <c r="C298" s="24" t="str">
        <f>IF(AND('Infos voyageurs'!AA288="Myanmar",'Infos voyageurs'!AC288="janvier"),'Infos voyageurs'!AG288,"")</f>
        <v/>
      </c>
      <c r="D298" s="24" t="str">
        <f>IF(AND('Infos voyageurs'!AA288="Myanmar",'Infos voyageurs'!AC288="février"),'Infos voyageurs'!AG288,"")</f>
        <v/>
      </c>
      <c r="E298" s="24" t="str">
        <f>IF(AND('Infos voyageurs'!AA288="Myanmar",'Infos voyageurs'!AC288="mars"),'Infos voyageurs'!AG288,"")</f>
        <v/>
      </c>
      <c r="F298" s="54" t="str">
        <f>IF(AND('Infos voyageurs'!AA288="Myanmar",'Infos voyageurs'!AC288="avril"),'Infos voyageurs'!AG288,"")</f>
        <v/>
      </c>
      <c r="G298" s="54" t="str">
        <f>IF(AND('Infos voyageurs'!AA288="Myanmar",'Infos voyageurs'!AC288="mai"),'Infos voyageurs'!AG288,"")</f>
        <v/>
      </c>
      <c r="H298" s="54" t="str">
        <f>IF(AND('Infos voyageurs'!AA289="Myanmar",'Infos voyageurs'!AC289="juin"),'Infos voyageurs'!AG289,"")</f>
        <v/>
      </c>
      <c r="I298" s="56" t="str">
        <f>IF(AND('Infos voyageurs'!AA288="Myanmar",'Infos voyageurs'!AC288="juillet"),'Infos voyageurs'!AG288,"")</f>
        <v/>
      </c>
      <c r="J298" s="56" t="str">
        <f>IF(AND('Infos voyageurs'!AA288="Myanmar",'Infos voyageurs'!AC288="août"),'Infos voyageurs'!AG288,"")</f>
        <v/>
      </c>
      <c r="K298" s="56" t="str">
        <f>IF(AND('Infos voyageurs'!AA288="Myanmar",'Infos voyageurs'!AC288="septembre"),'Infos voyageurs'!AG288,"")</f>
        <v/>
      </c>
      <c r="L298" s="58" t="str">
        <f>IF(AND('Infos voyageurs'!AA288="Myanmar",'Infos voyageurs'!AC288="octobre"),'Infos voyageurs'!AG288,"")</f>
        <v/>
      </c>
      <c r="M298" s="58" t="str">
        <f>IF(AND('Infos voyageurs'!AA288="Myanmar",'Infos voyageurs'!AC288="novembre"),'Infos voyageurs'!AG288,"")</f>
        <v/>
      </c>
      <c r="N298" s="58" t="str">
        <f>IF(AND('Infos voyageurs'!AA288="Myanmar",'Infos voyageurs'!AC288="décembre"),'Infos voyageurs'!AG288,"")</f>
        <v/>
      </c>
      <c r="Q298" s="14"/>
      <c r="R298" s="24" t="str">
        <f>IF('Infos voyageurs'!AA288="Myanmar",'Infos voyageurs'!AI288,"")</f>
        <v/>
      </c>
      <c r="S298" s="14"/>
      <c r="T298" s="68"/>
      <c r="U298" s="54" t="str">
        <f>IF('Infos voyageurs'!AE288="Myanmar",'Infos voyageurs'!AL288,"")</f>
        <v/>
      </c>
      <c r="V298" s="68"/>
      <c r="W298" s="69"/>
      <c r="X298" s="56" t="str">
        <f>IF('Infos voyageurs'!AA288="Myanmar",'Infos voyageurs'!AN288,"")</f>
        <v/>
      </c>
      <c r="Y298" s="69"/>
      <c r="Z298" s="70"/>
      <c r="AA298" s="58">
        <f t="shared" si="10"/>
        <v>0</v>
      </c>
      <c r="AB298" s="70"/>
    </row>
    <row r="299" spans="1:28" ht="16" customHeight="1" x14ac:dyDescent="0.2">
      <c r="A299" s="1" t="str">
        <f>IF('Infos voyageurs'!AA289="Myanmar",'Infos voyageurs'!B289,"")</f>
        <v/>
      </c>
      <c r="B299" s="61">
        <f t="shared" si="9"/>
        <v>0</v>
      </c>
      <c r="C299" s="24" t="str">
        <f>IF(AND('Infos voyageurs'!AA289="Myanmar",'Infos voyageurs'!AC289="janvier"),'Infos voyageurs'!AG289,"")</f>
        <v/>
      </c>
      <c r="D299" s="24" t="str">
        <f>IF(AND('Infos voyageurs'!AA289="Myanmar",'Infos voyageurs'!AC289="février"),'Infos voyageurs'!AG289,"")</f>
        <v/>
      </c>
      <c r="E299" s="24" t="str">
        <f>IF(AND('Infos voyageurs'!AA289="Myanmar",'Infos voyageurs'!AC289="mars"),'Infos voyageurs'!AG289,"")</f>
        <v/>
      </c>
      <c r="F299" s="54" t="str">
        <f>IF(AND('Infos voyageurs'!AA289="Myanmar",'Infos voyageurs'!AC289="avril"),'Infos voyageurs'!AG289,"")</f>
        <v/>
      </c>
      <c r="G299" s="54" t="str">
        <f>IF(AND('Infos voyageurs'!AA289="Myanmar",'Infos voyageurs'!AC289="mai"),'Infos voyageurs'!AG289,"")</f>
        <v/>
      </c>
      <c r="H299" s="54" t="str">
        <f>IF(AND('Infos voyageurs'!AA290="Myanmar",'Infos voyageurs'!AC290="juin"),'Infos voyageurs'!AG290,"")</f>
        <v/>
      </c>
      <c r="I299" s="56" t="str">
        <f>IF(AND('Infos voyageurs'!AA289="Myanmar",'Infos voyageurs'!AC289="juillet"),'Infos voyageurs'!AG289,"")</f>
        <v/>
      </c>
      <c r="J299" s="56" t="str">
        <f>IF(AND('Infos voyageurs'!AA289="Myanmar",'Infos voyageurs'!AC289="août"),'Infos voyageurs'!AG289,"")</f>
        <v/>
      </c>
      <c r="K299" s="56" t="str">
        <f>IF(AND('Infos voyageurs'!AA289="Myanmar",'Infos voyageurs'!AC289="septembre"),'Infos voyageurs'!AG289,"")</f>
        <v/>
      </c>
      <c r="L299" s="58" t="str">
        <f>IF(AND('Infos voyageurs'!AA289="Myanmar",'Infos voyageurs'!AC289="octobre"),'Infos voyageurs'!AG289,"")</f>
        <v/>
      </c>
      <c r="M299" s="58" t="str">
        <f>IF(AND('Infos voyageurs'!AA289="Myanmar",'Infos voyageurs'!AC289="novembre"),'Infos voyageurs'!AG289,"")</f>
        <v/>
      </c>
      <c r="N299" s="58" t="str">
        <f>IF(AND('Infos voyageurs'!AA289="Myanmar",'Infos voyageurs'!AC289="décembre"),'Infos voyageurs'!AG289,"")</f>
        <v/>
      </c>
      <c r="Q299" s="14"/>
      <c r="R299" s="24" t="str">
        <f>IF('Infos voyageurs'!AA289="Myanmar",'Infos voyageurs'!AI289,"")</f>
        <v/>
      </c>
      <c r="S299" s="14"/>
      <c r="T299" s="68"/>
      <c r="U299" s="54" t="str">
        <f>IF('Infos voyageurs'!AE289="Myanmar",'Infos voyageurs'!AL289,"")</f>
        <v/>
      </c>
      <c r="V299" s="68"/>
      <c r="W299" s="69"/>
      <c r="X299" s="56" t="str">
        <f>IF('Infos voyageurs'!AA289="Myanmar",'Infos voyageurs'!AN289,"")</f>
        <v/>
      </c>
      <c r="Y299" s="69"/>
      <c r="Z299" s="70"/>
      <c r="AA299" s="58">
        <f t="shared" si="10"/>
        <v>0</v>
      </c>
      <c r="AB299" s="70"/>
    </row>
    <row r="300" spans="1:28" ht="16" customHeight="1" x14ac:dyDescent="0.2">
      <c r="A300" s="1" t="str">
        <f>IF('Infos voyageurs'!AA290="Myanmar",'Infos voyageurs'!B290,"")</f>
        <v/>
      </c>
      <c r="B300" s="61">
        <f t="shared" si="9"/>
        <v>0</v>
      </c>
      <c r="C300" s="24" t="str">
        <f>IF(AND('Infos voyageurs'!AA290="Myanmar",'Infos voyageurs'!AC290="janvier"),'Infos voyageurs'!AG290,"")</f>
        <v/>
      </c>
      <c r="D300" s="24" t="str">
        <f>IF(AND('Infos voyageurs'!AA290="Myanmar",'Infos voyageurs'!AC290="février"),'Infos voyageurs'!AG290,"")</f>
        <v/>
      </c>
      <c r="E300" s="24" t="str">
        <f>IF(AND('Infos voyageurs'!AA290="Myanmar",'Infos voyageurs'!AC290="mars"),'Infos voyageurs'!AG290,"")</f>
        <v/>
      </c>
      <c r="F300" s="54" t="str">
        <f>IF(AND('Infos voyageurs'!AA290="Myanmar",'Infos voyageurs'!AC290="avril"),'Infos voyageurs'!AG290,"")</f>
        <v/>
      </c>
      <c r="G300" s="54" t="str">
        <f>IF(AND('Infos voyageurs'!AA290="Myanmar",'Infos voyageurs'!AC290="mai"),'Infos voyageurs'!AG290,"")</f>
        <v/>
      </c>
      <c r="H300" s="54" t="str">
        <f>IF(AND('Infos voyageurs'!AA291="Myanmar",'Infos voyageurs'!AC291="juin"),'Infos voyageurs'!AG291,"")</f>
        <v/>
      </c>
      <c r="I300" s="56" t="str">
        <f>IF(AND('Infos voyageurs'!AA290="Myanmar",'Infos voyageurs'!AC290="juillet"),'Infos voyageurs'!AG290,"")</f>
        <v/>
      </c>
      <c r="J300" s="56" t="str">
        <f>IF(AND('Infos voyageurs'!AA290="Myanmar",'Infos voyageurs'!AC290="août"),'Infos voyageurs'!AG290,"")</f>
        <v/>
      </c>
      <c r="K300" s="56" t="str">
        <f>IF(AND('Infos voyageurs'!AA290="Myanmar",'Infos voyageurs'!AC290="septembre"),'Infos voyageurs'!AG290,"")</f>
        <v/>
      </c>
      <c r="L300" s="58" t="str">
        <f>IF(AND('Infos voyageurs'!AA290="Myanmar",'Infos voyageurs'!AC290="octobre"),'Infos voyageurs'!AG290,"")</f>
        <v/>
      </c>
      <c r="M300" s="58" t="str">
        <f>IF(AND('Infos voyageurs'!AA290="Myanmar",'Infos voyageurs'!AC290="novembre"),'Infos voyageurs'!AG290,"")</f>
        <v/>
      </c>
      <c r="N300" s="58" t="str">
        <f>IF(AND('Infos voyageurs'!AA290="Myanmar",'Infos voyageurs'!AC290="décembre"),'Infos voyageurs'!AG290,"")</f>
        <v/>
      </c>
      <c r="Q300" s="14"/>
      <c r="R300" s="24" t="str">
        <f>IF('Infos voyageurs'!AA290="Myanmar",'Infos voyageurs'!AI290,"")</f>
        <v/>
      </c>
      <c r="S300" s="14"/>
      <c r="T300" s="68"/>
      <c r="U300" s="54" t="str">
        <f>IF('Infos voyageurs'!AE290="Myanmar",'Infos voyageurs'!AL290,"")</f>
        <v/>
      </c>
      <c r="V300" s="68"/>
      <c r="W300" s="69"/>
      <c r="X300" s="56" t="str">
        <f>IF('Infos voyageurs'!AA290="Myanmar",'Infos voyageurs'!AN290,"")</f>
        <v/>
      </c>
      <c r="Y300" s="69"/>
      <c r="Z300" s="70"/>
      <c r="AA300" s="58">
        <f t="shared" si="10"/>
        <v>0</v>
      </c>
      <c r="AB300" s="70"/>
    </row>
    <row r="301" spans="1:28" ht="16" customHeight="1" x14ac:dyDescent="0.2">
      <c r="A301" s="1" t="str">
        <f>IF('Infos voyageurs'!AA291="Myanmar",'Infos voyageurs'!B291,"")</f>
        <v/>
      </c>
      <c r="B301" s="61">
        <f t="shared" si="9"/>
        <v>0</v>
      </c>
      <c r="C301" s="24" t="str">
        <f>IF(AND('Infos voyageurs'!AA291="Myanmar",'Infos voyageurs'!AC291="janvier"),'Infos voyageurs'!AG291,"")</f>
        <v/>
      </c>
      <c r="D301" s="24" t="str">
        <f>IF(AND('Infos voyageurs'!AA291="Myanmar",'Infos voyageurs'!AC291="février"),'Infos voyageurs'!AG291,"")</f>
        <v/>
      </c>
      <c r="E301" s="24" t="str">
        <f>IF(AND('Infos voyageurs'!AA291="Myanmar",'Infos voyageurs'!AC291="mars"),'Infos voyageurs'!AG291,"")</f>
        <v/>
      </c>
      <c r="F301" s="54" t="str">
        <f>IF(AND('Infos voyageurs'!AA291="Myanmar",'Infos voyageurs'!AC291="avril"),'Infos voyageurs'!AG291,"")</f>
        <v/>
      </c>
      <c r="G301" s="54" t="str">
        <f>IF(AND('Infos voyageurs'!AA291="Myanmar",'Infos voyageurs'!AC291="mai"),'Infos voyageurs'!AG291,"")</f>
        <v/>
      </c>
      <c r="H301" s="54" t="str">
        <f>IF(AND('Infos voyageurs'!AA292="Myanmar",'Infos voyageurs'!AC292="juin"),'Infos voyageurs'!AG292,"")</f>
        <v/>
      </c>
      <c r="I301" s="56" t="str">
        <f>IF(AND('Infos voyageurs'!AA291="Myanmar",'Infos voyageurs'!AC291="juillet"),'Infos voyageurs'!AG291,"")</f>
        <v/>
      </c>
      <c r="J301" s="56" t="str">
        <f>IF(AND('Infos voyageurs'!AA291="Myanmar",'Infos voyageurs'!AC291="août"),'Infos voyageurs'!AG291,"")</f>
        <v/>
      </c>
      <c r="K301" s="56" t="str">
        <f>IF(AND('Infos voyageurs'!AA291="Myanmar",'Infos voyageurs'!AC291="septembre"),'Infos voyageurs'!AG291,"")</f>
        <v/>
      </c>
      <c r="L301" s="58" t="str">
        <f>IF(AND('Infos voyageurs'!AA291="Myanmar",'Infos voyageurs'!AC291="octobre"),'Infos voyageurs'!AG291,"")</f>
        <v/>
      </c>
      <c r="M301" s="58" t="str">
        <f>IF(AND('Infos voyageurs'!AA291="Myanmar",'Infos voyageurs'!AC291="novembre"),'Infos voyageurs'!AG291,"")</f>
        <v/>
      </c>
      <c r="N301" s="58" t="str">
        <f>IF(AND('Infos voyageurs'!AA291="Myanmar",'Infos voyageurs'!AC291="décembre"),'Infos voyageurs'!AG291,"")</f>
        <v/>
      </c>
      <c r="Q301" s="14"/>
      <c r="R301" s="24" t="str">
        <f>IF('Infos voyageurs'!AA291="Myanmar",'Infos voyageurs'!AI291,"")</f>
        <v/>
      </c>
      <c r="S301" s="14"/>
      <c r="T301" s="68"/>
      <c r="U301" s="54" t="str">
        <f>IF('Infos voyageurs'!AE291="Myanmar",'Infos voyageurs'!AL291,"")</f>
        <v/>
      </c>
      <c r="V301" s="68"/>
      <c r="W301" s="69"/>
      <c r="X301" s="56" t="str">
        <f>IF('Infos voyageurs'!AA291="Myanmar",'Infos voyageurs'!AN291,"")</f>
        <v/>
      </c>
      <c r="Y301" s="69"/>
      <c r="Z301" s="70"/>
      <c r="AA301" s="58">
        <f t="shared" si="10"/>
        <v>0</v>
      </c>
      <c r="AB301" s="70"/>
    </row>
    <row r="302" spans="1:28" ht="16" customHeight="1" x14ac:dyDescent="0.2">
      <c r="A302" s="1" t="str">
        <f>IF('Infos voyageurs'!AA292="Myanmar",'Infos voyageurs'!B292,"")</f>
        <v/>
      </c>
      <c r="B302" s="61">
        <f t="shared" si="9"/>
        <v>0</v>
      </c>
      <c r="C302" s="24" t="str">
        <f>IF(AND('Infos voyageurs'!AA292="Myanmar",'Infos voyageurs'!AC292="janvier"),'Infos voyageurs'!AG292,"")</f>
        <v/>
      </c>
      <c r="D302" s="24" t="str">
        <f>IF(AND('Infos voyageurs'!AA292="Myanmar",'Infos voyageurs'!AC292="février"),'Infos voyageurs'!AG292,"")</f>
        <v/>
      </c>
      <c r="E302" s="24" t="str">
        <f>IF(AND('Infos voyageurs'!AA292="Myanmar",'Infos voyageurs'!AC292="mars"),'Infos voyageurs'!AG292,"")</f>
        <v/>
      </c>
      <c r="F302" s="54" t="str">
        <f>IF(AND('Infos voyageurs'!AA292="Myanmar",'Infos voyageurs'!AC292="avril"),'Infos voyageurs'!AG292,"")</f>
        <v/>
      </c>
      <c r="G302" s="54" t="str">
        <f>IF(AND('Infos voyageurs'!AA292="Myanmar",'Infos voyageurs'!AC292="mai"),'Infos voyageurs'!AG292,"")</f>
        <v/>
      </c>
      <c r="H302" s="54" t="str">
        <f>IF(AND('Infos voyageurs'!AA293="Myanmar",'Infos voyageurs'!AC293="juin"),'Infos voyageurs'!AG293,"")</f>
        <v/>
      </c>
      <c r="I302" s="56" t="str">
        <f>IF(AND('Infos voyageurs'!AA292="Myanmar",'Infos voyageurs'!AC292="juillet"),'Infos voyageurs'!AG292,"")</f>
        <v/>
      </c>
      <c r="J302" s="56" t="str">
        <f>IF(AND('Infos voyageurs'!AA292="Myanmar",'Infos voyageurs'!AC292="août"),'Infos voyageurs'!AG292,"")</f>
        <v/>
      </c>
      <c r="K302" s="56" t="str">
        <f>IF(AND('Infos voyageurs'!AA292="Myanmar",'Infos voyageurs'!AC292="septembre"),'Infos voyageurs'!AG292,"")</f>
        <v/>
      </c>
      <c r="L302" s="58" t="str">
        <f>IF(AND('Infos voyageurs'!AA292="Myanmar",'Infos voyageurs'!AC292="octobre"),'Infos voyageurs'!AG292,"")</f>
        <v/>
      </c>
      <c r="M302" s="58" t="str">
        <f>IF(AND('Infos voyageurs'!AA292="Myanmar",'Infos voyageurs'!AC292="novembre"),'Infos voyageurs'!AG292,"")</f>
        <v/>
      </c>
      <c r="N302" s="58" t="str">
        <f>IF(AND('Infos voyageurs'!AA292="Myanmar",'Infos voyageurs'!AC292="décembre"),'Infos voyageurs'!AG292,"")</f>
        <v/>
      </c>
      <c r="Q302" s="14"/>
      <c r="R302" s="24" t="str">
        <f>IF('Infos voyageurs'!AA292="Myanmar",'Infos voyageurs'!AI292,"")</f>
        <v/>
      </c>
      <c r="S302" s="14"/>
      <c r="T302" s="68"/>
      <c r="U302" s="54" t="str">
        <f>IF('Infos voyageurs'!AE292="Myanmar",'Infos voyageurs'!AL292,"")</f>
        <v/>
      </c>
      <c r="V302" s="68"/>
      <c r="W302" s="69"/>
      <c r="X302" s="56" t="str">
        <f>IF('Infos voyageurs'!AA292="Myanmar",'Infos voyageurs'!AN292,"")</f>
        <v/>
      </c>
      <c r="Y302" s="69"/>
      <c r="Z302" s="70"/>
      <c r="AA302" s="58">
        <f t="shared" si="10"/>
        <v>0</v>
      </c>
      <c r="AB302" s="70"/>
    </row>
    <row r="303" spans="1:28" ht="16" customHeight="1" x14ac:dyDescent="0.2">
      <c r="A303" s="1" t="str">
        <f>IF('Infos voyageurs'!AA293="Myanmar",'Infos voyageurs'!B293,"")</f>
        <v/>
      </c>
      <c r="B303" s="61">
        <f t="shared" si="9"/>
        <v>0</v>
      </c>
      <c r="C303" s="24" t="str">
        <f>IF(AND('Infos voyageurs'!AA293="Myanmar",'Infos voyageurs'!AC293="janvier"),'Infos voyageurs'!AG293,"")</f>
        <v/>
      </c>
      <c r="D303" s="24" t="str">
        <f>IF(AND('Infos voyageurs'!AA293="Myanmar",'Infos voyageurs'!AC293="février"),'Infos voyageurs'!AG293,"")</f>
        <v/>
      </c>
      <c r="E303" s="24" t="str">
        <f>IF(AND('Infos voyageurs'!AA293="Myanmar",'Infos voyageurs'!AC293="mars"),'Infos voyageurs'!AG293,"")</f>
        <v/>
      </c>
      <c r="F303" s="54" t="str">
        <f>IF(AND('Infos voyageurs'!AA293="Myanmar",'Infos voyageurs'!AC293="avril"),'Infos voyageurs'!AG293,"")</f>
        <v/>
      </c>
      <c r="G303" s="54" t="str">
        <f>IF(AND('Infos voyageurs'!AA293="Myanmar",'Infos voyageurs'!AC293="mai"),'Infos voyageurs'!AG293,"")</f>
        <v/>
      </c>
      <c r="H303" s="54" t="str">
        <f>IF(AND('Infos voyageurs'!AA294="Myanmar",'Infos voyageurs'!AC294="juin"),'Infos voyageurs'!AG294,"")</f>
        <v/>
      </c>
      <c r="I303" s="56" t="str">
        <f>IF(AND('Infos voyageurs'!AA293="Myanmar",'Infos voyageurs'!AC293="juillet"),'Infos voyageurs'!AG293,"")</f>
        <v/>
      </c>
      <c r="J303" s="56" t="str">
        <f>IF(AND('Infos voyageurs'!AA293="Myanmar",'Infos voyageurs'!AC293="août"),'Infos voyageurs'!AG293,"")</f>
        <v/>
      </c>
      <c r="K303" s="56" t="str">
        <f>IF(AND('Infos voyageurs'!AA293="Myanmar",'Infos voyageurs'!AC293="septembre"),'Infos voyageurs'!AG293,"")</f>
        <v/>
      </c>
      <c r="L303" s="58" t="str">
        <f>IF(AND('Infos voyageurs'!AA293="Myanmar",'Infos voyageurs'!AC293="octobre"),'Infos voyageurs'!AG293,"")</f>
        <v/>
      </c>
      <c r="M303" s="58" t="str">
        <f>IF(AND('Infos voyageurs'!AA293="Myanmar",'Infos voyageurs'!AC293="novembre"),'Infos voyageurs'!AG293,"")</f>
        <v/>
      </c>
      <c r="N303" s="58" t="str">
        <f>IF(AND('Infos voyageurs'!AA293="Myanmar",'Infos voyageurs'!AC293="décembre"),'Infos voyageurs'!AG293,"")</f>
        <v/>
      </c>
      <c r="Q303" s="14"/>
      <c r="R303" s="24" t="str">
        <f>IF('Infos voyageurs'!AA293="Myanmar",'Infos voyageurs'!AI293,"")</f>
        <v/>
      </c>
      <c r="S303" s="14"/>
      <c r="T303" s="68"/>
      <c r="U303" s="54" t="str">
        <f>IF('Infos voyageurs'!AE293="Myanmar",'Infos voyageurs'!AL293,"")</f>
        <v/>
      </c>
      <c r="V303" s="68"/>
      <c r="W303" s="69"/>
      <c r="X303" s="56" t="str">
        <f>IF('Infos voyageurs'!AA293="Myanmar",'Infos voyageurs'!AN293,"")</f>
        <v/>
      </c>
      <c r="Y303" s="69"/>
      <c r="Z303" s="70"/>
      <c r="AA303" s="58">
        <f t="shared" si="10"/>
        <v>0</v>
      </c>
      <c r="AB303" s="70"/>
    </row>
    <row r="304" spans="1:28" ht="16" customHeight="1" x14ac:dyDescent="0.2">
      <c r="A304" s="1" t="str">
        <f>IF('Infos voyageurs'!AA294="Myanmar",'Infos voyageurs'!B294,"")</f>
        <v/>
      </c>
      <c r="B304" s="61">
        <f t="shared" si="9"/>
        <v>0</v>
      </c>
      <c r="C304" s="24" t="str">
        <f>IF(AND('Infos voyageurs'!AA294="Myanmar",'Infos voyageurs'!AC294="janvier"),'Infos voyageurs'!AG294,"")</f>
        <v/>
      </c>
      <c r="D304" s="24" t="str">
        <f>IF(AND('Infos voyageurs'!AA294="Myanmar",'Infos voyageurs'!AC294="février"),'Infos voyageurs'!AG294,"")</f>
        <v/>
      </c>
      <c r="E304" s="24" t="str">
        <f>IF(AND('Infos voyageurs'!AA294="Myanmar",'Infos voyageurs'!AC294="mars"),'Infos voyageurs'!AG294,"")</f>
        <v/>
      </c>
      <c r="F304" s="54" t="str">
        <f>IF(AND('Infos voyageurs'!AA294="Myanmar",'Infos voyageurs'!AC294="avril"),'Infos voyageurs'!AG294,"")</f>
        <v/>
      </c>
      <c r="G304" s="54" t="str">
        <f>IF(AND('Infos voyageurs'!AA294="Myanmar",'Infos voyageurs'!AC294="mai"),'Infos voyageurs'!AG294,"")</f>
        <v/>
      </c>
      <c r="H304" s="54" t="str">
        <f>IF(AND('Infos voyageurs'!AA295="Myanmar",'Infos voyageurs'!AC295="juin"),'Infos voyageurs'!AG295,"")</f>
        <v/>
      </c>
      <c r="I304" s="56" t="str">
        <f>IF(AND('Infos voyageurs'!AA294="Myanmar",'Infos voyageurs'!AC294="juillet"),'Infos voyageurs'!AG294,"")</f>
        <v/>
      </c>
      <c r="J304" s="56" t="str">
        <f>IF(AND('Infos voyageurs'!AA294="Myanmar",'Infos voyageurs'!AC294="août"),'Infos voyageurs'!AG294,"")</f>
        <v/>
      </c>
      <c r="K304" s="56" t="str">
        <f>IF(AND('Infos voyageurs'!AA294="Myanmar",'Infos voyageurs'!AC294="septembre"),'Infos voyageurs'!AG294,"")</f>
        <v/>
      </c>
      <c r="L304" s="58" t="str">
        <f>IF(AND('Infos voyageurs'!AA294="Myanmar",'Infos voyageurs'!AC294="octobre"),'Infos voyageurs'!AG294,"")</f>
        <v/>
      </c>
      <c r="M304" s="58" t="str">
        <f>IF(AND('Infos voyageurs'!AA294="Myanmar",'Infos voyageurs'!AC294="novembre"),'Infos voyageurs'!AG294,"")</f>
        <v/>
      </c>
      <c r="N304" s="58" t="str">
        <f>IF(AND('Infos voyageurs'!AA294="Myanmar",'Infos voyageurs'!AC294="décembre"),'Infos voyageurs'!AG294,"")</f>
        <v/>
      </c>
      <c r="Q304" s="14"/>
      <c r="R304" s="24" t="str">
        <f>IF('Infos voyageurs'!AA294="Myanmar",'Infos voyageurs'!AI294,"")</f>
        <v/>
      </c>
      <c r="S304" s="14"/>
      <c r="T304" s="68"/>
      <c r="U304" s="54" t="str">
        <f>IF('Infos voyageurs'!AE294="Myanmar",'Infos voyageurs'!AL294,"")</f>
        <v/>
      </c>
      <c r="V304" s="68"/>
      <c r="W304" s="69"/>
      <c r="X304" s="56" t="str">
        <f>IF('Infos voyageurs'!AA294="Myanmar",'Infos voyageurs'!AN294,"")</f>
        <v/>
      </c>
      <c r="Y304" s="69"/>
      <c r="Z304" s="70"/>
      <c r="AA304" s="58">
        <f t="shared" si="10"/>
        <v>0</v>
      </c>
      <c r="AB304" s="70"/>
    </row>
    <row r="305" spans="1:28" ht="16" customHeight="1" x14ac:dyDescent="0.2">
      <c r="A305" s="1" t="str">
        <f>IF('Infos voyageurs'!AA295="Myanmar",'Infos voyageurs'!B295,"")</f>
        <v/>
      </c>
      <c r="B305" s="61">
        <f t="shared" si="9"/>
        <v>0</v>
      </c>
      <c r="C305" s="24" t="str">
        <f>IF(AND('Infos voyageurs'!AA295="Myanmar",'Infos voyageurs'!AC295="janvier"),'Infos voyageurs'!AG295,"")</f>
        <v/>
      </c>
      <c r="D305" s="24" t="str">
        <f>IF(AND('Infos voyageurs'!AA295="Myanmar",'Infos voyageurs'!AC295="février"),'Infos voyageurs'!AG295,"")</f>
        <v/>
      </c>
      <c r="E305" s="24" t="str">
        <f>IF(AND('Infos voyageurs'!AA295="Myanmar",'Infos voyageurs'!AC295="mars"),'Infos voyageurs'!AG295,"")</f>
        <v/>
      </c>
      <c r="F305" s="54" t="str">
        <f>IF(AND('Infos voyageurs'!AA295="Myanmar",'Infos voyageurs'!AC295="avril"),'Infos voyageurs'!AG295,"")</f>
        <v/>
      </c>
      <c r="G305" s="54" t="str">
        <f>IF(AND('Infos voyageurs'!AA295="Myanmar",'Infos voyageurs'!AC295="mai"),'Infos voyageurs'!AG295,"")</f>
        <v/>
      </c>
      <c r="H305" s="54" t="str">
        <f>IF(AND('Infos voyageurs'!AA296="Myanmar",'Infos voyageurs'!AC296="juin"),'Infos voyageurs'!AG296,"")</f>
        <v/>
      </c>
      <c r="I305" s="56" t="str">
        <f>IF(AND('Infos voyageurs'!AA295="Myanmar",'Infos voyageurs'!AC295="juillet"),'Infos voyageurs'!AG295,"")</f>
        <v/>
      </c>
      <c r="J305" s="56" t="str">
        <f>IF(AND('Infos voyageurs'!AA295="Myanmar",'Infos voyageurs'!AC295="août"),'Infos voyageurs'!AG295,"")</f>
        <v/>
      </c>
      <c r="K305" s="56" t="str">
        <f>IF(AND('Infos voyageurs'!AA295="Myanmar",'Infos voyageurs'!AC295="septembre"),'Infos voyageurs'!AG295,"")</f>
        <v/>
      </c>
      <c r="L305" s="58" t="str">
        <f>IF(AND('Infos voyageurs'!AA295="Myanmar",'Infos voyageurs'!AC295="octobre"),'Infos voyageurs'!AG295,"")</f>
        <v/>
      </c>
      <c r="M305" s="58" t="str">
        <f>IF(AND('Infos voyageurs'!AA295="Myanmar",'Infos voyageurs'!AC295="novembre"),'Infos voyageurs'!AG295,"")</f>
        <v/>
      </c>
      <c r="N305" s="58" t="str">
        <f>IF(AND('Infos voyageurs'!AA295="Myanmar",'Infos voyageurs'!AC295="décembre"),'Infos voyageurs'!AG295,"")</f>
        <v/>
      </c>
      <c r="Q305" s="14"/>
      <c r="R305" s="24" t="str">
        <f>IF('Infos voyageurs'!AA295="Myanmar",'Infos voyageurs'!AI295,"")</f>
        <v/>
      </c>
      <c r="S305" s="14"/>
      <c r="T305" s="68"/>
      <c r="U305" s="54" t="str">
        <f>IF('Infos voyageurs'!AE295="Myanmar",'Infos voyageurs'!AL295,"")</f>
        <v/>
      </c>
      <c r="V305" s="68"/>
      <c r="W305" s="69"/>
      <c r="X305" s="56" t="str">
        <f>IF('Infos voyageurs'!AA295="Myanmar",'Infos voyageurs'!AN295,"")</f>
        <v/>
      </c>
      <c r="Y305" s="69"/>
      <c r="Z305" s="70"/>
      <c r="AA305" s="58">
        <f t="shared" si="10"/>
        <v>0</v>
      </c>
      <c r="AB305" s="70"/>
    </row>
    <row r="306" spans="1:28" ht="16" customHeight="1" x14ac:dyDescent="0.2">
      <c r="A306" s="1" t="str">
        <f>IF('Infos voyageurs'!AA296="Myanmar",'Infos voyageurs'!B296,"")</f>
        <v/>
      </c>
      <c r="B306" s="61">
        <f t="shared" si="9"/>
        <v>0</v>
      </c>
      <c r="C306" s="24" t="str">
        <f>IF(AND('Infos voyageurs'!AA296="Myanmar",'Infos voyageurs'!AC296="janvier"),'Infos voyageurs'!AG296,"")</f>
        <v/>
      </c>
      <c r="D306" s="24" t="str">
        <f>IF(AND('Infos voyageurs'!AA296="Myanmar",'Infos voyageurs'!AC296="février"),'Infos voyageurs'!AG296,"")</f>
        <v/>
      </c>
      <c r="E306" s="24" t="str">
        <f>IF(AND('Infos voyageurs'!AA296="Myanmar",'Infos voyageurs'!AC296="mars"),'Infos voyageurs'!AG296,"")</f>
        <v/>
      </c>
      <c r="F306" s="54" t="str">
        <f>IF(AND('Infos voyageurs'!AA296="Myanmar",'Infos voyageurs'!AC296="avril"),'Infos voyageurs'!AG296,"")</f>
        <v/>
      </c>
      <c r="G306" s="54" t="str">
        <f>IF(AND('Infos voyageurs'!AA296="Myanmar",'Infos voyageurs'!AC296="mai"),'Infos voyageurs'!AG296,"")</f>
        <v/>
      </c>
      <c r="H306" s="54" t="str">
        <f>IF(AND('Infos voyageurs'!AA297="Myanmar",'Infos voyageurs'!AC297="juin"),'Infos voyageurs'!AG297,"")</f>
        <v/>
      </c>
      <c r="I306" s="56" t="str">
        <f>IF(AND('Infos voyageurs'!AA296="Myanmar",'Infos voyageurs'!AC296="juillet"),'Infos voyageurs'!AG296,"")</f>
        <v/>
      </c>
      <c r="J306" s="56" t="str">
        <f>IF(AND('Infos voyageurs'!AA296="Myanmar",'Infos voyageurs'!AC296="août"),'Infos voyageurs'!AG296,"")</f>
        <v/>
      </c>
      <c r="K306" s="56" t="str">
        <f>IF(AND('Infos voyageurs'!AA296="Myanmar",'Infos voyageurs'!AC296="septembre"),'Infos voyageurs'!AG296,"")</f>
        <v/>
      </c>
      <c r="L306" s="58" t="str">
        <f>IF(AND('Infos voyageurs'!AA296="Myanmar",'Infos voyageurs'!AC296="octobre"),'Infos voyageurs'!AG296,"")</f>
        <v/>
      </c>
      <c r="M306" s="58" t="str">
        <f>IF(AND('Infos voyageurs'!AA296="Myanmar",'Infos voyageurs'!AC296="novembre"),'Infos voyageurs'!AG296,"")</f>
        <v/>
      </c>
      <c r="N306" s="58" t="str">
        <f>IF(AND('Infos voyageurs'!AA296="Myanmar",'Infos voyageurs'!AC296="décembre"),'Infos voyageurs'!AG296,"")</f>
        <v/>
      </c>
      <c r="Q306" s="14"/>
      <c r="R306" s="24" t="str">
        <f>IF('Infos voyageurs'!AA296="Myanmar",'Infos voyageurs'!AI296,"")</f>
        <v/>
      </c>
      <c r="S306" s="14"/>
      <c r="T306" s="68"/>
      <c r="U306" s="54" t="str">
        <f>IF('Infos voyageurs'!AE296="Myanmar",'Infos voyageurs'!AL296,"")</f>
        <v/>
      </c>
      <c r="V306" s="68"/>
      <c r="W306" s="69"/>
      <c r="X306" s="56" t="str">
        <f>IF('Infos voyageurs'!AA296="Myanmar",'Infos voyageurs'!AN296,"")</f>
        <v/>
      </c>
      <c r="Y306" s="69"/>
      <c r="Z306" s="70"/>
      <c r="AA306" s="58">
        <f t="shared" si="10"/>
        <v>0</v>
      </c>
      <c r="AB306" s="70"/>
    </row>
    <row r="307" spans="1:28" ht="16" customHeight="1" x14ac:dyDescent="0.2">
      <c r="A307" s="1" t="str">
        <f>IF('Infos voyageurs'!AA297="Myanmar",'Infos voyageurs'!B297,"")</f>
        <v/>
      </c>
      <c r="B307" s="61">
        <f t="shared" si="9"/>
        <v>0</v>
      </c>
      <c r="C307" s="24" t="str">
        <f>IF(AND('Infos voyageurs'!AA297="Myanmar",'Infos voyageurs'!AC297="janvier"),'Infos voyageurs'!AG297,"")</f>
        <v/>
      </c>
      <c r="D307" s="24" t="str">
        <f>IF(AND('Infos voyageurs'!AA297="Myanmar",'Infos voyageurs'!AC297="février"),'Infos voyageurs'!AG297,"")</f>
        <v/>
      </c>
      <c r="E307" s="24" t="str">
        <f>IF(AND('Infos voyageurs'!AA297="Myanmar",'Infos voyageurs'!AC297="mars"),'Infos voyageurs'!AG297,"")</f>
        <v/>
      </c>
      <c r="F307" s="54" t="str">
        <f>IF(AND('Infos voyageurs'!AA297="Myanmar",'Infos voyageurs'!AC297="avril"),'Infos voyageurs'!AG297,"")</f>
        <v/>
      </c>
      <c r="G307" s="54" t="str">
        <f>IF(AND('Infos voyageurs'!AA297="Myanmar",'Infos voyageurs'!AC297="mai"),'Infos voyageurs'!AG297,"")</f>
        <v/>
      </c>
      <c r="H307" s="54" t="str">
        <f>IF(AND('Infos voyageurs'!AA298="Myanmar",'Infos voyageurs'!AC298="juin"),'Infos voyageurs'!AG298,"")</f>
        <v/>
      </c>
      <c r="I307" s="56" t="str">
        <f>IF(AND('Infos voyageurs'!AA297="Myanmar",'Infos voyageurs'!AC297="juillet"),'Infos voyageurs'!AG297,"")</f>
        <v/>
      </c>
      <c r="J307" s="56" t="str">
        <f>IF(AND('Infos voyageurs'!AA297="Myanmar",'Infos voyageurs'!AC297="août"),'Infos voyageurs'!AG297,"")</f>
        <v/>
      </c>
      <c r="K307" s="56" t="str">
        <f>IF(AND('Infos voyageurs'!AA297="Myanmar",'Infos voyageurs'!AC297="septembre"),'Infos voyageurs'!AG297,"")</f>
        <v/>
      </c>
      <c r="L307" s="58" t="str">
        <f>IF(AND('Infos voyageurs'!AA297="Myanmar",'Infos voyageurs'!AC297="octobre"),'Infos voyageurs'!AG297,"")</f>
        <v/>
      </c>
      <c r="M307" s="58" t="str">
        <f>IF(AND('Infos voyageurs'!AA297="Myanmar",'Infos voyageurs'!AC297="novembre"),'Infos voyageurs'!AG297,"")</f>
        <v/>
      </c>
      <c r="N307" s="58" t="str">
        <f>IF(AND('Infos voyageurs'!AA297="Myanmar",'Infos voyageurs'!AC297="décembre"),'Infos voyageurs'!AG297,"")</f>
        <v/>
      </c>
      <c r="Q307" s="14"/>
      <c r="R307" s="24" t="str">
        <f>IF('Infos voyageurs'!AA297="Myanmar",'Infos voyageurs'!AI297,"")</f>
        <v/>
      </c>
      <c r="S307" s="14"/>
      <c r="T307" s="68"/>
      <c r="U307" s="54" t="str">
        <f>IF('Infos voyageurs'!AE297="Myanmar",'Infos voyageurs'!AL297,"")</f>
        <v/>
      </c>
      <c r="V307" s="68"/>
      <c r="W307" s="69"/>
      <c r="X307" s="56" t="str">
        <f>IF('Infos voyageurs'!AA297="Myanmar",'Infos voyageurs'!AN297,"")</f>
        <v/>
      </c>
      <c r="Y307" s="69"/>
      <c r="Z307" s="70"/>
      <c r="AA307" s="58">
        <f t="shared" si="10"/>
        <v>0</v>
      </c>
      <c r="AB307" s="70"/>
    </row>
    <row r="308" spans="1:28" ht="16" customHeight="1" x14ac:dyDescent="0.2">
      <c r="A308" s="1" t="str">
        <f>IF('Infos voyageurs'!AA298="Myanmar",'Infos voyageurs'!B298,"")</f>
        <v/>
      </c>
      <c r="B308" s="61">
        <f t="shared" si="9"/>
        <v>0</v>
      </c>
      <c r="C308" s="24" t="str">
        <f>IF(AND('Infos voyageurs'!AA298="Myanmar",'Infos voyageurs'!AC298="janvier"),'Infos voyageurs'!AG298,"")</f>
        <v/>
      </c>
      <c r="D308" s="24" t="str">
        <f>IF(AND('Infos voyageurs'!AA298="Myanmar",'Infos voyageurs'!AC298="février"),'Infos voyageurs'!AG298,"")</f>
        <v/>
      </c>
      <c r="E308" s="24" t="str">
        <f>IF(AND('Infos voyageurs'!AA298="Myanmar",'Infos voyageurs'!AC298="mars"),'Infos voyageurs'!AG298,"")</f>
        <v/>
      </c>
      <c r="F308" s="54" t="str">
        <f>IF(AND('Infos voyageurs'!AA298="Myanmar",'Infos voyageurs'!AC298="avril"),'Infos voyageurs'!AG298,"")</f>
        <v/>
      </c>
      <c r="G308" s="54" t="str">
        <f>IF(AND('Infos voyageurs'!AA298="Myanmar",'Infos voyageurs'!AC298="mai"),'Infos voyageurs'!AG298,"")</f>
        <v/>
      </c>
      <c r="H308" s="54" t="str">
        <f>IF(AND('Infos voyageurs'!AA299="Myanmar",'Infos voyageurs'!AC299="juin"),'Infos voyageurs'!AG299,"")</f>
        <v/>
      </c>
      <c r="I308" s="56" t="str">
        <f>IF(AND('Infos voyageurs'!AA298="Myanmar",'Infos voyageurs'!AC298="juillet"),'Infos voyageurs'!AG298,"")</f>
        <v/>
      </c>
      <c r="J308" s="56" t="str">
        <f>IF(AND('Infos voyageurs'!AA298="Myanmar",'Infos voyageurs'!AC298="août"),'Infos voyageurs'!AG298,"")</f>
        <v/>
      </c>
      <c r="K308" s="56" t="str">
        <f>IF(AND('Infos voyageurs'!AA298="Myanmar",'Infos voyageurs'!AC298="septembre"),'Infos voyageurs'!AG298,"")</f>
        <v/>
      </c>
      <c r="L308" s="58" t="str">
        <f>IF(AND('Infos voyageurs'!AA298="Myanmar",'Infos voyageurs'!AC298="octobre"),'Infos voyageurs'!AG298,"")</f>
        <v/>
      </c>
      <c r="M308" s="58" t="str">
        <f>IF(AND('Infos voyageurs'!AA298="Myanmar",'Infos voyageurs'!AC298="novembre"),'Infos voyageurs'!AG298,"")</f>
        <v/>
      </c>
      <c r="N308" s="58" t="str">
        <f>IF(AND('Infos voyageurs'!AA298="Myanmar",'Infos voyageurs'!AC298="décembre"),'Infos voyageurs'!AG298,"")</f>
        <v/>
      </c>
      <c r="Q308" s="14"/>
      <c r="R308" s="24" t="str">
        <f>IF('Infos voyageurs'!AA298="Myanmar",'Infos voyageurs'!AI298,"")</f>
        <v/>
      </c>
      <c r="S308" s="14"/>
      <c r="T308" s="68"/>
      <c r="U308" s="54" t="str">
        <f>IF('Infos voyageurs'!AE298="Myanmar",'Infos voyageurs'!AL298,"")</f>
        <v/>
      </c>
      <c r="V308" s="68"/>
      <c r="W308" s="69"/>
      <c r="X308" s="56" t="str">
        <f>IF('Infos voyageurs'!AA298="Myanmar",'Infos voyageurs'!AN298,"")</f>
        <v/>
      </c>
      <c r="Y308" s="69"/>
      <c r="Z308" s="70"/>
      <c r="AA308" s="58">
        <f t="shared" si="10"/>
        <v>0</v>
      </c>
      <c r="AB308" s="70"/>
    </row>
    <row r="309" spans="1:28" ht="16" customHeight="1" x14ac:dyDescent="0.2">
      <c r="A309" s="1" t="str">
        <f>IF('Infos voyageurs'!AA299="Myanmar",'Infos voyageurs'!B299,"")</f>
        <v/>
      </c>
      <c r="B309" s="61">
        <f t="shared" si="9"/>
        <v>0</v>
      </c>
      <c r="C309" s="24" t="str">
        <f>IF(AND('Infos voyageurs'!AA299="Myanmar",'Infos voyageurs'!AC299="janvier"),'Infos voyageurs'!AG299,"")</f>
        <v/>
      </c>
      <c r="D309" s="24" t="str">
        <f>IF(AND('Infos voyageurs'!AA299="Myanmar",'Infos voyageurs'!AC299="février"),'Infos voyageurs'!AG299,"")</f>
        <v/>
      </c>
      <c r="E309" s="24" t="str">
        <f>IF(AND('Infos voyageurs'!AA299="Myanmar",'Infos voyageurs'!AC299="mars"),'Infos voyageurs'!AG299,"")</f>
        <v/>
      </c>
      <c r="F309" s="54" t="str">
        <f>IF(AND('Infos voyageurs'!AA299="Myanmar",'Infos voyageurs'!AC299="avril"),'Infos voyageurs'!AG299,"")</f>
        <v/>
      </c>
      <c r="G309" s="54" t="str">
        <f>IF(AND('Infos voyageurs'!AA299="Myanmar",'Infos voyageurs'!AC299="mai"),'Infos voyageurs'!AG299,"")</f>
        <v/>
      </c>
      <c r="H309" s="54" t="str">
        <f>IF(AND('Infos voyageurs'!AA300="Myanmar",'Infos voyageurs'!AC300="juin"),'Infos voyageurs'!AG300,"")</f>
        <v/>
      </c>
      <c r="I309" s="56" t="str">
        <f>IF(AND('Infos voyageurs'!AA299="Myanmar",'Infos voyageurs'!AC299="juillet"),'Infos voyageurs'!AG299,"")</f>
        <v/>
      </c>
      <c r="J309" s="56" t="str">
        <f>IF(AND('Infos voyageurs'!AA299="Myanmar",'Infos voyageurs'!AC299="août"),'Infos voyageurs'!AG299,"")</f>
        <v/>
      </c>
      <c r="K309" s="56" t="str">
        <f>IF(AND('Infos voyageurs'!AA299="Myanmar",'Infos voyageurs'!AC299="septembre"),'Infos voyageurs'!AG299,"")</f>
        <v/>
      </c>
      <c r="L309" s="58" t="str">
        <f>IF(AND('Infos voyageurs'!AA299="Myanmar",'Infos voyageurs'!AC299="octobre"),'Infos voyageurs'!AG299,"")</f>
        <v/>
      </c>
      <c r="M309" s="58" t="str">
        <f>IF(AND('Infos voyageurs'!AA299="Myanmar",'Infos voyageurs'!AC299="novembre"),'Infos voyageurs'!AG299,"")</f>
        <v/>
      </c>
      <c r="N309" s="58" t="str">
        <f>IF(AND('Infos voyageurs'!AA299="Myanmar",'Infos voyageurs'!AC299="décembre"),'Infos voyageurs'!AG299,"")</f>
        <v/>
      </c>
      <c r="Q309" s="14"/>
      <c r="R309" s="24" t="str">
        <f>IF('Infos voyageurs'!AA299="Myanmar",'Infos voyageurs'!AI299,"")</f>
        <v/>
      </c>
      <c r="S309" s="14"/>
      <c r="T309" s="68"/>
      <c r="U309" s="54" t="str">
        <f>IF('Infos voyageurs'!AE299="Myanmar",'Infos voyageurs'!AL299,"")</f>
        <v/>
      </c>
      <c r="V309" s="68"/>
      <c r="W309" s="69"/>
      <c r="X309" s="56" t="str">
        <f>IF('Infos voyageurs'!AA299="Myanmar",'Infos voyageurs'!AN299,"")</f>
        <v/>
      </c>
      <c r="Y309" s="69"/>
      <c r="Z309" s="70"/>
      <c r="AA309" s="58">
        <f t="shared" si="10"/>
        <v>0</v>
      </c>
      <c r="AB309" s="70"/>
    </row>
    <row r="310" spans="1:28" ht="16" customHeight="1" x14ac:dyDescent="0.2">
      <c r="A310" s="1" t="str">
        <f>IF('Infos voyageurs'!AA300="Myanmar",'Infos voyageurs'!B300,"")</f>
        <v/>
      </c>
      <c r="B310" s="61">
        <f t="shared" si="9"/>
        <v>0</v>
      </c>
      <c r="C310" s="24" t="str">
        <f>IF(AND('Infos voyageurs'!AA300="Myanmar",'Infos voyageurs'!AC300="janvier"),'Infos voyageurs'!AG300,"")</f>
        <v/>
      </c>
      <c r="D310" s="24" t="str">
        <f>IF(AND('Infos voyageurs'!AA300="Myanmar",'Infos voyageurs'!AC300="février"),'Infos voyageurs'!AG300,"")</f>
        <v/>
      </c>
      <c r="E310" s="24" t="str">
        <f>IF(AND('Infos voyageurs'!AA300="Myanmar",'Infos voyageurs'!AC300="mars"),'Infos voyageurs'!AG300,"")</f>
        <v/>
      </c>
      <c r="F310" s="54" t="str">
        <f>IF(AND('Infos voyageurs'!AA300="Myanmar",'Infos voyageurs'!AC300="avril"),'Infos voyageurs'!AG300,"")</f>
        <v/>
      </c>
      <c r="G310" s="54" t="str">
        <f>IF(AND('Infos voyageurs'!AA300="Myanmar",'Infos voyageurs'!AC300="mai"),'Infos voyageurs'!AG300,"")</f>
        <v/>
      </c>
      <c r="H310" s="54" t="str">
        <f>IF(AND('Infos voyageurs'!AA301="Myanmar",'Infos voyageurs'!AC301="juin"),'Infos voyageurs'!AG301,"")</f>
        <v/>
      </c>
      <c r="I310" s="56" t="str">
        <f>IF(AND('Infos voyageurs'!AA300="Myanmar",'Infos voyageurs'!AC300="juillet"),'Infos voyageurs'!AG300,"")</f>
        <v/>
      </c>
      <c r="J310" s="56" t="str">
        <f>IF(AND('Infos voyageurs'!AA300="Myanmar",'Infos voyageurs'!AC300="août"),'Infos voyageurs'!AG300,"")</f>
        <v/>
      </c>
      <c r="K310" s="56" t="str">
        <f>IF(AND('Infos voyageurs'!AA300="Myanmar",'Infos voyageurs'!AC300="septembre"),'Infos voyageurs'!AG300,"")</f>
        <v/>
      </c>
      <c r="L310" s="58" t="str">
        <f>IF(AND('Infos voyageurs'!AA300="Myanmar",'Infos voyageurs'!AC300="octobre"),'Infos voyageurs'!AG300,"")</f>
        <v/>
      </c>
      <c r="M310" s="58" t="str">
        <f>IF(AND('Infos voyageurs'!AA300="Myanmar",'Infos voyageurs'!AC300="novembre"),'Infos voyageurs'!AG300,"")</f>
        <v/>
      </c>
      <c r="N310" s="58" t="str">
        <f>IF(AND('Infos voyageurs'!AA300="Myanmar",'Infos voyageurs'!AC300="décembre"),'Infos voyageurs'!AG300,"")</f>
        <v/>
      </c>
      <c r="Q310" s="14"/>
      <c r="R310" s="24" t="str">
        <f>IF('Infos voyageurs'!AA300="Myanmar",'Infos voyageurs'!AI300,"")</f>
        <v/>
      </c>
      <c r="S310" s="14"/>
      <c r="T310" s="68"/>
      <c r="U310" s="54" t="str">
        <f>IF('Infos voyageurs'!AE300="Myanmar",'Infos voyageurs'!AL300,"")</f>
        <v/>
      </c>
      <c r="V310" s="68"/>
      <c r="W310" s="69"/>
      <c r="X310" s="56" t="str">
        <f>IF('Infos voyageurs'!AA300="Myanmar",'Infos voyageurs'!AN300,"")</f>
        <v/>
      </c>
      <c r="Y310" s="69"/>
      <c r="Z310" s="70"/>
      <c r="AA310" s="58">
        <f t="shared" si="10"/>
        <v>0</v>
      </c>
      <c r="AB310" s="70"/>
    </row>
    <row r="311" spans="1:28" ht="16" customHeight="1" x14ac:dyDescent="0.2">
      <c r="A311" s="1" t="str">
        <f>IF('Infos voyageurs'!AA301="Myanmar",'Infos voyageurs'!B301,"")</f>
        <v/>
      </c>
      <c r="B311" s="61">
        <f t="shared" si="9"/>
        <v>0</v>
      </c>
      <c r="C311" s="24" t="str">
        <f>IF(AND('Infos voyageurs'!AA301="Myanmar",'Infos voyageurs'!AC301="janvier"),'Infos voyageurs'!AG301,"")</f>
        <v/>
      </c>
      <c r="D311" s="24" t="str">
        <f>IF(AND('Infos voyageurs'!AA301="Myanmar",'Infos voyageurs'!AC301="février"),'Infos voyageurs'!AG301,"")</f>
        <v/>
      </c>
      <c r="E311" s="24" t="str">
        <f>IF(AND('Infos voyageurs'!AA301="Myanmar",'Infos voyageurs'!AC301="mars"),'Infos voyageurs'!AG301,"")</f>
        <v/>
      </c>
      <c r="F311" s="54" t="str">
        <f>IF(AND('Infos voyageurs'!AA301="Myanmar",'Infos voyageurs'!AC301="avril"),'Infos voyageurs'!AG301,"")</f>
        <v/>
      </c>
      <c r="G311" s="54" t="str">
        <f>IF(AND('Infos voyageurs'!AA301="Myanmar",'Infos voyageurs'!AC301="mai"),'Infos voyageurs'!AG301,"")</f>
        <v/>
      </c>
      <c r="H311" s="54" t="str">
        <f>IF(AND('Infos voyageurs'!AA302="Myanmar",'Infos voyageurs'!AC302="juin"),'Infos voyageurs'!AG302,"")</f>
        <v/>
      </c>
      <c r="I311" s="56" t="str">
        <f>IF(AND('Infos voyageurs'!AA301="Myanmar",'Infos voyageurs'!AC301="juillet"),'Infos voyageurs'!AG301,"")</f>
        <v/>
      </c>
      <c r="J311" s="56" t="str">
        <f>IF(AND('Infos voyageurs'!AA301="Myanmar",'Infos voyageurs'!AC301="août"),'Infos voyageurs'!AG301,"")</f>
        <v/>
      </c>
      <c r="K311" s="56" t="str">
        <f>IF(AND('Infos voyageurs'!AA301="Myanmar",'Infos voyageurs'!AC301="septembre"),'Infos voyageurs'!AG301,"")</f>
        <v/>
      </c>
      <c r="L311" s="58" t="str">
        <f>IF(AND('Infos voyageurs'!AA301="Myanmar",'Infos voyageurs'!AC301="octobre"),'Infos voyageurs'!AG301,"")</f>
        <v/>
      </c>
      <c r="M311" s="58" t="str">
        <f>IF(AND('Infos voyageurs'!AA301="Myanmar",'Infos voyageurs'!AC301="novembre"),'Infos voyageurs'!AG301,"")</f>
        <v/>
      </c>
      <c r="N311" s="58" t="str">
        <f>IF(AND('Infos voyageurs'!AA301="Myanmar",'Infos voyageurs'!AC301="décembre"),'Infos voyageurs'!AG301,"")</f>
        <v/>
      </c>
      <c r="Q311" s="14"/>
      <c r="R311" s="24" t="str">
        <f>IF('Infos voyageurs'!AA301="Myanmar",'Infos voyageurs'!AI301,"")</f>
        <v/>
      </c>
      <c r="S311" s="14"/>
      <c r="T311" s="68"/>
      <c r="U311" s="54" t="str">
        <f>IF('Infos voyageurs'!AE301="Myanmar",'Infos voyageurs'!AL301,"")</f>
        <v/>
      </c>
      <c r="V311" s="68"/>
      <c r="W311" s="69"/>
      <c r="X311" s="56" t="str">
        <f>IF('Infos voyageurs'!AA301="Myanmar",'Infos voyageurs'!AN301,"")</f>
        <v/>
      </c>
      <c r="Y311" s="69"/>
      <c r="Z311" s="70"/>
      <c r="AA311" s="58">
        <f t="shared" si="10"/>
        <v>0</v>
      </c>
      <c r="AB311" s="70"/>
    </row>
    <row r="312" spans="1:28" ht="16" customHeight="1" x14ac:dyDescent="0.2">
      <c r="A312" s="1" t="str">
        <f>IF('Infos voyageurs'!AA302="Myanmar",'Infos voyageurs'!B302,"")</f>
        <v/>
      </c>
      <c r="B312" s="61">
        <f t="shared" si="9"/>
        <v>0</v>
      </c>
      <c r="C312" s="24" t="str">
        <f>IF(AND('Infos voyageurs'!AA302="Myanmar",'Infos voyageurs'!AC302="janvier"),'Infos voyageurs'!AG302,"")</f>
        <v/>
      </c>
      <c r="D312" s="24" t="str">
        <f>IF(AND('Infos voyageurs'!AA302="Myanmar",'Infos voyageurs'!AC302="février"),'Infos voyageurs'!AG302,"")</f>
        <v/>
      </c>
      <c r="E312" s="24" t="str">
        <f>IF(AND('Infos voyageurs'!AA302="Myanmar",'Infos voyageurs'!AC302="mars"),'Infos voyageurs'!AG302,"")</f>
        <v/>
      </c>
      <c r="F312" s="54" t="str">
        <f>IF(AND('Infos voyageurs'!AA302="Myanmar",'Infos voyageurs'!AC302="avril"),'Infos voyageurs'!AG302,"")</f>
        <v/>
      </c>
      <c r="G312" s="54" t="str">
        <f>IF(AND('Infos voyageurs'!AA302="Myanmar",'Infos voyageurs'!AC302="mai"),'Infos voyageurs'!AG302,"")</f>
        <v/>
      </c>
      <c r="H312" s="54" t="str">
        <f>IF(AND('Infos voyageurs'!AA303="Myanmar",'Infos voyageurs'!AC303="juin"),'Infos voyageurs'!AG303,"")</f>
        <v/>
      </c>
      <c r="I312" s="56" t="str">
        <f>IF(AND('Infos voyageurs'!AA302="Myanmar",'Infos voyageurs'!AC302="juillet"),'Infos voyageurs'!AG302,"")</f>
        <v/>
      </c>
      <c r="J312" s="56" t="str">
        <f>IF(AND('Infos voyageurs'!AA302="Myanmar",'Infos voyageurs'!AC302="août"),'Infos voyageurs'!AG302,"")</f>
        <v/>
      </c>
      <c r="K312" s="56" t="str">
        <f>IF(AND('Infos voyageurs'!AA302="Myanmar",'Infos voyageurs'!AC302="septembre"),'Infos voyageurs'!AG302,"")</f>
        <v/>
      </c>
      <c r="L312" s="58" t="str">
        <f>IF(AND('Infos voyageurs'!AA302="Myanmar",'Infos voyageurs'!AC302="octobre"),'Infos voyageurs'!AG302,"")</f>
        <v/>
      </c>
      <c r="M312" s="58" t="str">
        <f>IF(AND('Infos voyageurs'!AA302="Myanmar",'Infos voyageurs'!AC302="novembre"),'Infos voyageurs'!AG302,"")</f>
        <v/>
      </c>
      <c r="N312" s="58" t="str">
        <f>IF(AND('Infos voyageurs'!AA302="Myanmar",'Infos voyageurs'!AC302="décembre"),'Infos voyageurs'!AG302,"")</f>
        <v/>
      </c>
      <c r="Q312" s="14"/>
      <c r="R312" s="24" t="str">
        <f>IF('Infos voyageurs'!AA302="Myanmar",'Infos voyageurs'!AI302,"")</f>
        <v/>
      </c>
      <c r="S312" s="14"/>
      <c r="T312" s="68"/>
      <c r="U312" s="54" t="str">
        <f>IF('Infos voyageurs'!AE302="Myanmar",'Infos voyageurs'!AL302,"")</f>
        <v/>
      </c>
      <c r="V312" s="68"/>
      <c r="W312" s="69"/>
      <c r="X312" s="56" t="str">
        <f>IF('Infos voyageurs'!AA302="Myanmar",'Infos voyageurs'!AN302,"")</f>
        <v/>
      </c>
      <c r="Y312" s="69"/>
      <c r="Z312" s="70"/>
      <c r="AA312" s="58">
        <f t="shared" si="10"/>
        <v>0</v>
      </c>
      <c r="AB312" s="70"/>
    </row>
    <row r="313" spans="1:28" ht="16" customHeight="1" x14ac:dyDescent="0.2">
      <c r="A313" s="1" t="str">
        <f>IF('Infos voyageurs'!AA303="Myanmar",'Infos voyageurs'!B303,"")</f>
        <v/>
      </c>
      <c r="B313" s="61">
        <f t="shared" si="9"/>
        <v>0</v>
      </c>
      <c r="C313" s="24" t="str">
        <f>IF(AND('Infos voyageurs'!AA303="Myanmar",'Infos voyageurs'!AC303="janvier"),'Infos voyageurs'!AG303,"")</f>
        <v/>
      </c>
      <c r="D313" s="24" t="str">
        <f>IF(AND('Infos voyageurs'!AA303="Myanmar",'Infos voyageurs'!AC303="février"),'Infos voyageurs'!AG303,"")</f>
        <v/>
      </c>
      <c r="E313" s="24" t="str">
        <f>IF(AND('Infos voyageurs'!AA303="Myanmar",'Infos voyageurs'!AC303="mars"),'Infos voyageurs'!AG303,"")</f>
        <v/>
      </c>
      <c r="F313" s="54" t="str">
        <f>IF(AND('Infos voyageurs'!AA303="Myanmar",'Infos voyageurs'!AC303="avril"),'Infos voyageurs'!AG303,"")</f>
        <v/>
      </c>
      <c r="G313" s="54" t="str">
        <f>IF(AND('Infos voyageurs'!AA303="Myanmar",'Infos voyageurs'!AC303="mai"),'Infos voyageurs'!AG303,"")</f>
        <v/>
      </c>
      <c r="H313" s="54" t="str">
        <f>IF(AND('Infos voyageurs'!AA304="Myanmar",'Infos voyageurs'!AC304="juin"),'Infos voyageurs'!AG304,"")</f>
        <v/>
      </c>
      <c r="I313" s="56" t="str">
        <f>IF(AND('Infos voyageurs'!AA303="Myanmar",'Infos voyageurs'!AC303="juillet"),'Infos voyageurs'!AG303,"")</f>
        <v/>
      </c>
      <c r="J313" s="56" t="str">
        <f>IF(AND('Infos voyageurs'!AA303="Myanmar",'Infos voyageurs'!AC303="août"),'Infos voyageurs'!AG303,"")</f>
        <v/>
      </c>
      <c r="K313" s="56" t="str">
        <f>IF(AND('Infos voyageurs'!AA303="Myanmar",'Infos voyageurs'!AC303="septembre"),'Infos voyageurs'!AG303,"")</f>
        <v/>
      </c>
      <c r="L313" s="58" t="str">
        <f>IF(AND('Infos voyageurs'!AA303="Myanmar",'Infos voyageurs'!AC303="octobre"),'Infos voyageurs'!AG303,"")</f>
        <v/>
      </c>
      <c r="M313" s="58" t="str">
        <f>IF(AND('Infos voyageurs'!AA303="Myanmar",'Infos voyageurs'!AC303="novembre"),'Infos voyageurs'!AG303,"")</f>
        <v/>
      </c>
      <c r="N313" s="58" t="str">
        <f>IF(AND('Infos voyageurs'!AA303="Myanmar",'Infos voyageurs'!AC303="décembre"),'Infos voyageurs'!AG303,"")</f>
        <v/>
      </c>
      <c r="Q313" s="14"/>
      <c r="R313" s="24" t="str">
        <f>IF('Infos voyageurs'!AA303="Myanmar",'Infos voyageurs'!AI303,"")</f>
        <v/>
      </c>
      <c r="S313" s="14"/>
      <c r="T313" s="68"/>
      <c r="U313" s="54" t="str">
        <f>IF('Infos voyageurs'!AE303="Myanmar",'Infos voyageurs'!AL303,"")</f>
        <v/>
      </c>
      <c r="V313" s="68"/>
      <c r="W313" s="69"/>
      <c r="X313" s="56" t="str">
        <f>IF('Infos voyageurs'!AA303="Myanmar",'Infos voyageurs'!AN303,"")</f>
        <v/>
      </c>
      <c r="Y313" s="69"/>
      <c r="Z313" s="70"/>
      <c r="AA313" s="58">
        <f t="shared" si="10"/>
        <v>0</v>
      </c>
      <c r="AB313" s="70"/>
    </row>
    <row r="314" spans="1:28" ht="16" customHeight="1" x14ac:dyDescent="0.2">
      <c r="A314" s="1" t="str">
        <f>IF('Infos voyageurs'!AA304="Myanmar",'Infos voyageurs'!B304,"")</f>
        <v/>
      </c>
      <c r="B314" s="61">
        <f t="shared" si="9"/>
        <v>0</v>
      </c>
      <c r="C314" s="24" t="str">
        <f>IF(AND('Infos voyageurs'!AA304="Myanmar",'Infos voyageurs'!AC304="janvier"),'Infos voyageurs'!AG304,"")</f>
        <v/>
      </c>
      <c r="D314" s="24" t="str">
        <f>IF(AND('Infos voyageurs'!AA304="Myanmar",'Infos voyageurs'!AC304="février"),'Infos voyageurs'!AG304,"")</f>
        <v/>
      </c>
      <c r="E314" s="24" t="str">
        <f>IF(AND('Infos voyageurs'!AA304="Myanmar",'Infos voyageurs'!AC304="mars"),'Infos voyageurs'!AG304,"")</f>
        <v/>
      </c>
      <c r="F314" s="54" t="str">
        <f>IF(AND('Infos voyageurs'!AA304="Myanmar",'Infos voyageurs'!AC304="avril"),'Infos voyageurs'!AG304,"")</f>
        <v/>
      </c>
      <c r="G314" s="54" t="str">
        <f>IF(AND('Infos voyageurs'!AA304="Myanmar",'Infos voyageurs'!AC304="mai"),'Infos voyageurs'!AG304,"")</f>
        <v/>
      </c>
      <c r="H314" s="54" t="str">
        <f>IF(AND('Infos voyageurs'!AA305="Myanmar",'Infos voyageurs'!AC305="juin"),'Infos voyageurs'!AG305,"")</f>
        <v/>
      </c>
      <c r="I314" s="56" t="str">
        <f>IF(AND('Infos voyageurs'!AA304="Myanmar",'Infos voyageurs'!AC304="juillet"),'Infos voyageurs'!AG304,"")</f>
        <v/>
      </c>
      <c r="J314" s="56" t="str">
        <f>IF(AND('Infos voyageurs'!AA304="Myanmar",'Infos voyageurs'!AC304="août"),'Infos voyageurs'!AG304,"")</f>
        <v/>
      </c>
      <c r="K314" s="56" t="str">
        <f>IF(AND('Infos voyageurs'!AA304="Myanmar",'Infos voyageurs'!AC304="septembre"),'Infos voyageurs'!AG304,"")</f>
        <v/>
      </c>
      <c r="L314" s="58" t="str">
        <f>IF(AND('Infos voyageurs'!AA304="Myanmar",'Infos voyageurs'!AC304="octobre"),'Infos voyageurs'!AG304,"")</f>
        <v/>
      </c>
      <c r="M314" s="58" t="str">
        <f>IF(AND('Infos voyageurs'!AA304="Myanmar",'Infos voyageurs'!AC304="novembre"),'Infos voyageurs'!AG304,"")</f>
        <v/>
      </c>
      <c r="N314" s="58" t="str">
        <f>IF(AND('Infos voyageurs'!AA304="Myanmar",'Infos voyageurs'!AC304="décembre"),'Infos voyageurs'!AG304,"")</f>
        <v/>
      </c>
      <c r="Q314" s="14"/>
      <c r="R314" s="24" t="str">
        <f>IF('Infos voyageurs'!AA304="Myanmar",'Infos voyageurs'!AI304,"")</f>
        <v/>
      </c>
      <c r="S314" s="14"/>
      <c r="T314" s="68"/>
      <c r="U314" s="54" t="str">
        <f>IF('Infos voyageurs'!AE304="Myanmar",'Infos voyageurs'!AL304,"")</f>
        <v/>
      </c>
      <c r="V314" s="68"/>
      <c r="W314" s="69"/>
      <c r="X314" s="56" t="str">
        <f>IF('Infos voyageurs'!AA304="Myanmar",'Infos voyageurs'!AN304,"")</f>
        <v/>
      </c>
      <c r="Y314" s="69"/>
      <c r="Z314" s="70"/>
      <c r="AA314" s="58">
        <f t="shared" si="10"/>
        <v>0</v>
      </c>
      <c r="AB314" s="70"/>
    </row>
    <row r="315" spans="1:28" ht="16" customHeight="1" x14ac:dyDescent="0.2">
      <c r="A315" s="1" t="str">
        <f>IF('Infos voyageurs'!AA305="Myanmar",'Infos voyageurs'!B305,"")</f>
        <v/>
      </c>
      <c r="B315" s="61">
        <f t="shared" si="9"/>
        <v>0</v>
      </c>
      <c r="C315" s="24" t="str">
        <f>IF(AND('Infos voyageurs'!AA305="Myanmar",'Infos voyageurs'!AC305="janvier"),'Infos voyageurs'!AG305,"")</f>
        <v/>
      </c>
      <c r="D315" s="24" t="str">
        <f>IF(AND('Infos voyageurs'!AA305="Myanmar",'Infos voyageurs'!AC305="février"),'Infos voyageurs'!AG305,"")</f>
        <v/>
      </c>
      <c r="E315" s="24" t="str">
        <f>IF(AND('Infos voyageurs'!AA305="Myanmar",'Infos voyageurs'!AC305="mars"),'Infos voyageurs'!AG305,"")</f>
        <v/>
      </c>
      <c r="F315" s="54" t="str">
        <f>IF(AND('Infos voyageurs'!AA305="Myanmar",'Infos voyageurs'!AC305="avril"),'Infos voyageurs'!AG305,"")</f>
        <v/>
      </c>
      <c r="G315" s="54" t="str">
        <f>IF(AND('Infos voyageurs'!AA305="Myanmar",'Infos voyageurs'!AC305="mai"),'Infos voyageurs'!AG305,"")</f>
        <v/>
      </c>
      <c r="H315" s="54" t="str">
        <f>IF(AND('Infos voyageurs'!AA306="Myanmar",'Infos voyageurs'!AC306="juin"),'Infos voyageurs'!AG306,"")</f>
        <v/>
      </c>
      <c r="I315" s="56" t="str">
        <f>IF(AND('Infos voyageurs'!AA305="Myanmar",'Infos voyageurs'!AC305="juillet"),'Infos voyageurs'!AG305,"")</f>
        <v/>
      </c>
      <c r="J315" s="56" t="str">
        <f>IF(AND('Infos voyageurs'!AA305="Myanmar",'Infos voyageurs'!AC305="août"),'Infos voyageurs'!AG305,"")</f>
        <v/>
      </c>
      <c r="K315" s="56" t="str">
        <f>IF(AND('Infos voyageurs'!AA305="Myanmar",'Infos voyageurs'!AC305="septembre"),'Infos voyageurs'!AG305,"")</f>
        <v/>
      </c>
      <c r="L315" s="58" t="str">
        <f>IF(AND('Infos voyageurs'!AA305="Myanmar",'Infos voyageurs'!AC305="octobre"),'Infos voyageurs'!AG305,"")</f>
        <v/>
      </c>
      <c r="M315" s="58" t="str">
        <f>IF(AND('Infos voyageurs'!AA305="Myanmar",'Infos voyageurs'!AC305="novembre"),'Infos voyageurs'!AG305,"")</f>
        <v/>
      </c>
      <c r="N315" s="58" t="str">
        <f>IF(AND('Infos voyageurs'!AA305="Myanmar",'Infos voyageurs'!AC305="décembre"),'Infos voyageurs'!AG305,"")</f>
        <v/>
      </c>
      <c r="Q315" s="14"/>
      <c r="R315" s="24" t="str">
        <f>IF('Infos voyageurs'!AA305="Myanmar",'Infos voyageurs'!AI305,"")</f>
        <v/>
      </c>
      <c r="S315" s="14"/>
      <c r="T315" s="68"/>
      <c r="U315" s="54" t="str">
        <f>IF('Infos voyageurs'!AE305="Myanmar",'Infos voyageurs'!AL305,"")</f>
        <v/>
      </c>
      <c r="V315" s="68"/>
      <c r="W315" s="69"/>
      <c r="X315" s="56" t="str">
        <f>IF('Infos voyageurs'!AA305="Myanmar",'Infos voyageurs'!AN305,"")</f>
        <v/>
      </c>
      <c r="Y315" s="69"/>
      <c r="Z315" s="70"/>
      <c r="AA315" s="58">
        <f t="shared" si="10"/>
        <v>0</v>
      </c>
      <c r="AB315" s="70"/>
    </row>
    <row r="316" spans="1:28" ht="16" customHeight="1" x14ac:dyDescent="0.2">
      <c r="A316" s="1" t="str">
        <f>IF('Infos voyageurs'!AA306="Myanmar",'Infos voyageurs'!B306,"")</f>
        <v/>
      </c>
      <c r="B316" s="61">
        <f t="shared" si="9"/>
        <v>0</v>
      </c>
      <c r="C316" s="24" t="str">
        <f>IF(AND('Infos voyageurs'!AA306="Myanmar",'Infos voyageurs'!AC306="janvier"),'Infos voyageurs'!AG306,"")</f>
        <v/>
      </c>
      <c r="D316" s="24" t="str">
        <f>IF(AND('Infos voyageurs'!AA306="Myanmar",'Infos voyageurs'!AC306="février"),'Infos voyageurs'!AG306,"")</f>
        <v/>
      </c>
      <c r="E316" s="24" t="str">
        <f>IF(AND('Infos voyageurs'!AA306="Myanmar",'Infos voyageurs'!AC306="mars"),'Infos voyageurs'!AG306,"")</f>
        <v/>
      </c>
      <c r="F316" s="54" t="str">
        <f>IF(AND('Infos voyageurs'!AA306="Myanmar",'Infos voyageurs'!AC306="avril"),'Infos voyageurs'!AG306,"")</f>
        <v/>
      </c>
      <c r="G316" s="54" t="str">
        <f>IF(AND('Infos voyageurs'!AA306="Myanmar",'Infos voyageurs'!AC306="mai"),'Infos voyageurs'!AG306,"")</f>
        <v/>
      </c>
      <c r="H316" s="54" t="str">
        <f>IF(AND('Infos voyageurs'!AA307="Myanmar",'Infos voyageurs'!AC307="juin"),'Infos voyageurs'!AG307,"")</f>
        <v/>
      </c>
      <c r="I316" s="56" t="str">
        <f>IF(AND('Infos voyageurs'!AA306="Myanmar",'Infos voyageurs'!AC306="juillet"),'Infos voyageurs'!AG306,"")</f>
        <v/>
      </c>
      <c r="J316" s="56" t="str">
        <f>IF(AND('Infos voyageurs'!AA306="Myanmar",'Infos voyageurs'!AC306="août"),'Infos voyageurs'!AG306,"")</f>
        <v/>
      </c>
      <c r="K316" s="56" t="str">
        <f>IF(AND('Infos voyageurs'!AA306="Myanmar",'Infos voyageurs'!AC306="septembre"),'Infos voyageurs'!AG306,"")</f>
        <v/>
      </c>
      <c r="L316" s="58" t="str">
        <f>IF(AND('Infos voyageurs'!AA306="Myanmar",'Infos voyageurs'!AC306="octobre"),'Infos voyageurs'!AG306,"")</f>
        <v/>
      </c>
      <c r="M316" s="58" t="str">
        <f>IF(AND('Infos voyageurs'!AA306="Myanmar",'Infos voyageurs'!AC306="novembre"),'Infos voyageurs'!AG306,"")</f>
        <v/>
      </c>
      <c r="N316" s="58" t="str">
        <f>IF(AND('Infos voyageurs'!AA306="Myanmar",'Infos voyageurs'!AC306="décembre"),'Infos voyageurs'!AG306,"")</f>
        <v/>
      </c>
      <c r="Q316" s="14"/>
      <c r="R316" s="24" t="str">
        <f>IF('Infos voyageurs'!AA306="Myanmar",'Infos voyageurs'!AI306,"")</f>
        <v/>
      </c>
      <c r="S316" s="14"/>
      <c r="T316" s="68"/>
      <c r="U316" s="54" t="str">
        <f>IF('Infos voyageurs'!AE306="Myanmar",'Infos voyageurs'!AL306,"")</f>
        <v/>
      </c>
      <c r="V316" s="68"/>
      <c r="W316" s="69"/>
      <c r="X316" s="56" t="str">
        <f>IF('Infos voyageurs'!AA306="Myanmar",'Infos voyageurs'!AN306,"")</f>
        <v/>
      </c>
      <c r="Y316" s="69"/>
      <c r="Z316" s="70"/>
      <c r="AA316" s="58">
        <f t="shared" si="10"/>
        <v>0</v>
      </c>
      <c r="AB316" s="70"/>
    </row>
    <row r="317" spans="1:28" ht="16" customHeight="1" x14ac:dyDescent="0.2">
      <c r="A317" s="1" t="str">
        <f>IF('Infos voyageurs'!AA307="Myanmar",'Infos voyageurs'!B307,"")</f>
        <v/>
      </c>
      <c r="B317" s="61">
        <f t="shared" si="9"/>
        <v>0</v>
      </c>
      <c r="C317" s="24" t="str">
        <f>IF(AND('Infos voyageurs'!AA307="Myanmar",'Infos voyageurs'!AC307="janvier"),'Infos voyageurs'!AG307,"")</f>
        <v/>
      </c>
      <c r="D317" s="24" t="str">
        <f>IF(AND('Infos voyageurs'!AA307="Myanmar",'Infos voyageurs'!AC307="février"),'Infos voyageurs'!AG307,"")</f>
        <v/>
      </c>
      <c r="E317" s="24" t="str">
        <f>IF(AND('Infos voyageurs'!AA307="Myanmar",'Infos voyageurs'!AC307="mars"),'Infos voyageurs'!AG307,"")</f>
        <v/>
      </c>
      <c r="F317" s="54" t="str">
        <f>IF(AND('Infos voyageurs'!AA307="Myanmar",'Infos voyageurs'!AC307="avril"),'Infos voyageurs'!AG307,"")</f>
        <v/>
      </c>
      <c r="G317" s="54" t="str">
        <f>IF(AND('Infos voyageurs'!AA307="Myanmar",'Infos voyageurs'!AC307="mai"),'Infos voyageurs'!AG307,"")</f>
        <v/>
      </c>
      <c r="H317" s="54" t="str">
        <f>IF(AND('Infos voyageurs'!AA308="Myanmar",'Infos voyageurs'!AC308="juin"),'Infos voyageurs'!AG308,"")</f>
        <v/>
      </c>
      <c r="I317" s="56" t="str">
        <f>IF(AND('Infos voyageurs'!AA307="Myanmar",'Infos voyageurs'!AC307="juillet"),'Infos voyageurs'!AG307,"")</f>
        <v/>
      </c>
      <c r="J317" s="56" t="str">
        <f>IF(AND('Infos voyageurs'!AA307="Myanmar",'Infos voyageurs'!AC307="août"),'Infos voyageurs'!AG307,"")</f>
        <v/>
      </c>
      <c r="K317" s="56" t="str">
        <f>IF(AND('Infos voyageurs'!AA307="Myanmar",'Infos voyageurs'!AC307="septembre"),'Infos voyageurs'!AG307,"")</f>
        <v/>
      </c>
      <c r="L317" s="58" t="str">
        <f>IF(AND('Infos voyageurs'!AA307="Myanmar",'Infos voyageurs'!AC307="octobre"),'Infos voyageurs'!AG307,"")</f>
        <v/>
      </c>
      <c r="M317" s="58" t="str">
        <f>IF(AND('Infos voyageurs'!AA307="Myanmar",'Infos voyageurs'!AC307="novembre"),'Infos voyageurs'!AG307,"")</f>
        <v/>
      </c>
      <c r="N317" s="58" t="str">
        <f>IF(AND('Infos voyageurs'!AA307="Myanmar",'Infos voyageurs'!AC307="décembre"),'Infos voyageurs'!AG307,"")</f>
        <v/>
      </c>
      <c r="Q317" s="14"/>
      <c r="R317" s="24" t="str">
        <f>IF('Infos voyageurs'!AA307="Myanmar",'Infos voyageurs'!AI307,"")</f>
        <v/>
      </c>
      <c r="S317" s="14"/>
      <c r="T317" s="68"/>
      <c r="U317" s="54" t="str">
        <f>IF('Infos voyageurs'!AE307="Myanmar",'Infos voyageurs'!AL307,"")</f>
        <v/>
      </c>
      <c r="V317" s="68"/>
      <c r="W317" s="69"/>
      <c r="X317" s="56" t="str">
        <f>IF('Infos voyageurs'!AA307="Myanmar",'Infos voyageurs'!AN307,"")</f>
        <v/>
      </c>
      <c r="Y317" s="69"/>
      <c r="Z317" s="70"/>
      <c r="AA317" s="58">
        <f t="shared" si="10"/>
        <v>0</v>
      </c>
      <c r="AB317" s="70"/>
    </row>
    <row r="318" spans="1:28" ht="16" customHeight="1" x14ac:dyDescent="0.2">
      <c r="A318" s="1" t="str">
        <f>IF('Infos voyageurs'!AA308="Myanmar",'Infos voyageurs'!B308,"")</f>
        <v/>
      </c>
      <c r="B318" s="61">
        <f t="shared" si="9"/>
        <v>0</v>
      </c>
      <c r="C318" s="24" t="str">
        <f>IF(AND('Infos voyageurs'!AA308="Myanmar",'Infos voyageurs'!AC308="janvier"),'Infos voyageurs'!AG308,"")</f>
        <v/>
      </c>
      <c r="D318" s="24" t="str">
        <f>IF(AND('Infos voyageurs'!AA308="Myanmar",'Infos voyageurs'!AC308="février"),'Infos voyageurs'!AG308,"")</f>
        <v/>
      </c>
      <c r="E318" s="24" t="str">
        <f>IF(AND('Infos voyageurs'!AA308="Myanmar",'Infos voyageurs'!AC308="mars"),'Infos voyageurs'!AG308,"")</f>
        <v/>
      </c>
      <c r="F318" s="54" t="str">
        <f>IF(AND('Infos voyageurs'!AA308="Myanmar",'Infos voyageurs'!AC308="avril"),'Infos voyageurs'!AG308,"")</f>
        <v/>
      </c>
      <c r="G318" s="54" t="str">
        <f>IF(AND('Infos voyageurs'!AA308="Myanmar",'Infos voyageurs'!AC308="mai"),'Infos voyageurs'!AG308,"")</f>
        <v/>
      </c>
      <c r="H318" s="54" t="str">
        <f>IF(AND('Infos voyageurs'!AA309="Myanmar",'Infos voyageurs'!AC309="juin"),'Infos voyageurs'!AG309,"")</f>
        <v/>
      </c>
      <c r="I318" s="56" t="str">
        <f>IF(AND('Infos voyageurs'!AA308="Myanmar",'Infos voyageurs'!AC308="juillet"),'Infos voyageurs'!AG308,"")</f>
        <v/>
      </c>
      <c r="J318" s="56" t="str">
        <f>IF(AND('Infos voyageurs'!AA308="Myanmar",'Infos voyageurs'!AC308="août"),'Infos voyageurs'!AG308,"")</f>
        <v/>
      </c>
      <c r="K318" s="56" t="str">
        <f>IF(AND('Infos voyageurs'!AA308="Myanmar",'Infos voyageurs'!AC308="septembre"),'Infos voyageurs'!AG308,"")</f>
        <v/>
      </c>
      <c r="L318" s="58" t="str">
        <f>IF(AND('Infos voyageurs'!AA308="Myanmar",'Infos voyageurs'!AC308="octobre"),'Infos voyageurs'!AG308,"")</f>
        <v/>
      </c>
      <c r="M318" s="58" t="str">
        <f>IF(AND('Infos voyageurs'!AA308="Myanmar",'Infos voyageurs'!AC308="novembre"),'Infos voyageurs'!AG308,"")</f>
        <v/>
      </c>
      <c r="N318" s="58" t="str">
        <f>IF(AND('Infos voyageurs'!AA308="Myanmar",'Infos voyageurs'!AC308="décembre"),'Infos voyageurs'!AG308,"")</f>
        <v/>
      </c>
      <c r="Q318" s="14"/>
      <c r="R318" s="24" t="str">
        <f>IF('Infos voyageurs'!AA308="Myanmar",'Infos voyageurs'!AI308,"")</f>
        <v/>
      </c>
      <c r="S318" s="14"/>
      <c r="T318" s="68"/>
      <c r="U318" s="54" t="str">
        <f>IF('Infos voyageurs'!AE308="Myanmar",'Infos voyageurs'!AL308,"")</f>
        <v/>
      </c>
      <c r="V318" s="68"/>
      <c r="W318" s="69"/>
      <c r="X318" s="56" t="str">
        <f>IF('Infos voyageurs'!AA308="Myanmar",'Infos voyageurs'!AN308,"")</f>
        <v/>
      </c>
      <c r="Y318" s="69"/>
      <c r="Z318" s="70"/>
      <c r="AA318" s="58">
        <f t="shared" si="10"/>
        <v>0</v>
      </c>
      <c r="AB318" s="70"/>
    </row>
    <row r="319" spans="1:28" ht="16" customHeight="1" x14ac:dyDescent="0.2">
      <c r="A319" s="1" t="str">
        <f>IF('Infos voyageurs'!AA309="Myanmar",'Infos voyageurs'!B309,"")</f>
        <v/>
      </c>
      <c r="B319" s="61">
        <f t="shared" si="9"/>
        <v>0</v>
      </c>
      <c r="C319" s="24" t="str">
        <f>IF(AND('Infos voyageurs'!AA309="Myanmar",'Infos voyageurs'!AC309="janvier"),'Infos voyageurs'!AG309,"")</f>
        <v/>
      </c>
      <c r="D319" s="24" t="str">
        <f>IF(AND('Infos voyageurs'!AA309="Myanmar",'Infos voyageurs'!AC309="février"),'Infos voyageurs'!AG309,"")</f>
        <v/>
      </c>
      <c r="E319" s="24" t="str">
        <f>IF(AND('Infos voyageurs'!AA309="Myanmar",'Infos voyageurs'!AC309="mars"),'Infos voyageurs'!AG309,"")</f>
        <v/>
      </c>
      <c r="F319" s="54" t="str">
        <f>IF(AND('Infos voyageurs'!AA309="Myanmar",'Infos voyageurs'!AC309="avril"),'Infos voyageurs'!AG309,"")</f>
        <v/>
      </c>
      <c r="G319" s="54" t="str">
        <f>IF(AND('Infos voyageurs'!AA309="Myanmar",'Infos voyageurs'!AC309="mai"),'Infos voyageurs'!AG309,"")</f>
        <v/>
      </c>
      <c r="H319" s="54" t="str">
        <f>IF(AND('Infos voyageurs'!AA310="Myanmar",'Infos voyageurs'!AC310="juin"),'Infos voyageurs'!AG310,"")</f>
        <v/>
      </c>
      <c r="I319" s="56" t="str">
        <f>IF(AND('Infos voyageurs'!AA309="Myanmar",'Infos voyageurs'!AC309="juillet"),'Infos voyageurs'!AG309,"")</f>
        <v/>
      </c>
      <c r="J319" s="56" t="str">
        <f>IF(AND('Infos voyageurs'!AA309="Myanmar",'Infos voyageurs'!AC309="août"),'Infos voyageurs'!AG309,"")</f>
        <v/>
      </c>
      <c r="K319" s="56" t="str">
        <f>IF(AND('Infos voyageurs'!AA309="Myanmar",'Infos voyageurs'!AC309="septembre"),'Infos voyageurs'!AG309,"")</f>
        <v/>
      </c>
      <c r="L319" s="58" t="str">
        <f>IF(AND('Infos voyageurs'!AA309="Myanmar",'Infos voyageurs'!AC309="octobre"),'Infos voyageurs'!AG309,"")</f>
        <v/>
      </c>
      <c r="M319" s="58" t="str">
        <f>IF(AND('Infos voyageurs'!AA309="Myanmar",'Infos voyageurs'!AC309="novembre"),'Infos voyageurs'!AG309,"")</f>
        <v/>
      </c>
      <c r="N319" s="58" t="str">
        <f>IF(AND('Infos voyageurs'!AA309="Myanmar",'Infos voyageurs'!AC309="décembre"),'Infos voyageurs'!AG309,"")</f>
        <v/>
      </c>
      <c r="Q319" s="14"/>
      <c r="R319" s="24" t="str">
        <f>IF('Infos voyageurs'!AA309="Myanmar",'Infos voyageurs'!AI309,"")</f>
        <v/>
      </c>
      <c r="S319" s="14"/>
      <c r="T319" s="68"/>
      <c r="U319" s="54" t="str">
        <f>IF('Infos voyageurs'!AE309="Myanmar",'Infos voyageurs'!AL309,"")</f>
        <v/>
      </c>
      <c r="V319" s="68"/>
      <c r="W319" s="69"/>
      <c r="X319" s="56" t="str">
        <f>IF('Infos voyageurs'!AA309="Myanmar",'Infos voyageurs'!AN309,"")</f>
        <v/>
      </c>
      <c r="Y319" s="69"/>
      <c r="Z319" s="70"/>
      <c r="AA319" s="58">
        <f t="shared" si="10"/>
        <v>0</v>
      </c>
      <c r="AB319" s="70"/>
    </row>
    <row r="320" spans="1:28" ht="16" customHeight="1" x14ac:dyDescent="0.2">
      <c r="A320" s="1" t="str">
        <f>IF('Infos voyageurs'!AA310="Myanmar",'Infos voyageurs'!B310,"")</f>
        <v/>
      </c>
      <c r="B320" s="61">
        <f t="shared" si="9"/>
        <v>0</v>
      </c>
      <c r="C320" s="24" t="str">
        <f>IF(AND('Infos voyageurs'!AA310="Myanmar",'Infos voyageurs'!AC310="janvier"),'Infos voyageurs'!AG310,"")</f>
        <v/>
      </c>
      <c r="D320" s="24" t="str">
        <f>IF(AND('Infos voyageurs'!AA310="Myanmar",'Infos voyageurs'!AC310="février"),'Infos voyageurs'!AG310,"")</f>
        <v/>
      </c>
      <c r="E320" s="24" t="str">
        <f>IF(AND('Infos voyageurs'!AA310="Myanmar",'Infos voyageurs'!AC310="mars"),'Infos voyageurs'!AG310,"")</f>
        <v/>
      </c>
      <c r="F320" s="54" t="str">
        <f>IF(AND('Infos voyageurs'!AA310="Myanmar",'Infos voyageurs'!AC310="avril"),'Infos voyageurs'!AG310,"")</f>
        <v/>
      </c>
      <c r="G320" s="54" t="str">
        <f>IF(AND('Infos voyageurs'!AA310="Myanmar",'Infos voyageurs'!AC310="mai"),'Infos voyageurs'!AG310,"")</f>
        <v/>
      </c>
      <c r="H320" s="54" t="str">
        <f>IF(AND('Infos voyageurs'!AA311="Myanmar",'Infos voyageurs'!AC311="juin"),'Infos voyageurs'!AG311,"")</f>
        <v/>
      </c>
      <c r="I320" s="56" t="str">
        <f>IF(AND('Infos voyageurs'!AA310="Myanmar",'Infos voyageurs'!AC310="juillet"),'Infos voyageurs'!AG310,"")</f>
        <v/>
      </c>
      <c r="J320" s="56" t="str">
        <f>IF(AND('Infos voyageurs'!AA310="Myanmar",'Infos voyageurs'!AC310="août"),'Infos voyageurs'!AG310,"")</f>
        <v/>
      </c>
      <c r="K320" s="56" t="str">
        <f>IF(AND('Infos voyageurs'!AA310="Myanmar",'Infos voyageurs'!AC310="septembre"),'Infos voyageurs'!AG310,"")</f>
        <v/>
      </c>
      <c r="L320" s="58" t="str">
        <f>IF(AND('Infos voyageurs'!AA310="Myanmar",'Infos voyageurs'!AC310="octobre"),'Infos voyageurs'!AG310,"")</f>
        <v/>
      </c>
      <c r="M320" s="58" t="str">
        <f>IF(AND('Infos voyageurs'!AA310="Myanmar",'Infos voyageurs'!AC310="novembre"),'Infos voyageurs'!AG310,"")</f>
        <v/>
      </c>
      <c r="N320" s="58" t="str">
        <f>IF(AND('Infos voyageurs'!AA310="Myanmar",'Infos voyageurs'!AC310="décembre"),'Infos voyageurs'!AG310,"")</f>
        <v/>
      </c>
      <c r="Q320" s="14"/>
      <c r="R320" s="24" t="str">
        <f>IF('Infos voyageurs'!AA310="Myanmar",'Infos voyageurs'!AI310,"")</f>
        <v/>
      </c>
      <c r="S320" s="14"/>
      <c r="T320" s="68"/>
      <c r="U320" s="54" t="str">
        <f>IF('Infos voyageurs'!AE310="Myanmar",'Infos voyageurs'!AL310,"")</f>
        <v/>
      </c>
      <c r="V320" s="68"/>
      <c r="W320" s="69"/>
      <c r="X320" s="56" t="str">
        <f>IF('Infos voyageurs'!AA310="Myanmar",'Infos voyageurs'!AN310,"")</f>
        <v/>
      </c>
      <c r="Y320" s="69"/>
      <c r="Z320" s="70"/>
      <c r="AA320" s="58">
        <f t="shared" si="10"/>
        <v>0</v>
      </c>
      <c r="AB320" s="70"/>
    </row>
    <row r="321" spans="1:28" ht="16" customHeight="1" x14ac:dyDescent="0.2">
      <c r="A321" s="1" t="str">
        <f>IF('Infos voyageurs'!AA311="Myanmar",'Infos voyageurs'!B311,"")</f>
        <v/>
      </c>
      <c r="B321" s="61">
        <f t="shared" si="9"/>
        <v>0</v>
      </c>
      <c r="C321" s="24" t="str">
        <f>IF(AND('Infos voyageurs'!AA311="Myanmar",'Infos voyageurs'!AC311="janvier"),'Infos voyageurs'!AG311,"")</f>
        <v/>
      </c>
      <c r="D321" s="24" t="str">
        <f>IF(AND('Infos voyageurs'!AA311="Myanmar",'Infos voyageurs'!AC311="février"),'Infos voyageurs'!AG311,"")</f>
        <v/>
      </c>
      <c r="E321" s="24" t="str">
        <f>IF(AND('Infos voyageurs'!AA311="Myanmar",'Infos voyageurs'!AC311="mars"),'Infos voyageurs'!AG311,"")</f>
        <v/>
      </c>
      <c r="F321" s="54" t="str">
        <f>IF(AND('Infos voyageurs'!AA311="Myanmar",'Infos voyageurs'!AC311="avril"),'Infos voyageurs'!AG311,"")</f>
        <v/>
      </c>
      <c r="G321" s="54" t="str">
        <f>IF(AND('Infos voyageurs'!AA311="Myanmar",'Infos voyageurs'!AC311="mai"),'Infos voyageurs'!AG311,"")</f>
        <v/>
      </c>
      <c r="H321" s="54" t="str">
        <f>IF(AND('Infos voyageurs'!AA312="Myanmar",'Infos voyageurs'!AC312="juin"),'Infos voyageurs'!AG312,"")</f>
        <v/>
      </c>
      <c r="I321" s="56" t="str">
        <f>IF(AND('Infos voyageurs'!AA311="Myanmar",'Infos voyageurs'!AC311="juillet"),'Infos voyageurs'!AG311,"")</f>
        <v/>
      </c>
      <c r="J321" s="56" t="str">
        <f>IF(AND('Infos voyageurs'!AA311="Myanmar",'Infos voyageurs'!AC311="août"),'Infos voyageurs'!AG311,"")</f>
        <v/>
      </c>
      <c r="K321" s="56" t="str">
        <f>IF(AND('Infos voyageurs'!AA311="Myanmar",'Infos voyageurs'!AC311="septembre"),'Infos voyageurs'!AG311,"")</f>
        <v/>
      </c>
      <c r="L321" s="58" t="str">
        <f>IF(AND('Infos voyageurs'!AA311="Myanmar",'Infos voyageurs'!AC311="octobre"),'Infos voyageurs'!AG311,"")</f>
        <v/>
      </c>
      <c r="M321" s="58" t="str">
        <f>IF(AND('Infos voyageurs'!AA311="Myanmar",'Infos voyageurs'!AC311="novembre"),'Infos voyageurs'!AG311,"")</f>
        <v/>
      </c>
      <c r="N321" s="58" t="str">
        <f>IF(AND('Infos voyageurs'!AA311="Myanmar",'Infos voyageurs'!AC311="décembre"),'Infos voyageurs'!AG311,"")</f>
        <v/>
      </c>
      <c r="Q321" s="14"/>
      <c r="R321" s="24" t="str">
        <f>IF('Infos voyageurs'!AA311="Myanmar",'Infos voyageurs'!AI311,"")</f>
        <v/>
      </c>
      <c r="S321" s="14"/>
      <c r="T321" s="68"/>
      <c r="U321" s="54" t="str">
        <f>IF('Infos voyageurs'!AE311="Myanmar",'Infos voyageurs'!AL311,"")</f>
        <v/>
      </c>
      <c r="V321" s="68"/>
      <c r="W321" s="69"/>
      <c r="X321" s="56" t="str">
        <f>IF('Infos voyageurs'!AA311="Myanmar",'Infos voyageurs'!AN311,"")</f>
        <v/>
      </c>
      <c r="Y321" s="69"/>
      <c r="Z321" s="70"/>
      <c r="AA321" s="58">
        <f t="shared" si="10"/>
        <v>0</v>
      </c>
      <c r="AB321" s="70"/>
    </row>
    <row r="322" spans="1:28" ht="16" customHeight="1" x14ac:dyDescent="0.2">
      <c r="A322" s="1" t="str">
        <f>IF('Infos voyageurs'!AA312="Myanmar",'Infos voyageurs'!B312,"")</f>
        <v/>
      </c>
      <c r="B322" s="61">
        <f t="shared" si="9"/>
        <v>0</v>
      </c>
      <c r="C322" s="24" t="str">
        <f>IF(AND('Infos voyageurs'!AA312="Myanmar",'Infos voyageurs'!AC312="janvier"),'Infos voyageurs'!AG312,"")</f>
        <v/>
      </c>
      <c r="D322" s="24" t="str">
        <f>IF(AND('Infos voyageurs'!AA312="Myanmar",'Infos voyageurs'!AC312="février"),'Infos voyageurs'!AG312,"")</f>
        <v/>
      </c>
      <c r="E322" s="24" t="str">
        <f>IF(AND('Infos voyageurs'!AA312="Myanmar",'Infos voyageurs'!AC312="mars"),'Infos voyageurs'!AG312,"")</f>
        <v/>
      </c>
      <c r="F322" s="54" t="str">
        <f>IF(AND('Infos voyageurs'!AA312="Myanmar",'Infos voyageurs'!AC312="avril"),'Infos voyageurs'!AG312,"")</f>
        <v/>
      </c>
      <c r="G322" s="54" t="str">
        <f>IF(AND('Infos voyageurs'!AA312="Myanmar",'Infos voyageurs'!AC312="mai"),'Infos voyageurs'!AG312,"")</f>
        <v/>
      </c>
      <c r="H322" s="54" t="str">
        <f>IF(AND('Infos voyageurs'!AA313="Myanmar",'Infos voyageurs'!AC313="juin"),'Infos voyageurs'!AG313,"")</f>
        <v/>
      </c>
      <c r="I322" s="56" t="str">
        <f>IF(AND('Infos voyageurs'!AA312="Myanmar",'Infos voyageurs'!AC312="juillet"),'Infos voyageurs'!AG312,"")</f>
        <v/>
      </c>
      <c r="J322" s="56" t="str">
        <f>IF(AND('Infos voyageurs'!AA312="Myanmar",'Infos voyageurs'!AC312="août"),'Infos voyageurs'!AG312,"")</f>
        <v/>
      </c>
      <c r="K322" s="56" t="str">
        <f>IF(AND('Infos voyageurs'!AA312="Myanmar",'Infos voyageurs'!AC312="septembre"),'Infos voyageurs'!AG312,"")</f>
        <v/>
      </c>
      <c r="L322" s="58" t="str">
        <f>IF(AND('Infos voyageurs'!AA312="Myanmar",'Infos voyageurs'!AC312="octobre"),'Infos voyageurs'!AG312,"")</f>
        <v/>
      </c>
      <c r="M322" s="58" t="str">
        <f>IF(AND('Infos voyageurs'!AA312="Myanmar",'Infos voyageurs'!AC312="novembre"),'Infos voyageurs'!AG312,"")</f>
        <v/>
      </c>
      <c r="N322" s="58" t="str">
        <f>IF(AND('Infos voyageurs'!AA312="Myanmar",'Infos voyageurs'!AC312="décembre"),'Infos voyageurs'!AG312,"")</f>
        <v/>
      </c>
      <c r="Q322" s="14"/>
      <c r="R322" s="24" t="str">
        <f>IF('Infos voyageurs'!AA312="Myanmar",'Infos voyageurs'!AI312,"")</f>
        <v/>
      </c>
      <c r="S322" s="14"/>
      <c r="T322" s="68"/>
      <c r="U322" s="54" t="str">
        <f>IF('Infos voyageurs'!AE312="Myanmar",'Infos voyageurs'!AL312,"")</f>
        <v/>
      </c>
      <c r="V322" s="68"/>
      <c r="W322" s="69"/>
      <c r="X322" s="56" t="str">
        <f>IF('Infos voyageurs'!AA312="Myanmar",'Infos voyageurs'!AN312,"")</f>
        <v/>
      </c>
      <c r="Y322" s="69"/>
      <c r="Z322" s="70"/>
      <c r="AA322" s="58">
        <f t="shared" si="10"/>
        <v>0</v>
      </c>
      <c r="AB322" s="70"/>
    </row>
    <row r="323" spans="1:28" ht="16" customHeight="1" x14ac:dyDescent="0.2">
      <c r="A323" s="1" t="str">
        <f>IF('Infos voyageurs'!AA313="Myanmar",'Infos voyageurs'!B313,"")</f>
        <v/>
      </c>
      <c r="B323" s="61">
        <f t="shared" si="9"/>
        <v>0</v>
      </c>
      <c r="C323" s="24" t="str">
        <f>IF(AND('Infos voyageurs'!AA313="Myanmar",'Infos voyageurs'!AC313="janvier"),'Infos voyageurs'!AG313,"")</f>
        <v/>
      </c>
      <c r="D323" s="24" t="str">
        <f>IF(AND('Infos voyageurs'!AA313="Myanmar",'Infos voyageurs'!AC313="février"),'Infos voyageurs'!AG313,"")</f>
        <v/>
      </c>
      <c r="E323" s="24" t="str">
        <f>IF(AND('Infos voyageurs'!AA313="Myanmar",'Infos voyageurs'!AC313="mars"),'Infos voyageurs'!AG313,"")</f>
        <v/>
      </c>
      <c r="F323" s="54" t="str">
        <f>IF(AND('Infos voyageurs'!AA313="Myanmar",'Infos voyageurs'!AC313="avril"),'Infos voyageurs'!AG313,"")</f>
        <v/>
      </c>
      <c r="G323" s="54" t="str">
        <f>IF(AND('Infos voyageurs'!AA313="Myanmar",'Infos voyageurs'!AC313="mai"),'Infos voyageurs'!AG313,"")</f>
        <v/>
      </c>
      <c r="H323" s="54" t="str">
        <f>IF(AND('Infos voyageurs'!AA314="Myanmar",'Infos voyageurs'!AC314="juin"),'Infos voyageurs'!AG314,"")</f>
        <v/>
      </c>
      <c r="I323" s="56" t="str">
        <f>IF(AND('Infos voyageurs'!AA313="Myanmar",'Infos voyageurs'!AC313="juillet"),'Infos voyageurs'!AG313,"")</f>
        <v/>
      </c>
      <c r="J323" s="56" t="str">
        <f>IF(AND('Infos voyageurs'!AA313="Myanmar",'Infos voyageurs'!AC313="août"),'Infos voyageurs'!AG313,"")</f>
        <v/>
      </c>
      <c r="K323" s="56" t="str">
        <f>IF(AND('Infos voyageurs'!AA313="Myanmar",'Infos voyageurs'!AC313="septembre"),'Infos voyageurs'!AG313,"")</f>
        <v/>
      </c>
      <c r="L323" s="58" t="str">
        <f>IF(AND('Infos voyageurs'!AA313="Myanmar",'Infos voyageurs'!AC313="octobre"),'Infos voyageurs'!AG313,"")</f>
        <v/>
      </c>
      <c r="M323" s="58" t="str">
        <f>IF(AND('Infos voyageurs'!AA313="Myanmar",'Infos voyageurs'!AC313="novembre"),'Infos voyageurs'!AG313,"")</f>
        <v/>
      </c>
      <c r="N323" s="58" t="str">
        <f>IF(AND('Infos voyageurs'!AA313="Myanmar",'Infos voyageurs'!AC313="décembre"),'Infos voyageurs'!AG313,"")</f>
        <v/>
      </c>
      <c r="Q323" s="14"/>
      <c r="R323" s="24" t="str">
        <f>IF('Infos voyageurs'!AA313="Myanmar",'Infos voyageurs'!AI313,"")</f>
        <v/>
      </c>
      <c r="S323" s="14"/>
      <c r="T323" s="68"/>
      <c r="U323" s="54" t="str">
        <f>IF('Infos voyageurs'!AE313="Myanmar",'Infos voyageurs'!AL313,"")</f>
        <v/>
      </c>
      <c r="V323" s="68"/>
      <c r="W323" s="69"/>
      <c r="X323" s="56" t="str">
        <f>IF('Infos voyageurs'!AA313="Myanmar",'Infos voyageurs'!AN313,"")</f>
        <v/>
      </c>
      <c r="Y323" s="69"/>
      <c r="Z323" s="70"/>
      <c r="AA323" s="58">
        <f t="shared" si="10"/>
        <v>0</v>
      </c>
      <c r="AB323" s="70"/>
    </row>
    <row r="324" spans="1:28" ht="16" customHeight="1" x14ac:dyDescent="0.2">
      <c r="A324" s="1" t="str">
        <f>IF('Infos voyageurs'!AA314="Myanmar",'Infos voyageurs'!B314,"")</f>
        <v/>
      </c>
      <c r="B324" s="61">
        <f t="shared" si="9"/>
        <v>0</v>
      </c>
      <c r="C324" s="24" t="str">
        <f>IF(AND('Infos voyageurs'!AA314="Myanmar",'Infos voyageurs'!AC314="janvier"),'Infos voyageurs'!AG314,"")</f>
        <v/>
      </c>
      <c r="D324" s="24" t="str">
        <f>IF(AND('Infos voyageurs'!AA314="Myanmar",'Infos voyageurs'!AC314="février"),'Infos voyageurs'!AG314,"")</f>
        <v/>
      </c>
      <c r="E324" s="24" t="str">
        <f>IF(AND('Infos voyageurs'!AA314="Myanmar",'Infos voyageurs'!AC314="mars"),'Infos voyageurs'!AG314,"")</f>
        <v/>
      </c>
      <c r="F324" s="54" t="str">
        <f>IF(AND('Infos voyageurs'!AA314="Myanmar",'Infos voyageurs'!AC314="avril"),'Infos voyageurs'!AG314,"")</f>
        <v/>
      </c>
      <c r="G324" s="54" t="str">
        <f>IF(AND('Infos voyageurs'!AA314="Myanmar",'Infos voyageurs'!AC314="mai"),'Infos voyageurs'!AG314,"")</f>
        <v/>
      </c>
      <c r="H324" s="54" t="str">
        <f>IF(AND('Infos voyageurs'!AA315="Myanmar",'Infos voyageurs'!AC315="juin"),'Infos voyageurs'!AG315,"")</f>
        <v/>
      </c>
      <c r="I324" s="56" t="str">
        <f>IF(AND('Infos voyageurs'!AA314="Myanmar",'Infos voyageurs'!AC314="juillet"),'Infos voyageurs'!AG314,"")</f>
        <v/>
      </c>
      <c r="J324" s="56" t="str">
        <f>IF(AND('Infos voyageurs'!AA314="Myanmar",'Infos voyageurs'!AC314="août"),'Infos voyageurs'!AG314,"")</f>
        <v/>
      </c>
      <c r="K324" s="56" t="str">
        <f>IF(AND('Infos voyageurs'!AA314="Myanmar",'Infos voyageurs'!AC314="septembre"),'Infos voyageurs'!AG314,"")</f>
        <v/>
      </c>
      <c r="L324" s="58" t="str">
        <f>IF(AND('Infos voyageurs'!AA314="Myanmar",'Infos voyageurs'!AC314="octobre"),'Infos voyageurs'!AG314,"")</f>
        <v/>
      </c>
      <c r="M324" s="58" t="str">
        <f>IF(AND('Infos voyageurs'!AA314="Myanmar",'Infos voyageurs'!AC314="novembre"),'Infos voyageurs'!AG314,"")</f>
        <v/>
      </c>
      <c r="N324" s="58" t="str">
        <f>IF(AND('Infos voyageurs'!AA314="Myanmar",'Infos voyageurs'!AC314="décembre"),'Infos voyageurs'!AG314,"")</f>
        <v/>
      </c>
      <c r="Q324" s="14"/>
      <c r="R324" s="24" t="str">
        <f>IF('Infos voyageurs'!AA314="Myanmar",'Infos voyageurs'!AI314,"")</f>
        <v/>
      </c>
      <c r="S324" s="14"/>
      <c r="T324" s="68"/>
      <c r="U324" s="54" t="str">
        <f>IF('Infos voyageurs'!AE314="Myanmar",'Infos voyageurs'!AL314,"")</f>
        <v/>
      </c>
      <c r="V324" s="68"/>
      <c r="W324" s="69"/>
      <c r="X324" s="56" t="str">
        <f>IF('Infos voyageurs'!AA314="Myanmar",'Infos voyageurs'!AN314,"")</f>
        <v/>
      </c>
      <c r="Y324" s="69"/>
      <c r="Z324" s="70"/>
      <c r="AA324" s="58">
        <f t="shared" si="10"/>
        <v>0</v>
      </c>
      <c r="AB324" s="70"/>
    </row>
    <row r="325" spans="1:28" ht="16" customHeight="1" x14ac:dyDescent="0.2">
      <c r="A325" s="1" t="str">
        <f>IF('Infos voyageurs'!AA315="Myanmar",'Infos voyageurs'!B315,"")</f>
        <v/>
      </c>
      <c r="B325" s="61">
        <f t="shared" si="9"/>
        <v>0</v>
      </c>
      <c r="C325" s="24" t="str">
        <f>IF(AND('Infos voyageurs'!AA315="Myanmar",'Infos voyageurs'!AC315="janvier"),'Infos voyageurs'!AG315,"")</f>
        <v/>
      </c>
      <c r="D325" s="24" t="str">
        <f>IF(AND('Infos voyageurs'!AA315="Myanmar",'Infos voyageurs'!AC315="février"),'Infos voyageurs'!AG315,"")</f>
        <v/>
      </c>
      <c r="E325" s="24" t="str">
        <f>IF(AND('Infos voyageurs'!AA315="Myanmar",'Infos voyageurs'!AC315="mars"),'Infos voyageurs'!AG315,"")</f>
        <v/>
      </c>
      <c r="F325" s="54" t="str">
        <f>IF(AND('Infos voyageurs'!AA315="Myanmar",'Infos voyageurs'!AC315="avril"),'Infos voyageurs'!AG315,"")</f>
        <v/>
      </c>
      <c r="G325" s="54" t="str">
        <f>IF(AND('Infos voyageurs'!AA315="Myanmar",'Infos voyageurs'!AC315="mai"),'Infos voyageurs'!AG315,"")</f>
        <v/>
      </c>
      <c r="H325" s="54" t="str">
        <f>IF(AND('Infos voyageurs'!AA316="Myanmar",'Infos voyageurs'!AC316="juin"),'Infos voyageurs'!AG316,"")</f>
        <v/>
      </c>
      <c r="I325" s="56" t="str">
        <f>IF(AND('Infos voyageurs'!AA315="Myanmar",'Infos voyageurs'!AC315="juillet"),'Infos voyageurs'!AG315,"")</f>
        <v/>
      </c>
      <c r="J325" s="56" t="str">
        <f>IF(AND('Infos voyageurs'!AA315="Myanmar",'Infos voyageurs'!AC315="août"),'Infos voyageurs'!AG315,"")</f>
        <v/>
      </c>
      <c r="K325" s="56" t="str">
        <f>IF(AND('Infos voyageurs'!AA315="Myanmar",'Infos voyageurs'!AC315="septembre"),'Infos voyageurs'!AG315,"")</f>
        <v/>
      </c>
      <c r="L325" s="58" t="str">
        <f>IF(AND('Infos voyageurs'!AA315="Myanmar",'Infos voyageurs'!AC315="octobre"),'Infos voyageurs'!AG315,"")</f>
        <v/>
      </c>
      <c r="M325" s="58" t="str">
        <f>IF(AND('Infos voyageurs'!AA315="Myanmar",'Infos voyageurs'!AC315="novembre"),'Infos voyageurs'!AG315,"")</f>
        <v/>
      </c>
      <c r="N325" s="58" t="str">
        <f>IF(AND('Infos voyageurs'!AA315="Myanmar",'Infos voyageurs'!AC315="décembre"),'Infos voyageurs'!AG315,"")</f>
        <v/>
      </c>
      <c r="Q325" s="14"/>
      <c r="R325" s="24" t="str">
        <f>IF('Infos voyageurs'!AA315="Myanmar",'Infos voyageurs'!AI315,"")</f>
        <v/>
      </c>
      <c r="S325" s="14"/>
      <c r="T325" s="68"/>
      <c r="U325" s="54" t="str">
        <f>IF('Infos voyageurs'!AE315="Myanmar",'Infos voyageurs'!AL315,"")</f>
        <v/>
      </c>
      <c r="V325" s="68"/>
      <c r="W325" s="69"/>
      <c r="X325" s="56" t="str">
        <f>IF('Infos voyageurs'!AA315="Myanmar",'Infos voyageurs'!AN315,"")</f>
        <v/>
      </c>
      <c r="Y325" s="69"/>
      <c r="Z325" s="70"/>
      <c r="AA325" s="58">
        <f t="shared" si="10"/>
        <v>0</v>
      </c>
      <c r="AB325" s="70"/>
    </row>
    <row r="326" spans="1:28" ht="16" customHeight="1" x14ac:dyDescent="0.2">
      <c r="A326" s="1" t="str">
        <f>IF('Infos voyageurs'!AA316="Myanmar",'Infos voyageurs'!B316,"")</f>
        <v/>
      </c>
      <c r="B326" s="61">
        <f t="shared" si="9"/>
        <v>0</v>
      </c>
      <c r="C326" s="24" t="str">
        <f>IF(AND('Infos voyageurs'!AA316="Myanmar",'Infos voyageurs'!AC316="janvier"),'Infos voyageurs'!AG316,"")</f>
        <v/>
      </c>
      <c r="D326" s="24" t="str">
        <f>IF(AND('Infos voyageurs'!AA316="Myanmar",'Infos voyageurs'!AC316="février"),'Infos voyageurs'!AG316,"")</f>
        <v/>
      </c>
      <c r="E326" s="24" t="str">
        <f>IF(AND('Infos voyageurs'!AA316="Myanmar",'Infos voyageurs'!AC316="mars"),'Infos voyageurs'!AG316,"")</f>
        <v/>
      </c>
      <c r="F326" s="54" t="str">
        <f>IF(AND('Infos voyageurs'!AA316="Myanmar",'Infos voyageurs'!AC316="avril"),'Infos voyageurs'!AG316,"")</f>
        <v/>
      </c>
      <c r="G326" s="54" t="str">
        <f>IF(AND('Infos voyageurs'!AA316="Myanmar",'Infos voyageurs'!AC316="mai"),'Infos voyageurs'!AG316,"")</f>
        <v/>
      </c>
      <c r="H326" s="54" t="str">
        <f>IF(AND('Infos voyageurs'!AA317="Myanmar",'Infos voyageurs'!AC317="juin"),'Infos voyageurs'!AG317,"")</f>
        <v/>
      </c>
      <c r="I326" s="56" t="str">
        <f>IF(AND('Infos voyageurs'!AA316="Myanmar",'Infos voyageurs'!AC316="juillet"),'Infos voyageurs'!AG316,"")</f>
        <v/>
      </c>
      <c r="J326" s="56" t="str">
        <f>IF(AND('Infos voyageurs'!AA316="Myanmar",'Infos voyageurs'!AC316="août"),'Infos voyageurs'!AG316,"")</f>
        <v/>
      </c>
      <c r="K326" s="56" t="str">
        <f>IF(AND('Infos voyageurs'!AA316="Myanmar",'Infos voyageurs'!AC316="septembre"),'Infos voyageurs'!AG316,"")</f>
        <v/>
      </c>
      <c r="L326" s="58" t="str">
        <f>IF(AND('Infos voyageurs'!AA316="Myanmar",'Infos voyageurs'!AC316="octobre"),'Infos voyageurs'!AG316,"")</f>
        <v/>
      </c>
      <c r="M326" s="58" t="str">
        <f>IF(AND('Infos voyageurs'!AA316="Myanmar",'Infos voyageurs'!AC316="novembre"),'Infos voyageurs'!AG316,"")</f>
        <v/>
      </c>
      <c r="N326" s="58" t="str">
        <f>IF(AND('Infos voyageurs'!AA316="Myanmar",'Infos voyageurs'!AC316="décembre"),'Infos voyageurs'!AG316,"")</f>
        <v/>
      </c>
      <c r="Q326" s="14"/>
      <c r="R326" s="24" t="str">
        <f>IF('Infos voyageurs'!AA316="Myanmar",'Infos voyageurs'!AI316,"")</f>
        <v/>
      </c>
      <c r="S326" s="14"/>
      <c r="T326" s="68"/>
      <c r="U326" s="54" t="str">
        <f>IF('Infos voyageurs'!AE316="Myanmar",'Infos voyageurs'!AL316,"")</f>
        <v/>
      </c>
      <c r="V326" s="68"/>
      <c r="W326" s="69"/>
      <c r="X326" s="56" t="str">
        <f>IF('Infos voyageurs'!AA316="Myanmar",'Infos voyageurs'!AN316,"")</f>
        <v/>
      </c>
      <c r="Y326" s="69"/>
      <c r="Z326" s="70"/>
      <c r="AA326" s="58">
        <f t="shared" si="10"/>
        <v>0</v>
      </c>
      <c r="AB326" s="70"/>
    </row>
    <row r="327" spans="1:28" ht="16" customHeight="1" x14ac:dyDescent="0.2">
      <c r="A327" s="1" t="str">
        <f>IF('Infos voyageurs'!AA317="Myanmar",'Infos voyageurs'!B317,"")</f>
        <v/>
      </c>
      <c r="B327" s="61">
        <f t="shared" si="9"/>
        <v>0</v>
      </c>
      <c r="C327" s="24" t="str">
        <f>IF(AND('Infos voyageurs'!AA317="Myanmar",'Infos voyageurs'!AC317="janvier"),'Infos voyageurs'!AG317,"")</f>
        <v/>
      </c>
      <c r="D327" s="24" t="str">
        <f>IF(AND('Infos voyageurs'!AA317="Myanmar",'Infos voyageurs'!AC317="février"),'Infos voyageurs'!AG317,"")</f>
        <v/>
      </c>
      <c r="E327" s="24" t="str">
        <f>IF(AND('Infos voyageurs'!AA317="Myanmar",'Infos voyageurs'!AC317="mars"),'Infos voyageurs'!AG317,"")</f>
        <v/>
      </c>
      <c r="F327" s="54" t="str">
        <f>IF(AND('Infos voyageurs'!AA317="Myanmar",'Infos voyageurs'!AC317="avril"),'Infos voyageurs'!AG317,"")</f>
        <v/>
      </c>
      <c r="G327" s="54" t="str">
        <f>IF(AND('Infos voyageurs'!AA317="Myanmar",'Infos voyageurs'!AC317="mai"),'Infos voyageurs'!AG317,"")</f>
        <v/>
      </c>
      <c r="H327" s="54" t="str">
        <f>IF(AND('Infos voyageurs'!AA318="Myanmar",'Infos voyageurs'!AC318="juin"),'Infos voyageurs'!AG318,"")</f>
        <v/>
      </c>
      <c r="I327" s="56" t="str">
        <f>IF(AND('Infos voyageurs'!AA317="Myanmar",'Infos voyageurs'!AC317="juillet"),'Infos voyageurs'!AG317,"")</f>
        <v/>
      </c>
      <c r="J327" s="56" t="str">
        <f>IF(AND('Infos voyageurs'!AA317="Myanmar",'Infos voyageurs'!AC317="août"),'Infos voyageurs'!AG317,"")</f>
        <v/>
      </c>
      <c r="K327" s="56" t="str">
        <f>IF(AND('Infos voyageurs'!AA317="Myanmar",'Infos voyageurs'!AC317="septembre"),'Infos voyageurs'!AG317,"")</f>
        <v/>
      </c>
      <c r="L327" s="58" t="str">
        <f>IF(AND('Infos voyageurs'!AA317="Myanmar",'Infos voyageurs'!AC317="octobre"),'Infos voyageurs'!AG317,"")</f>
        <v/>
      </c>
      <c r="M327" s="58" t="str">
        <f>IF(AND('Infos voyageurs'!AA317="Myanmar",'Infos voyageurs'!AC317="novembre"),'Infos voyageurs'!AG317,"")</f>
        <v/>
      </c>
      <c r="N327" s="58" t="str">
        <f>IF(AND('Infos voyageurs'!AA317="Myanmar",'Infos voyageurs'!AC317="décembre"),'Infos voyageurs'!AG317,"")</f>
        <v/>
      </c>
      <c r="Q327" s="14"/>
      <c r="R327" s="24" t="str">
        <f>IF('Infos voyageurs'!AA317="Myanmar",'Infos voyageurs'!AI317,"")</f>
        <v/>
      </c>
      <c r="S327" s="14"/>
      <c r="T327" s="68"/>
      <c r="U327" s="54" t="str">
        <f>IF('Infos voyageurs'!AE317="Myanmar",'Infos voyageurs'!AL317,"")</f>
        <v/>
      </c>
      <c r="V327" s="68"/>
      <c r="W327" s="69"/>
      <c r="X327" s="56" t="str">
        <f>IF('Infos voyageurs'!AA317="Myanmar",'Infos voyageurs'!AN317,"")</f>
        <v/>
      </c>
      <c r="Y327" s="69"/>
      <c r="Z327" s="70"/>
      <c r="AA327" s="58">
        <f t="shared" si="10"/>
        <v>0</v>
      </c>
      <c r="AB327" s="70"/>
    </row>
    <row r="328" spans="1:28" ht="16" customHeight="1" x14ac:dyDescent="0.2">
      <c r="A328" s="1" t="str">
        <f>IF('Infos voyageurs'!AA318="Myanmar",'Infos voyageurs'!B318,"")</f>
        <v/>
      </c>
      <c r="B328" s="61">
        <f t="shared" si="9"/>
        <v>0</v>
      </c>
      <c r="C328" s="24" t="str">
        <f>IF(AND('Infos voyageurs'!AA318="Myanmar",'Infos voyageurs'!AC318="janvier"),'Infos voyageurs'!AG318,"")</f>
        <v/>
      </c>
      <c r="D328" s="24" t="str">
        <f>IF(AND('Infos voyageurs'!AA318="Myanmar",'Infos voyageurs'!AC318="février"),'Infos voyageurs'!AG318,"")</f>
        <v/>
      </c>
      <c r="E328" s="24" t="str">
        <f>IF(AND('Infos voyageurs'!AA318="Myanmar",'Infos voyageurs'!AC318="mars"),'Infos voyageurs'!AG318,"")</f>
        <v/>
      </c>
      <c r="F328" s="54" t="str">
        <f>IF(AND('Infos voyageurs'!AA318="Myanmar",'Infos voyageurs'!AC318="avril"),'Infos voyageurs'!AG318,"")</f>
        <v/>
      </c>
      <c r="G328" s="54" t="str">
        <f>IF(AND('Infos voyageurs'!AA318="Myanmar",'Infos voyageurs'!AC318="mai"),'Infos voyageurs'!AG318,"")</f>
        <v/>
      </c>
      <c r="H328" s="54" t="str">
        <f>IF(AND('Infos voyageurs'!AA319="Myanmar",'Infos voyageurs'!AC319="juin"),'Infos voyageurs'!AG319,"")</f>
        <v/>
      </c>
      <c r="I328" s="56" t="str">
        <f>IF(AND('Infos voyageurs'!AA318="Myanmar",'Infos voyageurs'!AC318="juillet"),'Infos voyageurs'!AG318,"")</f>
        <v/>
      </c>
      <c r="J328" s="56" t="str">
        <f>IF(AND('Infos voyageurs'!AA318="Myanmar",'Infos voyageurs'!AC318="août"),'Infos voyageurs'!AG318,"")</f>
        <v/>
      </c>
      <c r="K328" s="56" t="str">
        <f>IF(AND('Infos voyageurs'!AA318="Myanmar",'Infos voyageurs'!AC318="septembre"),'Infos voyageurs'!AG318,"")</f>
        <v/>
      </c>
      <c r="L328" s="58" t="str">
        <f>IF(AND('Infos voyageurs'!AA318="Myanmar",'Infos voyageurs'!AC318="octobre"),'Infos voyageurs'!AG318,"")</f>
        <v/>
      </c>
      <c r="M328" s="58" t="str">
        <f>IF(AND('Infos voyageurs'!AA318="Myanmar",'Infos voyageurs'!AC318="novembre"),'Infos voyageurs'!AG318,"")</f>
        <v/>
      </c>
      <c r="N328" s="58" t="str">
        <f>IF(AND('Infos voyageurs'!AA318="Myanmar",'Infos voyageurs'!AC318="décembre"),'Infos voyageurs'!AG318,"")</f>
        <v/>
      </c>
      <c r="Q328" s="14"/>
      <c r="R328" s="24" t="str">
        <f>IF('Infos voyageurs'!AA318="Myanmar",'Infos voyageurs'!AI318,"")</f>
        <v/>
      </c>
      <c r="S328" s="14"/>
      <c r="T328" s="68"/>
      <c r="U328" s="54" t="str">
        <f>IF('Infos voyageurs'!AE318="Myanmar",'Infos voyageurs'!AL318,"")</f>
        <v/>
      </c>
      <c r="V328" s="68"/>
      <c r="W328" s="69"/>
      <c r="X328" s="56" t="str">
        <f>IF('Infos voyageurs'!AA318="Myanmar",'Infos voyageurs'!AN318,"")</f>
        <v/>
      </c>
      <c r="Y328" s="69"/>
      <c r="Z328" s="70"/>
      <c r="AA328" s="58">
        <f t="shared" si="10"/>
        <v>0</v>
      </c>
      <c r="AB328" s="70"/>
    </row>
    <row r="329" spans="1:28" ht="16" customHeight="1" x14ac:dyDescent="0.2">
      <c r="A329" s="1" t="str">
        <f>IF('Infos voyageurs'!AA319="Myanmar",'Infos voyageurs'!B319,"")</f>
        <v/>
      </c>
      <c r="B329" s="61">
        <f t="shared" si="9"/>
        <v>0</v>
      </c>
      <c r="C329" s="24" t="str">
        <f>IF(AND('Infos voyageurs'!AA319="Myanmar",'Infos voyageurs'!AC319="janvier"),'Infos voyageurs'!AG319,"")</f>
        <v/>
      </c>
      <c r="D329" s="24" t="str">
        <f>IF(AND('Infos voyageurs'!AA319="Myanmar",'Infos voyageurs'!AC319="février"),'Infos voyageurs'!AG319,"")</f>
        <v/>
      </c>
      <c r="E329" s="24" t="str">
        <f>IF(AND('Infos voyageurs'!AA319="Myanmar",'Infos voyageurs'!AC319="mars"),'Infos voyageurs'!AG319,"")</f>
        <v/>
      </c>
      <c r="F329" s="54" t="str">
        <f>IF(AND('Infos voyageurs'!AA319="Myanmar",'Infos voyageurs'!AC319="avril"),'Infos voyageurs'!AG319,"")</f>
        <v/>
      </c>
      <c r="G329" s="54" t="str">
        <f>IF(AND('Infos voyageurs'!AA319="Myanmar",'Infos voyageurs'!AC319="mai"),'Infos voyageurs'!AG319,"")</f>
        <v/>
      </c>
      <c r="H329" s="54" t="str">
        <f>IF(AND('Infos voyageurs'!AA320="Myanmar",'Infos voyageurs'!AC320="juin"),'Infos voyageurs'!AG320,"")</f>
        <v/>
      </c>
      <c r="I329" s="56" t="str">
        <f>IF(AND('Infos voyageurs'!AA319="Myanmar",'Infos voyageurs'!AC319="juillet"),'Infos voyageurs'!AG319,"")</f>
        <v/>
      </c>
      <c r="J329" s="56" t="str">
        <f>IF(AND('Infos voyageurs'!AA319="Myanmar",'Infos voyageurs'!AC319="août"),'Infos voyageurs'!AG319,"")</f>
        <v/>
      </c>
      <c r="K329" s="56" t="str">
        <f>IF(AND('Infos voyageurs'!AA319="Myanmar",'Infos voyageurs'!AC319="septembre"),'Infos voyageurs'!AG319,"")</f>
        <v/>
      </c>
      <c r="L329" s="58" t="str">
        <f>IF(AND('Infos voyageurs'!AA319="Myanmar",'Infos voyageurs'!AC319="octobre"),'Infos voyageurs'!AG319,"")</f>
        <v/>
      </c>
      <c r="M329" s="58" t="str">
        <f>IF(AND('Infos voyageurs'!AA319="Myanmar",'Infos voyageurs'!AC319="novembre"),'Infos voyageurs'!AG319,"")</f>
        <v/>
      </c>
      <c r="N329" s="58" t="str">
        <f>IF(AND('Infos voyageurs'!AA319="Myanmar",'Infos voyageurs'!AC319="décembre"),'Infos voyageurs'!AG319,"")</f>
        <v/>
      </c>
      <c r="Q329" s="14"/>
      <c r="R329" s="24" t="str">
        <f>IF('Infos voyageurs'!AA319="Myanmar",'Infos voyageurs'!AI319,"")</f>
        <v/>
      </c>
      <c r="S329" s="14"/>
      <c r="T329" s="68"/>
      <c r="U329" s="54" t="str">
        <f>IF('Infos voyageurs'!AE319="Myanmar",'Infos voyageurs'!AL319,"")</f>
        <v/>
      </c>
      <c r="V329" s="68"/>
      <c r="W329" s="69"/>
      <c r="X329" s="56" t="str">
        <f>IF('Infos voyageurs'!AA319="Myanmar",'Infos voyageurs'!AN319,"")</f>
        <v/>
      </c>
      <c r="Y329" s="69"/>
      <c r="Z329" s="70"/>
      <c r="AA329" s="58">
        <f t="shared" si="10"/>
        <v>0</v>
      </c>
      <c r="AB329" s="70"/>
    </row>
    <row r="330" spans="1:28" ht="16" customHeight="1" x14ac:dyDescent="0.2">
      <c r="A330" s="1" t="str">
        <f>IF('Infos voyageurs'!AA320="Myanmar",'Infos voyageurs'!B320,"")</f>
        <v/>
      </c>
      <c r="B330" s="61">
        <f t="shared" si="9"/>
        <v>0</v>
      </c>
      <c r="C330" s="24" t="str">
        <f>IF(AND('Infos voyageurs'!AA320="Myanmar",'Infos voyageurs'!AC320="janvier"),'Infos voyageurs'!AG320,"")</f>
        <v/>
      </c>
      <c r="D330" s="24" t="str">
        <f>IF(AND('Infos voyageurs'!AA320="Myanmar",'Infos voyageurs'!AC320="février"),'Infos voyageurs'!AG320,"")</f>
        <v/>
      </c>
      <c r="E330" s="24" t="str">
        <f>IF(AND('Infos voyageurs'!AA320="Myanmar",'Infos voyageurs'!AC320="mars"),'Infos voyageurs'!AG320,"")</f>
        <v/>
      </c>
      <c r="F330" s="54" t="str">
        <f>IF(AND('Infos voyageurs'!AA320="Myanmar",'Infos voyageurs'!AC320="avril"),'Infos voyageurs'!AG320,"")</f>
        <v/>
      </c>
      <c r="G330" s="54" t="str">
        <f>IF(AND('Infos voyageurs'!AA320="Myanmar",'Infos voyageurs'!AC320="mai"),'Infos voyageurs'!AG320,"")</f>
        <v/>
      </c>
      <c r="H330" s="54" t="str">
        <f>IF(AND('Infos voyageurs'!AA321="Myanmar",'Infos voyageurs'!AC321="juin"),'Infos voyageurs'!AG321,"")</f>
        <v/>
      </c>
      <c r="I330" s="56" t="str">
        <f>IF(AND('Infos voyageurs'!AA320="Myanmar",'Infos voyageurs'!AC320="juillet"),'Infos voyageurs'!AG320,"")</f>
        <v/>
      </c>
      <c r="J330" s="56" t="str">
        <f>IF(AND('Infos voyageurs'!AA320="Myanmar",'Infos voyageurs'!AC320="août"),'Infos voyageurs'!AG320,"")</f>
        <v/>
      </c>
      <c r="K330" s="56" t="str">
        <f>IF(AND('Infos voyageurs'!AA320="Myanmar",'Infos voyageurs'!AC320="septembre"),'Infos voyageurs'!AG320,"")</f>
        <v/>
      </c>
      <c r="L330" s="58" t="str">
        <f>IF(AND('Infos voyageurs'!AA320="Myanmar",'Infos voyageurs'!AC320="octobre"),'Infos voyageurs'!AG320,"")</f>
        <v/>
      </c>
      <c r="M330" s="58" t="str">
        <f>IF(AND('Infos voyageurs'!AA320="Myanmar",'Infos voyageurs'!AC320="novembre"),'Infos voyageurs'!AG320,"")</f>
        <v/>
      </c>
      <c r="N330" s="58" t="str">
        <f>IF(AND('Infos voyageurs'!AA320="Myanmar",'Infos voyageurs'!AC320="décembre"),'Infos voyageurs'!AG320,"")</f>
        <v/>
      </c>
      <c r="Q330" s="14"/>
      <c r="R330" s="24" t="str">
        <f>IF('Infos voyageurs'!AA320="Myanmar",'Infos voyageurs'!AI320,"")</f>
        <v/>
      </c>
      <c r="S330" s="14"/>
      <c r="T330" s="68"/>
      <c r="U330" s="54" t="str">
        <f>IF('Infos voyageurs'!AE320="Myanmar",'Infos voyageurs'!AL320,"")</f>
        <v/>
      </c>
      <c r="V330" s="68"/>
      <c r="W330" s="69"/>
      <c r="X330" s="56" t="str">
        <f>IF('Infos voyageurs'!AA320="Myanmar",'Infos voyageurs'!AN320,"")</f>
        <v/>
      </c>
      <c r="Y330" s="69"/>
      <c r="Z330" s="70"/>
      <c r="AA330" s="58">
        <f t="shared" si="10"/>
        <v>0</v>
      </c>
      <c r="AB330" s="70"/>
    </row>
    <row r="331" spans="1:28" ht="16" customHeight="1" x14ac:dyDescent="0.2">
      <c r="A331" s="1" t="str">
        <f>IF('Infos voyageurs'!AA321="Myanmar",'Infos voyageurs'!B321,"")</f>
        <v/>
      </c>
      <c r="B331" s="61">
        <f t="shared" si="9"/>
        <v>0</v>
      </c>
      <c r="C331" s="24" t="str">
        <f>IF(AND('Infos voyageurs'!AA321="Myanmar",'Infos voyageurs'!AC321="janvier"),'Infos voyageurs'!AG321,"")</f>
        <v/>
      </c>
      <c r="D331" s="24" t="str">
        <f>IF(AND('Infos voyageurs'!AA321="Myanmar",'Infos voyageurs'!AC321="février"),'Infos voyageurs'!AG321,"")</f>
        <v/>
      </c>
      <c r="E331" s="24" t="str">
        <f>IF(AND('Infos voyageurs'!AA321="Myanmar",'Infos voyageurs'!AC321="mars"),'Infos voyageurs'!AG321,"")</f>
        <v/>
      </c>
      <c r="F331" s="54" t="str">
        <f>IF(AND('Infos voyageurs'!AA321="Myanmar",'Infos voyageurs'!AC321="avril"),'Infos voyageurs'!AG321,"")</f>
        <v/>
      </c>
      <c r="G331" s="54" t="str">
        <f>IF(AND('Infos voyageurs'!AA321="Myanmar",'Infos voyageurs'!AC321="mai"),'Infos voyageurs'!AG321,"")</f>
        <v/>
      </c>
      <c r="H331" s="54" t="str">
        <f>IF(AND('Infos voyageurs'!AA322="Myanmar",'Infos voyageurs'!AC322="juin"),'Infos voyageurs'!AG322,"")</f>
        <v/>
      </c>
      <c r="I331" s="56" t="str">
        <f>IF(AND('Infos voyageurs'!AA321="Myanmar",'Infos voyageurs'!AC321="juillet"),'Infos voyageurs'!AG321,"")</f>
        <v/>
      </c>
      <c r="J331" s="56" t="str">
        <f>IF(AND('Infos voyageurs'!AA321="Myanmar",'Infos voyageurs'!AC321="août"),'Infos voyageurs'!AG321,"")</f>
        <v/>
      </c>
      <c r="K331" s="56" t="str">
        <f>IF(AND('Infos voyageurs'!AA321="Myanmar",'Infos voyageurs'!AC321="septembre"),'Infos voyageurs'!AG321,"")</f>
        <v/>
      </c>
      <c r="L331" s="58" t="str">
        <f>IF(AND('Infos voyageurs'!AA321="Myanmar",'Infos voyageurs'!AC321="octobre"),'Infos voyageurs'!AG321,"")</f>
        <v/>
      </c>
      <c r="M331" s="58" t="str">
        <f>IF(AND('Infos voyageurs'!AA321="Myanmar",'Infos voyageurs'!AC321="novembre"),'Infos voyageurs'!AG321,"")</f>
        <v/>
      </c>
      <c r="N331" s="58" t="str">
        <f>IF(AND('Infos voyageurs'!AA321="Myanmar",'Infos voyageurs'!AC321="décembre"),'Infos voyageurs'!AG321,"")</f>
        <v/>
      </c>
      <c r="Q331" s="14"/>
      <c r="R331" s="24" t="str">
        <f>IF('Infos voyageurs'!AA321="Myanmar",'Infos voyageurs'!AI321,"")</f>
        <v/>
      </c>
      <c r="S331" s="14"/>
      <c r="T331" s="68"/>
      <c r="U331" s="54" t="str">
        <f>IF('Infos voyageurs'!AE321="Myanmar",'Infos voyageurs'!AL321,"")</f>
        <v/>
      </c>
      <c r="V331" s="68"/>
      <c r="W331" s="69"/>
      <c r="X331" s="56" t="str">
        <f>IF('Infos voyageurs'!AA321="Myanmar",'Infos voyageurs'!AN321,"")</f>
        <v/>
      </c>
      <c r="Y331" s="69"/>
      <c r="Z331" s="70"/>
      <c r="AA331" s="58">
        <f t="shared" si="10"/>
        <v>0</v>
      </c>
      <c r="AB331" s="70"/>
    </row>
    <row r="332" spans="1:28" ht="16" customHeight="1" x14ac:dyDescent="0.2">
      <c r="A332" s="1" t="str">
        <f>IF('Infos voyageurs'!AA322="Myanmar",'Infos voyageurs'!B322,"")</f>
        <v/>
      </c>
      <c r="B332" s="61">
        <f t="shared" si="9"/>
        <v>0</v>
      </c>
      <c r="C332" s="24" t="str">
        <f>IF(AND('Infos voyageurs'!AA322="Myanmar",'Infos voyageurs'!AC322="janvier"),'Infos voyageurs'!AG322,"")</f>
        <v/>
      </c>
      <c r="D332" s="24" t="str">
        <f>IF(AND('Infos voyageurs'!AA322="Myanmar",'Infos voyageurs'!AC322="février"),'Infos voyageurs'!AG322,"")</f>
        <v/>
      </c>
      <c r="E332" s="24" t="str">
        <f>IF(AND('Infos voyageurs'!AA322="Myanmar",'Infos voyageurs'!AC322="mars"),'Infos voyageurs'!AG322,"")</f>
        <v/>
      </c>
      <c r="F332" s="54" t="str">
        <f>IF(AND('Infos voyageurs'!AA322="Myanmar",'Infos voyageurs'!AC322="avril"),'Infos voyageurs'!AG322,"")</f>
        <v/>
      </c>
      <c r="G332" s="54" t="str">
        <f>IF(AND('Infos voyageurs'!AA322="Myanmar",'Infos voyageurs'!AC322="mai"),'Infos voyageurs'!AG322,"")</f>
        <v/>
      </c>
      <c r="H332" s="54" t="str">
        <f>IF(AND('Infos voyageurs'!AA323="Myanmar",'Infos voyageurs'!AC323="juin"),'Infos voyageurs'!AG323,"")</f>
        <v/>
      </c>
      <c r="I332" s="56" t="str">
        <f>IF(AND('Infos voyageurs'!AA322="Myanmar",'Infos voyageurs'!AC322="juillet"),'Infos voyageurs'!AG322,"")</f>
        <v/>
      </c>
      <c r="J332" s="56" t="str">
        <f>IF(AND('Infos voyageurs'!AA322="Myanmar",'Infos voyageurs'!AC322="août"),'Infos voyageurs'!AG322,"")</f>
        <v/>
      </c>
      <c r="K332" s="56" t="str">
        <f>IF(AND('Infos voyageurs'!AA322="Myanmar",'Infos voyageurs'!AC322="septembre"),'Infos voyageurs'!AG322,"")</f>
        <v/>
      </c>
      <c r="L332" s="58" t="str">
        <f>IF(AND('Infos voyageurs'!AA322="Myanmar",'Infos voyageurs'!AC322="octobre"),'Infos voyageurs'!AG322,"")</f>
        <v/>
      </c>
      <c r="M332" s="58" t="str">
        <f>IF(AND('Infos voyageurs'!AA322="Myanmar",'Infos voyageurs'!AC322="novembre"),'Infos voyageurs'!AG322,"")</f>
        <v/>
      </c>
      <c r="N332" s="58" t="str">
        <f>IF(AND('Infos voyageurs'!AA322="Myanmar",'Infos voyageurs'!AC322="décembre"),'Infos voyageurs'!AG322,"")</f>
        <v/>
      </c>
      <c r="Q332" s="14"/>
      <c r="R332" s="24" t="str">
        <f>IF('Infos voyageurs'!AA322="Myanmar",'Infos voyageurs'!AI322,"")</f>
        <v/>
      </c>
      <c r="S332" s="14"/>
      <c r="T332" s="68"/>
      <c r="U332" s="54" t="str">
        <f>IF('Infos voyageurs'!AE322="Myanmar",'Infos voyageurs'!AL322,"")</f>
        <v/>
      </c>
      <c r="V332" s="68"/>
      <c r="W332" s="69"/>
      <c r="X332" s="56" t="str">
        <f>IF('Infos voyageurs'!AA322="Myanmar",'Infos voyageurs'!AN322,"")</f>
        <v/>
      </c>
      <c r="Y332" s="69"/>
      <c r="Z332" s="70"/>
      <c r="AA332" s="58">
        <f t="shared" si="10"/>
        <v>0</v>
      </c>
      <c r="AB332" s="70"/>
    </row>
    <row r="333" spans="1:28" ht="16" customHeight="1" x14ac:dyDescent="0.2">
      <c r="A333" s="1" t="str">
        <f>IF('Infos voyageurs'!AA323="Myanmar",'Infos voyageurs'!B323,"")</f>
        <v/>
      </c>
      <c r="B333" s="61">
        <f t="shared" ref="B333:B396" si="11">SUM(C333:N333)</f>
        <v>0</v>
      </c>
      <c r="C333" s="24" t="str">
        <f>IF(AND('Infos voyageurs'!AA323="Myanmar",'Infos voyageurs'!AC323="janvier"),'Infos voyageurs'!AG323,"")</f>
        <v/>
      </c>
      <c r="D333" s="24" t="str">
        <f>IF(AND('Infos voyageurs'!AA323="Myanmar",'Infos voyageurs'!AC323="février"),'Infos voyageurs'!AG323,"")</f>
        <v/>
      </c>
      <c r="E333" s="24" t="str">
        <f>IF(AND('Infos voyageurs'!AA323="Myanmar",'Infos voyageurs'!AC323="mars"),'Infos voyageurs'!AG323,"")</f>
        <v/>
      </c>
      <c r="F333" s="54" t="str">
        <f>IF(AND('Infos voyageurs'!AA323="Myanmar",'Infos voyageurs'!AC323="avril"),'Infos voyageurs'!AG323,"")</f>
        <v/>
      </c>
      <c r="G333" s="54" t="str">
        <f>IF(AND('Infos voyageurs'!AA323="Myanmar",'Infos voyageurs'!AC323="mai"),'Infos voyageurs'!AG323,"")</f>
        <v/>
      </c>
      <c r="H333" s="54" t="str">
        <f>IF(AND('Infos voyageurs'!AA324="Myanmar",'Infos voyageurs'!AC324="juin"),'Infos voyageurs'!AG324,"")</f>
        <v/>
      </c>
      <c r="I333" s="56" t="str">
        <f>IF(AND('Infos voyageurs'!AA323="Myanmar",'Infos voyageurs'!AC323="juillet"),'Infos voyageurs'!AG323,"")</f>
        <v/>
      </c>
      <c r="J333" s="56" t="str">
        <f>IF(AND('Infos voyageurs'!AA323="Myanmar",'Infos voyageurs'!AC323="août"),'Infos voyageurs'!AG323,"")</f>
        <v/>
      </c>
      <c r="K333" s="56" t="str">
        <f>IF(AND('Infos voyageurs'!AA323="Myanmar",'Infos voyageurs'!AC323="septembre"),'Infos voyageurs'!AG323,"")</f>
        <v/>
      </c>
      <c r="L333" s="58" t="str">
        <f>IF(AND('Infos voyageurs'!AA323="Myanmar",'Infos voyageurs'!AC323="octobre"),'Infos voyageurs'!AG323,"")</f>
        <v/>
      </c>
      <c r="M333" s="58" t="str">
        <f>IF(AND('Infos voyageurs'!AA323="Myanmar",'Infos voyageurs'!AC323="novembre"),'Infos voyageurs'!AG323,"")</f>
        <v/>
      </c>
      <c r="N333" s="58" t="str">
        <f>IF(AND('Infos voyageurs'!AA323="Myanmar",'Infos voyageurs'!AC323="décembre"),'Infos voyageurs'!AG323,"")</f>
        <v/>
      </c>
      <c r="Q333" s="14"/>
      <c r="R333" s="24" t="str">
        <f>IF('Infos voyageurs'!AA323="Myanmar",'Infos voyageurs'!AI323,"")</f>
        <v/>
      </c>
      <c r="S333" s="14"/>
      <c r="T333" s="68"/>
      <c r="U333" s="54" t="str">
        <f>IF('Infos voyageurs'!AE323="Myanmar",'Infos voyageurs'!AL323,"")</f>
        <v/>
      </c>
      <c r="V333" s="68"/>
      <c r="W333" s="69"/>
      <c r="X333" s="56" t="str">
        <f>IF('Infos voyageurs'!AA323="Myanmar",'Infos voyageurs'!AN323,"")</f>
        <v/>
      </c>
      <c r="Y333" s="69"/>
      <c r="Z333" s="70"/>
      <c r="AA333" s="58">
        <f t="shared" ref="AA333:AA396" si="12">B333</f>
        <v>0</v>
      </c>
      <c r="AB333" s="70"/>
    </row>
    <row r="334" spans="1:28" ht="16" customHeight="1" x14ac:dyDescent="0.2">
      <c r="A334" s="1" t="str">
        <f>IF('Infos voyageurs'!AA324="Myanmar",'Infos voyageurs'!B324,"")</f>
        <v/>
      </c>
      <c r="B334" s="61">
        <f t="shared" si="11"/>
        <v>0</v>
      </c>
      <c r="C334" s="24" t="str">
        <f>IF(AND('Infos voyageurs'!AA324="Myanmar",'Infos voyageurs'!AC324="janvier"),'Infos voyageurs'!AG324,"")</f>
        <v/>
      </c>
      <c r="D334" s="24" t="str">
        <f>IF(AND('Infos voyageurs'!AA324="Myanmar",'Infos voyageurs'!AC324="février"),'Infos voyageurs'!AG324,"")</f>
        <v/>
      </c>
      <c r="E334" s="24" t="str">
        <f>IF(AND('Infos voyageurs'!AA324="Myanmar",'Infos voyageurs'!AC324="mars"),'Infos voyageurs'!AG324,"")</f>
        <v/>
      </c>
      <c r="F334" s="54" t="str">
        <f>IF(AND('Infos voyageurs'!AA324="Myanmar",'Infos voyageurs'!AC324="avril"),'Infos voyageurs'!AG324,"")</f>
        <v/>
      </c>
      <c r="G334" s="54" t="str">
        <f>IF(AND('Infos voyageurs'!AA324="Myanmar",'Infos voyageurs'!AC324="mai"),'Infos voyageurs'!AG324,"")</f>
        <v/>
      </c>
      <c r="H334" s="54" t="str">
        <f>IF(AND('Infos voyageurs'!AA325="Myanmar",'Infos voyageurs'!AC325="juin"),'Infos voyageurs'!AG325,"")</f>
        <v/>
      </c>
      <c r="I334" s="56" t="str">
        <f>IF(AND('Infos voyageurs'!AA324="Myanmar",'Infos voyageurs'!AC324="juillet"),'Infos voyageurs'!AG324,"")</f>
        <v/>
      </c>
      <c r="J334" s="56" t="str">
        <f>IF(AND('Infos voyageurs'!AA324="Myanmar",'Infos voyageurs'!AC324="août"),'Infos voyageurs'!AG324,"")</f>
        <v/>
      </c>
      <c r="K334" s="56" t="str">
        <f>IF(AND('Infos voyageurs'!AA324="Myanmar",'Infos voyageurs'!AC324="septembre"),'Infos voyageurs'!AG324,"")</f>
        <v/>
      </c>
      <c r="L334" s="58" t="str">
        <f>IF(AND('Infos voyageurs'!AA324="Myanmar",'Infos voyageurs'!AC324="octobre"),'Infos voyageurs'!AG324,"")</f>
        <v/>
      </c>
      <c r="M334" s="58" t="str">
        <f>IF(AND('Infos voyageurs'!AA324="Myanmar",'Infos voyageurs'!AC324="novembre"),'Infos voyageurs'!AG324,"")</f>
        <v/>
      </c>
      <c r="N334" s="58" t="str">
        <f>IF(AND('Infos voyageurs'!AA324="Myanmar",'Infos voyageurs'!AC324="décembre"),'Infos voyageurs'!AG324,"")</f>
        <v/>
      </c>
      <c r="Q334" s="14"/>
      <c r="R334" s="24" t="str">
        <f>IF('Infos voyageurs'!AA324="Myanmar",'Infos voyageurs'!AI324,"")</f>
        <v/>
      </c>
      <c r="S334" s="14"/>
      <c r="T334" s="68"/>
      <c r="U334" s="54" t="str">
        <f>IF('Infos voyageurs'!AE324="Myanmar",'Infos voyageurs'!AL324,"")</f>
        <v/>
      </c>
      <c r="V334" s="68"/>
      <c r="W334" s="69"/>
      <c r="X334" s="56" t="str">
        <f>IF('Infos voyageurs'!AA324="Myanmar",'Infos voyageurs'!AN324,"")</f>
        <v/>
      </c>
      <c r="Y334" s="69"/>
      <c r="Z334" s="70"/>
      <c r="AA334" s="58">
        <f t="shared" si="12"/>
        <v>0</v>
      </c>
      <c r="AB334" s="70"/>
    </row>
    <row r="335" spans="1:28" ht="16" customHeight="1" x14ac:dyDescent="0.2">
      <c r="A335" s="1" t="str">
        <f>IF('Infos voyageurs'!AA325="Myanmar",'Infos voyageurs'!B325,"")</f>
        <v/>
      </c>
      <c r="B335" s="61">
        <f t="shared" si="11"/>
        <v>0</v>
      </c>
      <c r="C335" s="24" t="str">
        <f>IF(AND('Infos voyageurs'!AA325="Myanmar",'Infos voyageurs'!AC325="janvier"),'Infos voyageurs'!AG325,"")</f>
        <v/>
      </c>
      <c r="D335" s="24" t="str">
        <f>IF(AND('Infos voyageurs'!AA325="Myanmar",'Infos voyageurs'!AC325="février"),'Infos voyageurs'!AG325,"")</f>
        <v/>
      </c>
      <c r="E335" s="24" t="str">
        <f>IF(AND('Infos voyageurs'!AA325="Myanmar",'Infos voyageurs'!AC325="mars"),'Infos voyageurs'!AG325,"")</f>
        <v/>
      </c>
      <c r="F335" s="54" t="str">
        <f>IF(AND('Infos voyageurs'!AA325="Myanmar",'Infos voyageurs'!AC325="avril"),'Infos voyageurs'!AG325,"")</f>
        <v/>
      </c>
      <c r="G335" s="54" t="str">
        <f>IF(AND('Infos voyageurs'!AA325="Myanmar",'Infos voyageurs'!AC325="mai"),'Infos voyageurs'!AG325,"")</f>
        <v/>
      </c>
      <c r="H335" s="54" t="str">
        <f>IF(AND('Infos voyageurs'!AA326="Myanmar",'Infos voyageurs'!AC326="juin"),'Infos voyageurs'!AG326,"")</f>
        <v/>
      </c>
      <c r="I335" s="56" t="str">
        <f>IF(AND('Infos voyageurs'!AA325="Myanmar",'Infos voyageurs'!AC325="juillet"),'Infos voyageurs'!AG325,"")</f>
        <v/>
      </c>
      <c r="J335" s="56" t="str">
        <f>IF(AND('Infos voyageurs'!AA325="Myanmar",'Infos voyageurs'!AC325="août"),'Infos voyageurs'!AG325,"")</f>
        <v/>
      </c>
      <c r="K335" s="56" t="str">
        <f>IF(AND('Infos voyageurs'!AA325="Myanmar",'Infos voyageurs'!AC325="septembre"),'Infos voyageurs'!AG325,"")</f>
        <v/>
      </c>
      <c r="L335" s="58" t="str">
        <f>IF(AND('Infos voyageurs'!AA325="Myanmar",'Infos voyageurs'!AC325="octobre"),'Infos voyageurs'!AG325,"")</f>
        <v/>
      </c>
      <c r="M335" s="58" t="str">
        <f>IF(AND('Infos voyageurs'!AA325="Myanmar",'Infos voyageurs'!AC325="novembre"),'Infos voyageurs'!AG325,"")</f>
        <v/>
      </c>
      <c r="N335" s="58" t="str">
        <f>IF(AND('Infos voyageurs'!AA325="Myanmar",'Infos voyageurs'!AC325="décembre"),'Infos voyageurs'!AG325,"")</f>
        <v/>
      </c>
      <c r="Q335" s="14"/>
      <c r="R335" s="24" t="str">
        <f>IF('Infos voyageurs'!AA325="Myanmar",'Infos voyageurs'!AI325,"")</f>
        <v/>
      </c>
      <c r="S335" s="14"/>
      <c r="T335" s="68"/>
      <c r="U335" s="54" t="str">
        <f>IF('Infos voyageurs'!AE325="Myanmar",'Infos voyageurs'!AL325,"")</f>
        <v/>
      </c>
      <c r="V335" s="68"/>
      <c r="W335" s="69"/>
      <c r="X335" s="56" t="str">
        <f>IF('Infos voyageurs'!AA325="Myanmar",'Infos voyageurs'!AN325,"")</f>
        <v/>
      </c>
      <c r="Y335" s="69"/>
      <c r="Z335" s="70"/>
      <c r="AA335" s="58">
        <f t="shared" si="12"/>
        <v>0</v>
      </c>
      <c r="AB335" s="70"/>
    </row>
    <row r="336" spans="1:28" ht="16" customHeight="1" x14ac:dyDescent="0.2">
      <c r="A336" s="1" t="str">
        <f>IF('Infos voyageurs'!AA326="Myanmar",'Infos voyageurs'!B326,"")</f>
        <v/>
      </c>
      <c r="B336" s="61">
        <f t="shared" si="11"/>
        <v>0</v>
      </c>
      <c r="C336" s="24" t="str">
        <f>IF(AND('Infos voyageurs'!AA326="Myanmar",'Infos voyageurs'!AC326="janvier"),'Infos voyageurs'!AG326,"")</f>
        <v/>
      </c>
      <c r="D336" s="24" t="str">
        <f>IF(AND('Infos voyageurs'!AA326="Myanmar",'Infos voyageurs'!AC326="février"),'Infos voyageurs'!AG326,"")</f>
        <v/>
      </c>
      <c r="E336" s="24" t="str">
        <f>IF(AND('Infos voyageurs'!AA326="Myanmar",'Infos voyageurs'!AC326="mars"),'Infos voyageurs'!AG326,"")</f>
        <v/>
      </c>
      <c r="F336" s="54" t="str">
        <f>IF(AND('Infos voyageurs'!AA326="Myanmar",'Infos voyageurs'!AC326="avril"),'Infos voyageurs'!AG326,"")</f>
        <v/>
      </c>
      <c r="G336" s="54" t="str">
        <f>IF(AND('Infos voyageurs'!AA326="Myanmar",'Infos voyageurs'!AC326="mai"),'Infos voyageurs'!AG326,"")</f>
        <v/>
      </c>
      <c r="H336" s="54" t="str">
        <f>IF(AND('Infos voyageurs'!AA327="Myanmar",'Infos voyageurs'!AC327="juin"),'Infos voyageurs'!AG327,"")</f>
        <v/>
      </c>
      <c r="I336" s="56" t="str">
        <f>IF(AND('Infos voyageurs'!AA326="Myanmar",'Infos voyageurs'!AC326="juillet"),'Infos voyageurs'!AG326,"")</f>
        <v/>
      </c>
      <c r="J336" s="56" t="str">
        <f>IF(AND('Infos voyageurs'!AA326="Myanmar",'Infos voyageurs'!AC326="août"),'Infos voyageurs'!AG326,"")</f>
        <v/>
      </c>
      <c r="K336" s="56" t="str">
        <f>IF(AND('Infos voyageurs'!AA326="Myanmar",'Infos voyageurs'!AC326="septembre"),'Infos voyageurs'!AG326,"")</f>
        <v/>
      </c>
      <c r="L336" s="58" t="str">
        <f>IF(AND('Infos voyageurs'!AA326="Myanmar",'Infos voyageurs'!AC326="octobre"),'Infos voyageurs'!AG326,"")</f>
        <v/>
      </c>
      <c r="M336" s="58" t="str">
        <f>IF(AND('Infos voyageurs'!AA326="Myanmar",'Infos voyageurs'!AC326="novembre"),'Infos voyageurs'!AG326,"")</f>
        <v/>
      </c>
      <c r="N336" s="58" t="str">
        <f>IF(AND('Infos voyageurs'!AA326="Myanmar",'Infos voyageurs'!AC326="décembre"),'Infos voyageurs'!AG326,"")</f>
        <v/>
      </c>
      <c r="Q336" s="14"/>
      <c r="R336" s="24" t="str">
        <f>IF('Infos voyageurs'!AA326="Myanmar",'Infos voyageurs'!AI326,"")</f>
        <v/>
      </c>
      <c r="S336" s="14"/>
      <c r="T336" s="68"/>
      <c r="U336" s="54" t="str">
        <f>IF('Infos voyageurs'!AE326="Myanmar",'Infos voyageurs'!AL326,"")</f>
        <v/>
      </c>
      <c r="V336" s="68"/>
      <c r="W336" s="69"/>
      <c r="X336" s="56" t="str">
        <f>IF('Infos voyageurs'!AA326="Myanmar",'Infos voyageurs'!AN326,"")</f>
        <v/>
      </c>
      <c r="Y336" s="69"/>
      <c r="Z336" s="70"/>
      <c r="AA336" s="58">
        <f t="shared" si="12"/>
        <v>0</v>
      </c>
      <c r="AB336" s="70"/>
    </row>
    <row r="337" spans="1:28" ht="16" customHeight="1" x14ac:dyDescent="0.2">
      <c r="A337" s="1" t="str">
        <f>IF('Infos voyageurs'!AA327="Myanmar",'Infos voyageurs'!B327,"")</f>
        <v/>
      </c>
      <c r="B337" s="61">
        <f t="shared" si="11"/>
        <v>0</v>
      </c>
      <c r="C337" s="24" t="str">
        <f>IF(AND('Infos voyageurs'!AA327="Myanmar",'Infos voyageurs'!AC327="janvier"),'Infos voyageurs'!AG327,"")</f>
        <v/>
      </c>
      <c r="D337" s="24" t="str">
        <f>IF(AND('Infos voyageurs'!AA327="Myanmar",'Infos voyageurs'!AC327="février"),'Infos voyageurs'!AG327,"")</f>
        <v/>
      </c>
      <c r="E337" s="24" t="str">
        <f>IF(AND('Infos voyageurs'!AA327="Myanmar",'Infos voyageurs'!AC327="mars"),'Infos voyageurs'!AG327,"")</f>
        <v/>
      </c>
      <c r="F337" s="54" t="str">
        <f>IF(AND('Infos voyageurs'!AA327="Myanmar",'Infos voyageurs'!AC327="avril"),'Infos voyageurs'!AG327,"")</f>
        <v/>
      </c>
      <c r="G337" s="54" t="str">
        <f>IF(AND('Infos voyageurs'!AA327="Myanmar",'Infos voyageurs'!AC327="mai"),'Infos voyageurs'!AG327,"")</f>
        <v/>
      </c>
      <c r="H337" s="54" t="str">
        <f>IF(AND('Infos voyageurs'!AA328="Myanmar",'Infos voyageurs'!AC328="juin"),'Infos voyageurs'!AG328,"")</f>
        <v/>
      </c>
      <c r="I337" s="56" t="str">
        <f>IF(AND('Infos voyageurs'!AA327="Myanmar",'Infos voyageurs'!AC327="juillet"),'Infos voyageurs'!AG327,"")</f>
        <v/>
      </c>
      <c r="J337" s="56" t="str">
        <f>IF(AND('Infos voyageurs'!AA327="Myanmar",'Infos voyageurs'!AC327="août"),'Infos voyageurs'!AG327,"")</f>
        <v/>
      </c>
      <c r="K337" s="56" t="str">
        <f>IF(AND('Infos voyageurs'!AA327="Myanmar",'Infos voyageurs'!AC327="septembre"),'Infos voyageurs'!AG327,"")</f>
        <v/>
      </c>
      <c r="L337" s="58" t="str">
        <f>IF(AND('Infos voyageurs'!AA327="Myanmar",'Infos voyageurs'!AC327="octobre"),'Infos voyageurs'!AG327,"")</f>
        <v/>
      </c>
      <c r="M337" s="58" t="str">
        <f>IF(AND('Infos voyageurs'!AA327="Myanmar",'Infos voyageurs'!AC327="novembre"),'Infos voyageurs'!AG327,"")</f>
        <v/>
      </c>
      <c r="N337" s="58" t="str">
        <f>IF(AND('Infos voyageurs'!AA327="Myanmar",'Infos voyageurs'!AC327="décembre"),'Infos voyageurs'!AG327,"")</f>
        <v/>
      </c>
      <c r="Q337" s="14"/>
      <c r="R337" s="24" t="str">
        <f>IF('Infos voyageurs'!AA327="Myanmar",'Infos voyageurs'!AI327,"")</f>
        <v/>
      </c>
      <c r="S337" s="14"/>
      <c r="T337" s="68"/>
      <c r="U337" s="54" t="str">
        <f>IF('Infos voyageurs'!AE327="Myanmar",'Infos voyageurs'!AL327,"")</f>
        <v/>
      </c>
      <c r="V337" s="68"/>
      <c r="W337" s="69"/>
      <c r="X337" s="56" t="str">
        <f>IF('Infos voyageurs'!AA327="Myanmar",'Infos voyageurs'!AN327,"")</f>
        <v/>
      </c>
      <c r="Y337" s="69"/>
      <c r="Z337" s="70"/>
      <c r="AA337" s="58">
        <f t="shared" si="12"/>
        <v>0</v>
      </c>
      <c r="AB337" s="70"/>
    </row>
    <row r="338" spans="1:28" ht="16" customHeight="1" x14ac:dyDescent="0.2">
      <c r="A338" s="1" t="str">
        <f>IF('Infos voyageurs'!AA328="Myanmar",'Infos voyageurs'!B328,"")</f>
        <v/>
      </c>
      <c r="B338" s="61">
        <f t="shared" si="11"/>
        <v>0</v>
      </c>
      <c r="C338" s="24" t="str">
        <f>IF(AND('Infos voyageurs'!AA328="Myanmar",'Infos voyageurs'!AC328="janvier"),'Infos voyageurs'!AG328,"")</f>
        <v/>
      </c>
      <c r="D338" s="24" t="str">
        <f>IF(AND('Infos voyageurs'!AA328="Myanmar",'Infos voyageurs'!AC328="février"),'Infos voyageurs'!AG328,"")</f>
        <v/>
      </c>
      <c r="E338" s="24" t="str">
        <f>IF(AND('Infos voyageurs'!AA328="Myanmar",'Infos voyageurs'!AC328="mars"),'Infos voyageurs'!AG328,"")</f>
        <v/>
      </c>
      <c r="F338" s="54" t="str">
        <f>IF(AND('Infos voyageurs'!AA328="Myanmar",'Infos voyageurs'!AC328="avril"),'Infos voyageurs'!AG328,"")</f>
        <v/>
      </c>
      <c r="G338" s="54" t="str">
        <f>IF(AND('Infos voyageurs'!AA328="Myanmar",'Infos voyageurs'!AC328="mai"),'Infos voyageurs'!AG328,"")</f>
        <v/>
      </c>
      <c r="H338" s="54" t="str">
        <f>IF(AND('Infos voyageurs'!AA329="Myanmar",'Infos voyageurs'!AC329="juin"),'Infos voyageurs'!AG329,"")</f>
        <v/>
      </c>
      <c r="I338" s="56" t="str">
        <f>IF(AND('Infos voyageurs'!AA328="Myanmar",'Infos voyageurs'!AC328="juillet"),'Infos voyageurs'!AG328,"")</f>
        <v/>
      </c>
      <c r="J338" s="56" t="str">
        <f>IF(AND('Infos voyageurs'!AA328="Myanmar",'Infos voyageurs'!AC328="août"),'Infos voyageurs'!AG328,"")</f>
        <v/>
      </c>
      <c r="K338" s="56" t="str">
        <f>IF(AND('Infos voyageurs'!AA328="Myanmar",'Infos voyageurs'!AC328="septembre"),'Infos voyageurs'!AG328,"")</f>
        <v/>
      </c>
      <c r="L338" s="58" t="str">
        <f>IF(AND('Infos voyageurs'!AA328="Myanmar",'Infos voyageurs'!AC328="octobre"),'Infos voyageurs'!AG328,"")</f>
        <v/>
      </c>
      <c r="M338" s="58" t="str">
        <f>IF(AND('Infos voyageurs'!AA328="Myanmar",'Infos voyageurs'!AC328="novembre"),'Infos voyageurs'!AG328,"")</f>
        <v/>
      </c>
      <c r="N338" s="58" t="str">
        <f>IF(AND('Infos voyageurs'!AA328="Myanmar",'Infos voyageurs'!AC328="décembre"),'Infos voyageurs'!AG328,"")</f>
        <v/>
      </c>
      <c r="Q338" s="14"/>
      <c r="R338" s="24" t="str">
        <f>IF('Infos voyageurs'!AA328="Myanmar",'Infos voyageurs'!AI328,"")</f>
        <v/>
      </c>
      <c r="S338" s="14"/>
      <c r="T338" s="68"/>
      <c r="U338" s="54" t="str">
        <f>IF('Infos voyageurs'!AE328="Myanmar",'Infos voyageurs'!AL328,"")</f>
        <v/>
      </c>
      <c r="V338" s="68"/>
      <c r="W338" s="69"/>
      <c r="X338" s="56" t="str">
        <f>IF('Infos voyageurs'!AA328="Myanmar",'Infos voyageurs'!AN328,"")</f>
        <v/>
      </c>
      <c r="Y338" s="69"/>
      <c r="Z338" s="70"/>
      <c r="AA338" s="58">
        <f t="shared" si="12"/>
        <v>0</v>
      </c>
      <c r="AB338" s="70"/>
    </row>
    <row r="339" spans="1:28" ht="16" customHeight="1" x14ac:dyDescent="0.2">
      <c r="A339" s="1" t="str">
        <f>IF('Infos voyageurs'!AA329="Myanmar",'Infos voyageurs'!B329,"")</f>
        <v/>
      </c>
      <c r="B339" s="61">
        <f t="shared" si="11"/>
        <v>0</v>
      </c>
      <c r="C339" s="24" t="str">
        <f>IF(AND('Infos voyageurs'!AA329="Myanmar",'Infos voyageurs'!AC329="janvier"),'Infos voyageurs'!AG329,"")</f>
        <v/>
      </c>
      <c r="D339" s="24" t="str">
        <f>IF(AND('Infos voyageurs'!AA329="Myanmar",'Infos voyageurs'!AC329="février"),'Infos voyageurs'!AG329,"")</f>
        <v/>
      </c>
      <c r="E339" s="24" t="str">
        <f>IF(AND('Infos voyageurs'!AA329="Myanmar",'Infos voyageurs'!AC329="mars"),'Infos voyageurs'!AG329,"")</f>
        <v/>
      </c>
      <c r="F339" s="54" t="str">
        <f>IF(AND('Infos voyageurs'!AA329="Myanmar",'Infos voyageurs'!AC329="avril"),'Infos voyageurs'!AG329,"")</f>
        <v/>
      </c>
      <c r="G339" s="54" t="str">
        <f>IF(AND('Infos voyageurs'!AA329="Myanmar",'Infos voyageurs'!AC329="mai"),'Infos voyageurs'!AG329,"")</f>
        <v/>
      </c>
      <c r="H339" s="54" t="str">
        <f>IF(AND('Infos voyageurs'!AA330="Myanmar",'Infos voyageurs'!AC330="juin"),'Infos voyageurs'!AG330,"")</f>
        <v/>
      </c>
      <c r="I339" s="56" t="str">
        <f>IF(AND('Infos voyageurs'!AA329="Myanmar",'Infos voyageurs'!AC329="juillet"),'Infos voyageurs'!AG329,"")</f>
        <v/>
      </c>
      <c r="J339" s="56" t="str">
        <f>IF(AND('Infos voyageurs'!AA329="Myanmar",'Infos voyageurs'!AC329="août"),'Infos voyageurs'!AG329,"")</f>
        <v/>
      </c>
      <c r="K339" s="56" t="str">
        <f>IF(AND('Infos voyageurs'!AA329="Myanmar",'Infos voyageurs'!AC329="septembre"),'Infos voyageurs'!AG329,"")</f>
        <v/>
      </c>
      <c r="L339" s="58" t="str">
        <f>IF(AND('Infos voyageurs'!AA329="Myanmar",'Infos voyageurs'!AC329="octobre"),'Infos voyageurs'!AG329,"")</f>
        <v/>
      </c>
      <c r="M339" s="58" t="str">
        <f>IF(AND('Infos voyageurs'!AA329="Myanmar",'Infos voyageurs'!AC329="novembre"),'Infos voyageurs'!AG329,"")</f>
        <v/>
      </c>
      <c r="N339" s="58" t="str">
        <f>IF(AND('Infos voyageurs'!AA329="Myanmar",'Infos voyageurs'!AC329="décembre"),'Infos voyageurs'!AG329,"")</f>
        <v/>
      </c>
      <c r="Q339" s="14"/>
      <c r="R339" s="24" t="str">
        <f>IF('Infos voyageurs'!AA329="Myanmar",'Infos voyageurs'!AI329,"")</f>
        <v/>
      </c>
      <c r="S339" s="14"/>
      <c r="T339" s="68"/>
      <c r="U339" s="54" t="str">
        <f>IF('Infos voyageurs'!AE329="Myanmar",'Infos voyageurs'!AL329,"")</f>
        <v/>
      </c>
      <c r="V339" s="68"/>
      <c r="W339" s="69"/>
      <c r="X339" s="56" t="str">
        <f>IF('Infos voyageurs'!AA329="Myanmar",'Infos voyageurs'!AN329,"")</f>
        <v/>
      </c>
      <c r="Y339" s="69"/>
      <c r="Z339" s="70"/>
      <c r="AA339" s="58">
        <f t="shared" si="12"/>
        <v>0</v>
      </c>
      <c r="AB339" s="70"/>
    </row>
    <row r="340" spans="1:28" ht="16" customHeight="1" x14ac:dyDescent="0.2">
      <c r="A340" s="1" t="str">
        <f>IF('Infos voyageurs'!AA330="Myanmar",'Infos voyageurs'!B330,"")</f>
        <v/>
      </c>
      <c r="B340" s="61">
        <f t="shared" si="11"/>
        <v>0</v>
      </c>
      <c r="C340" s="24" t="str">
        <f>IF(AND('Infos voyageurs'!AA330="Myanmar",'Infos voyageurs'!AC330="janvier"),'Infos voyageurs'!AG330,"")</f>
        <v/>
      </c>
      <c r="D340" s="24" t="str">
        <f>IF(AND('Infos voyageurs'!AA330="Myanmar",'Infos voyageurs'!AC330="février"),'Infos voyageurs'!AG330,"")</f>
        <v/>
      </c>
      <c r="E340" s="24" t="str">
        <f>IF(AND('Infos voyageurs'!AA330="Myanmar",'Infos voyageurs'!AC330="mars"),'Infos voyageurs'!AG330,"")</f>
        <v/>
      </c>
      <c r="F340" s="54" t="str">
        <f>IF(AND('Infos voyageurs'!AA330="Myanmar",'Infos voyageurs'!AC330="avril"),'Infos voyageurs'!AG330,"")</f>
        <v/>
      </c>
      <c r="G340" s="54" t="str">
        <f>IF(AND('Infos voyageurs'!AA330="Myanmar",'Infos voyageurs'!AC330="mai"),'Infos voyageurs'!AG330,"")</f>
        <v/>
      </c>
      <c r="H340" s="54" t="str">
        <f>IF(AND('Infos voyageurs'!AA331="Myanmar",'Infos voyageurs'!AC331="juin"),'Infos voyageurs'!AG331,"")</f>
        <v/>
      </c>
      <c r="I340" s="56" t="str">
        <f>IF(AND('Infos voyageurs'!AA330="Myanmar",'Infos voyageurs'!AC330="juillet"),'Infos voyageurs'!AG330,"")</f>
        <v/>
      </c>
      <c r="J340" s="56" t="str">
        <f>IF(AND('Infos voyageurs'!AA330="Myanmar",'Infos voyageurs'!AC330="août"),'Infos voyageurs'!AG330,"")</f>
        <v/>
      </c>
      <c r="K340" s="56" t="str">
        <f>IF(AND('Infos voyageurs'!AA330="Myanmar",'Infos voyageurs'!AC330="septembre"),'Infos voyageurs'!AG330,"")</f>
        <v/>
      </c>
      <c r="L340" s="58" t="str">
        <f>IF(AND('Infos voyageurs'!AA330="Myanmar",'Infos voyageurs'!AC330="octobre"),'Infos voyageurs'!AG330,"")</f>
        <v/>
      </c>
      <c r="M340" s="58" t="str">
        <f>IF(AND('Infos voyageurs'!AA330="Myanmar",'Infos voyageurs'!AC330="novembre"),'Infos voyageurs'!AG330,"")</f>
        <v/>
      </c>
      <c r="N340" s="58" t="str">
        <f>IF(AND('Infos voyageurs'!AA330="Myanmar",'Infos voyageurs'!AC330="décembre"),'Infos voyageurs'!AG330,"")</f>
        <v/>
      </c>
      <c r="Q340" s="14"/>
      <c r="R340" s="24" t="str">
        <f>IF('Infos voyageurs'!AA330="Myanmar",'Infos voyageurs'!AI330,"")</f>
        <v/>
      </c>
      <c r="S340" s="14"/>
      <c r="T340" s="68"/>
      <c r="U340" s="54" t="str">
        <f>IF('Infos voyageurs'!AE330="Myanmar",'Infos voyageurs'!AL330,"")</f>
        <v/>
      </c>
      <c r="V340" s="68"/>
      <c r="W340" s="69"/>
      <c r="X340" s="56" t="str">
        <f>IF('Infos voyageurs'!AA330="Myanmar",'Infos voyageurs'!AN330,"")</f>
        <v/>
      </c>
      <c r="Y340" s="69"/>
      <c r="Z340" s="70"/>
      <c r="AA340" s="58">
        <f t="shared" si="12"/>
        <v>0</v>
      </c>
      <c r="AB340" s="70"/>
    </row>
    <row r="341" spans="1:28" ht="16" customHeight="1" x14ac:dyDescent="0.2">
      <c r="A341" s="1" t="str">
        <f>IF('Infos voyageurs'!AA331="Myanmar",'Infos voyageurs'!B331,"")</f>
        <v/>
      </c>
      <c r="B341" s="61">
        <f t="shared" si="11"/>
        <v>0</v>
      </c>
      <c r="C341" s="24" t="str">
        <f>IF(AND('Infos voyageurs'!AA331="Myanmar",'Infos voyageurs'!AC331="janvier"),'Infos voyageurs'!AG331,"")</f>
        <v/>
      </c>
      <c r="D341" s="24" t="str">
        <f>IF(AND('Infos voyageurs'!AA331="Myanmar",'Infos voyageurs'!AC331="février"),'Infos voyageurs'!AG331,"")</f>
        <v/>
      </c>
      <c r="E341" s="24" t="str">
        <f>IF(AND('Infos voyageurs'!AA331="Myanmar",'Infos voyageurs'!AC331="mars"),'Infos voyageurs'!AG331,"")</f>
        <v/>
      </c>
      <c r="F341" s="54" t="str">
        <f>IF(AND('Infos voyageurs'!AA331="Myanmar",'Infos voyageurs'!AC331="avril"),'Infos voyageurs'!AG331,"")</f>
        <v/>
      </c>
      <c r="G341" s="54" t="str">
        <f>IF(AND('Infos voyageurs'!AA331="Myanmar",'Infos voyageurs'!AC331="mai"),'Infos voyageurs'!AG331,"")</f>
        <v/>
      </c>
      <c r="H341" s="54" t="str">
        <f>IF(AND('Infos voyageurs'!AA332="Myanmar",'Infos voyageurs'!AC332="juin"),'Infos voyageurs'!AG332,"")</f>
        <v/>
      </c>
      <c r="I341" s="56" t="str">
        <f>IF(AND('Infos voyageurs'!AA331="Myanmar",'Infos voyageurs'!AC331="juillet"),'Infos voyageurs'!AG331,"")</f>
        <v/>
      </c>
      <c r="J341" s="56" t="str">
        <f>IF(AND('Infos voyageurs'!AA331="Myanmar",'Infos voyageurs'!AC331="août"),'Infos voyageurs'!AG331,"")</f>
        <v/>
      </c>
      <c r="K341" s="56" t="str">
        <f>IF(AND('Infos voyageurs'!AA331="Myanmar",'Infos voyageurs'!AC331="septembre"),'Infos voyageurs'!AG331,"")</f>
        <v/>
      </c>
      <c r="L341" s="58" t="str">
        <f>IF(AND('Infos voyageurs'!AA331="Myanmar",'Infos voyageurs'!AC331="octobre"),'Infos voyageurs'!AG331,"")</f>
        <v/>
      </c>
      <c r="M341" s="58" t="str">
        <f>IF(AND('Infos voyageurs'!AA331="Myanmar",'Infos voyageurs'!AC331="novembre"),'Infos voyageurs'!AG331,"")</f>
        <v/>
      </c>
      <c r="N341" s="58" t="str">
        <f>IF(AND('Infos voyageurs'!AA331="Myanmar",'Infos voyageurs'!AC331="décembre"),'Infos voyageurs'!AG331,"")</f>
        <v/>
      </c>
      <c r="Q341" s="14"/>
      <c r="R341" s="24" t="str">
        <f>IF('Infos voyageurs'!AA331="Myanmar",'Infos voyageurs'!AI331,"")</f>
        <v/>
      </c>
      <c r="S341" s="14"/>
      <c r="T341" s="68"/>
      <c r="U341" s="54" t="str">
        <f>IF('Infos voyageurs'!AE331="Myanmar",'Infos voyageurs'!AL331,"")</f>
        <v/>
      </c>
      <c r="V341" s="68"/>
      <c r="W341" s="69"/>
      <c r="X341" s="56" t="str">
        <f>IF('Infos voyageurs'!AA331="Myanmar",'Infos voyageurs'!AN331,"")</f>
        <v/>
      </c>
      <c r="Y341" s="69"/>
      <c r="Z341" s="70"/>
      <c r="AA341" s="58">
        <f t="shared" si="12"/>
        <v>0</v>
      </c>
      <c r="AB341" s="70"/>
    </row>
    <row r="342" spans="1:28" ht="16" customHeight="1" x14ac:dyDescent="0.2">
      <c r="A342" s="1" t="str">
        <f>IF('Infos voyageurs'!AA332="Myanmar",'Infos voyageurs'!B332,"")</f>
        <v/>
      </c>
      <c r="B342" s="61">
        <f t="shared" si="11"/>
        <v>0</v>
      </c>
      <c r="C342" s="24" t="str">
        <f>IF(AND('Infos voyageurs'!AA332="Myanmar",'Infos voyageurs'!AC332="janvier"),'Infos voyageurs'!AG332,"")</f>
        <v/>
      </c>
      <c r="D342" s="24" t="str">
        <f>IF(AND('Infos voyageurs'!AA332="Myanmar",'Infos voyageurs'!AC332="février"),'Infos voyageurs'!AG332,"")</f>
        <v/>
      </c>
      <c r="E342" s="24" t="str">
        <f>IF(AND('Infos voyageurs'!AA332="Myanmar",'Infos voyageurs'!AC332="mars"),'Infos voyageurs'!AG332,"")</f>
        <v/>
      </c>
      <c r="F342" s="54" t="str">
        <f>IF(AND('Infos voyageurs'!AA332="Myanmar",'Infos voyageurs'!AC332="avril"),'Infos voyageurs'!AG332,"")</f>
        <v/>
      </c>
      <c r="G342" s="54" t="str">
        <f>IF(AND('Infos voyageurs'!AA332="Myanmar",'Infos voyageurs'!AC332="mai"),'Infos voyageurs'!AG332,"")</f>
        <v/>
      </c>
      <c r="H342" s="54" t="str">
        <f>IF(AND('Infos voyageurs'!AA333="Myanmar",'Infos voyageurs'!AC333="juin"),'Infos voyageurs'!AG333,"")</f>
        <v/>
      </c>
      <c r="I342" s="56" t="str">
        <f>IF(AND('Infos voyageurs'!AA332="Myanmar",'Infos voyageurs'!AC332="juillet"),'Infos voyageurs'!AG332,"")</f>
        <v/>
      </c>
      <c r="J342" s="56" t="str">
        <f>IF(AND('Infos voyageurs'!AA332="Myanmar",'Infos voyageurs'!AC332="août"),'Infos voyageurs'!AG332,"")</f>
        <v/>
      </c>
      <c r="K342" s="56" t="str">
        <f>IF(AND('Infos voyageurs'!AA332="Myanmar",'Infos voyageurs'!AC332="septembre"),'Infos voyageurs'!AG332,"")</f>
        <v/>
      </c>
      <c r="L342" s="58" t="str">
        <f>IF(AND('Infos voyageurs'!AA332="Myanmar",'Infos voyageurs'!AC332="octobre"),'Infos voyageurs'!AG332,"")</f>
        <v/>
      </c>
      <c r="M342" s="58" t="str">
        <f>IF(AND('Infos voyageurs'!AA332="Myanmar",'Infos voyageurs'!AC332="novembre"),'Infos voyageurs'!AG332,"")</f>
        <v/>
      </c>
      <c r="N342" s="58" t="str">
        <f>IF(AND('Infos voyageurs'!AA332="Myanmar",'Infos voyageurs'!AC332="décembre"),'Infos voyageurs'!AG332,"")</f>
        <v/>
      </c>
      <c r="Q342" s="14"/>
      <c r="R342" s="24" t="str">
        <f>IF('Infos voyageurs'!AA332="Myanmar",'Infos voyageurs'!AI332,"")</f>
        <v/>
      </c>
      <c r="S342" s="14"/>
      <c r="T342" s="68"/>
      <c r="U342" s="54" t="str">
        <f>IF('Infos voyageurs'!AE332="Myanmar",'Infos voyageurs'!AL332,"")</f>
        <v/>
      </c>
      <c r="V342" s="68"/>
      <c r="W342" s="69"/>
      <c r="X342" s="56" t="str">
        <f>IF('Infos voyageurs'!AA332="Myanmar",'Infos voyageurs'!AN332,"")</f>
        <v/>
      </c>
      <c r="Y342" s="69"/>
      <c r="Z342" s="70"/>
      <c r="AA342" s="58">
        <f t="shared" si="12"/>
        <v>0</v>
      </c>
      <c r="AB342" s="70"/>
    </row>
    <row r="343" spans="1:28" ht="16" customHeight="1" x14ac:dyDescent="0.2">
      <c r="A343" s="1" t="str">
        <f>IF('Infos voyageurs'!AA333="Myanmar",'Infos voyageurs'!B333,"")</f>
        <v/>
      </c>
      <c r="B343" s="61">
        <f t="shared" si="11"/>
        <v>0</v>
      </c>
      <c r="C343" s="24" t="str">
        <f>IF(AND('Infos voyageurs'!AA333="Myanmar",'Infos voyageurs'!AC333="janvier"),'Infos voyageurs'!AG333,"")</f>
        <v/>
      </c>
      <c r="D343" s="24" t="str">
        <f>IF(AND('Infos voyageurs'!AA333="Myanmar",'Infos voyageurs'!AC333="février"),'Infos voyageurs'!AG333,"")</f>
        <v/>
      </c>
      <c r="E343" s="24" t="str">
        <f>IF(AND('Infos voyageurs'!AA333="Myanmar",'Infos voyageurs'!AC333="mars"),'Infos voyageurs'!AG333,"")</f>
        <v/>
      </c>
      <c r="F343" s="54" t="str">
        <f>IF(AND('Infos voyageurs'!AA333="Myanmar",'Infos voyageurs'!AC333="avril"),'Infos voyageurs'!AG333,"")</f>
        <v/>
      </c>
      <c r="G343" s="54" t="str">
        <f>IF(AND('Infos voyageurs'!AA333="Myanmar",'Infos voyageurs'!AC333="mai"),'Infos voyageurs'!AG333,"")</f>
        <v/>
      </c>
      <c r="H343" s="54" t="str">
        <f>IF(AND('Infos voyageurs'!AA334="Myanmar",'Infos voyageurs'!AC334="juin"),'Infos voyageurs'!AG334,"")</f>
        <v/>
      </c>
      <c r="I343" s="56" t="str">
        <f>IF(AND('Infos voyageurs'!AA333="Myanmar",'Infos voyageurs'!AC333="juillet"),'Infos voyageurs'!AG333,"")</f>
        <v/>
      </c>
      <c r="J343" s="56" t="str">
        <f>IF(AND('Infos voyageurs'!AA333="Myanmar",'Infos voyageurs'!AC333="août"),'Infos voyageurs'!AG333,"")</f>
        <v/>
      </c>
      <c r="K343" s="56" t="str">
        <f>IF(AND('Infos voyageurs'!AA333="Myanmar",'Infos voyageurs'!AC333="septembre"),'Infos voyageurs'!AG333,"")</f>
        <v/>
      </c>
      <c r="L343" s="58" t="str">
        <f>IF(AND('Infos voyageurs'!AA333="Myanmar",'Infos voyageurs'!AC333="octobre"),'Infos voyageurs'!AG333,"")</f>
        <v/>
      </c>
      <c r="M343" s="58" t="str">
        <f>IF(AND('Infos voyageurs'!AA333="Myanmar",'Infos voyageurs'!AC333="novembre"),'Infos voyageurs'!AG333,"")</f>
        <v/>
      </c>
      <c r="N343" s="58" t="str">
        <f>IF(AND('Infos voyageurs'!AA333="Myanmar",'Infos voyageurs'!AC333="décembre"),'Infos voyageurs'!AG333,"")</f>
        <v/>
      </c>
      <c r="Q343" s="14"/>
      <c r="R343" s="24" t="str">
        <f>IF('Infos voyageurs'!AA333="Myanmar",'Infos voyageurs'!AI333,"")</f>
        <v/>
      </c>
      <c r="S343" s="14"/>
      <c r="T343" s="68"/>
      <c r="U343" s="54" t="str">
        <f>IF('Infos voyageurs'!AE333="Myanmar",'Infos voyageurs'!AL333,"")</f>
        <v/>
      </c>
      <c r="V343" s="68"/>
      <c r="W343" s="69"/>
      <c r="X343" s="56" t="str">
        <f>IF('Infos voyageurs'!AA333="Myanmar",'Infos voyageurs'!AN333,"")</f>
        <v/>
      </c>
      <c r="Y343" s="69"/>
      <c r="Z343" s="70"/>
      <c r="AA343" s="58">
        <f t="shared" si="12"/>
        <v>0</v>
      </c>
      <c r="AB343" s="70"/>
    </row>
    <row r="344" spans="1:28" ht="16" customHeight="1" x14ac:dyDescent="0.2">
      <c r="A344" s="1" t="str">
        <f>IF('Infos voyageurs'!AA334="Myanmar",'Infos voyageurs'!B334,"")</f>
        <v/>
      </c>
      <c r="B344" s="61">
        <f t="shared" si="11"/>
        <v>0</v>
      </c>
      <c r="C344" s="24" t="str">
        <f>IF(AND('Infos voyageurs'!AA334="Myanmar",'Infos voyageurs'!AC334="janvier"),'Infos voyageurs'!AG334,"")</f>
        <v/>
      </c>
      <c r="D344" s="24" t="str">
        <f>IF(AND('Infos voyageurs'!AA334="Myanmar",'Infos voyageurs'!AC334="février"),'Infos voyageurs'!AG334,"")</f>
        <v/>
      </c>
      <c r="E344" s="24" t="str">
        <f>IF(AND('Infos voyageurs'!AA334="Myanmar",'Infos voyageurs'!AC334="mars"),'Infos voyageurs'!AG334,"")</f>
        <v/>
      </c>
      <c r="F344" s="54" t="str">
        <f>IF(AND('Infos voyageurs'!AA334="Myanmar",'Infos voyageurs'!AC334="avril"),'Infos voyageurs'!AG334,"")</f>
        <v/>
      </c>
      <c r="G344" s="54" t="str">
        <f>IF(AND('Infos voyageurs'!AA334="Myanmar",'Infos voyageurs'!AC334="mai"),'Infos voyageurs'!AG334,"")</f>
        <v/>
      </c>
      <c r="H344" s="54" t="str">
        <f>IF(AND('Infos voyageurs'!AA335="Myanmar",'Infos voyageurs'!AC335="juin"),'Infos voyageurs'!AG335,"")</f>
        <v/>
      </c>
      <c r="I344" s="56" t="str">
        <f>IF(AND('Infos voyageurs'!AA334="Myanmar",'Infos voyageurs'!AC334="juillet"),'Infos voyageurs'!AG334,"")</f>
        <v/>
      </c>
      <c r="J344" s="56" t="str">
        <f>IF(AND('Infos voyageurs'!AA334="Myanmar",'Infos voyageurs'!AC334="août"),'Infos voyageurs'!AG334,"")</f>
        <v/>
      </c>
      <c r="K344" s="56" t="str">
        <f>IF(AND('Infos voyageurs'!AA334="Myanmar",'Infos voyageurs'!AC334="septembre"),'Infos voyageurs'!AG334,"")</f>
        <v/>
      </c>
      <c r="L344" s="58" t="str">
        <f>IF(AND('Infos voyageurs'!AA334="Myanmar",'Infos voyageurs'!AC334="octobre"),'Infos voyageurs'!AG334,"")</f>
        <v/>
      </c>
      <c r="M344" s="58" t="str">
        <f>IF(AND('Infos voyageurs'!AA334="Myanmar",'Infos voyageurs'!AC334="novembre"),'Infos voyageurs'!AG334,"")</f>
        <v/>
      </c>
      <c r="N344" s="58" t="str">
        <f>IF(AND('Infos voyageurs'!AA334="Myanmar",'Infos voyageurs'!AC334="décembre"),'Infos voyageurs'!AG334,"")</f>
        <v/>
      </c>
      <c r="Q344" s="14"/>
      <c r="R344" s="24" t="str">
        <f>IF('Infos voyageurs'!AA334="Myanmar",'Infos voyageurs'!AI334,"")</f>
        <v/>
      </c>
      <c r="S344" s="14"/>
      <c r="T344" s="68"/>
      <c r="U344" s="54" t="str">
        <f>IF('Infos voyageurs'!AE334="Myanmar",'Infos voyageurs'!AL334,"")</f>
        <v/>
      </c>
      <c r="V344" s="68"/>
      <c r="W344" s="69"/>
      <c r="X344" s="56" t="str">
        <f>IF('Infos voyageurs'!AA334="Myanmar",'Infos voyageurs'!AN334,"")</f>
        <v/>
      </c>
      <c r="Y344" s="69"/>
      <c r="Z344" s="70"/>
      <c r="AA344" s="58">
        <f t="shared" si="12"/>
        <v>0</v>
      </c>
      <c r="AB344" s="70"/>
    </row>
    <row r="345" spans="1:28" ht="16" customHeight="1" x14ac:dyDescent="0.2">
      <c r="A345" s="1" t="str">
        <f>IF('Infos voyageurs'!AA335="Myanmar",'Infos voyageurs'!B335,"")</f>
        <v/>
      </c>
      <c r="B345" s="61">
        <f t="shared" si="11"/>
        <v>0</v>
      </c>
      <c r="C345" s="24" t="str">
        <f>IF(AND('Infos voyageurs'!AA335="Myanmar",'Infos voyageurs'!AC335="janvier"),'Infos voyageurs'!AG335,"")</f>
        <v/>
      </c>
      <c r="D345" s="24" t="str">
        <f>IF(AND('Infos voyageurs'!AA335="Myanmar",'Infos voyageurs'!AC335="février"),'Infos voyageurs'!AG335,"")</f>
        <v/>
      </c>
      <c r="E345" s="24" t="str">
        <f>IF(AND('Infos voyageurs'!AA335="Myanmar",'Infos voyageurs'!AC335="mars"),'Infos voyageurs'!AG335,"")</f>
        <v/>
      </c>
      <c r="F345" s="54" t="str">
        <f>IF(AND('Infos voyageurs'!AA335="Myanmar",'Infos voyageurs'!AC335="avril"),'Infos voyageurs'!AG335,"")</f>
        <v/>
      </c>
      <c r="G345" s="54" t="str">
        <f>IF(AND('Infos voyageurs'!AA335="Myanmar",'Infos voyageurs'!AC335="mai"),'Infos voyageurs'!AG335,"")</f>
        <v/>
      </c>
      <c r="H345" s="54" t="str">
        <f>IF(AND('Infos voyageurs'!AA336="Myanmar",'Infos voyageurs'!AC336="juin"),'Infos voyageurs'!AG336,"")</f>
        <v/>
      </c>
      <c r="I345" s="56" t="str">
        <f>IF(AND('Infos voyageurs'!AA335="Myanmar",'Infos voyageurs'!AC335="juillet"),'Infos voyageurs'!AG335,"")</f>
        <v/>
      </c>
      <c r="J345" s="56" t="str">
        <f>IF(AND('Infos voyageurs'!AA335="Myanmar",'Infos voyageurs'!AC335="août"),'Infos voyageurs'!AG335,"")</f>
        <v/>
      </c>
      <c r="K345" s="56" t="str">
        <f>IF(AND('Infos voyageurs'!AA335="Myanmar",'Infos voyageurs'!AC335="septembre"),'Infos voyageurs'!AG335,"")</f>
        <v/>
      </c>
      <c r="L345" s="58" t="str">
        <f>IF(AND('Infos voyageurs'!AA335="Myanmar",'Infos voyageurs'!AC335="octobre"),'Infos voyageurs'!AG335,"")</f>
        <v/>
      </c>
      <c r="M345" s="58" t="str">
        <f>IF(AND('Infos voyageurs'!AA335="Myanmar",'Infos voyageurs'!AC335="novembre"),'Infos voyageurs'!AG335,"")</f>
        <v/>
      </c>
      <c r="N345" s="58" t="str">
        <f>IF(AND('Infos voyageurs'!AA335="Myanmar",'Infos voyageurs'!AC335="décembre"),'Infos voyageurs'!AG335,"")</f>
        <v/>
      </c>
      <c r="Q345" s="14"/>
      <c r="R345" s="24" t="str">
        <f>IF('Infos voyageurs'!AA335="Myanmar",'Infos voyageurs'!AI335,"")</f>
        <v/>
      </c>
      <c r="S345" s="14"/>
      <c r="T345" s="68"/>
      <c r="U345" s="54" t="str">
        <f>IF('Infos voyageurs'!AE335="Myanmar",'Infos voyageurs'!AL335,"")</f>
        <v/>
      </c>
      <c r="V345" s="68"/>
      <c r="W345" s="69"/>
      <c r="X345" s="56" t="str">
        <f>IF('Infos voyageurs'!AA335="Myanmar",'Infos voyageurs'!AN335,"")</f>
        <v/>
      </c>
      <c r="Y345" s="69"/>
      <c r="Z345" s="70"/>
      <c r="AA345" s="58">
        <f t="shared" si="12"/>
        <v>0</v>
      </c>
      <c r="AB345" s="70"/>
    </row>
    <row r="346" spans="1:28" ht="16" customHeight="1" x14ac:dyDescent="0.2">
      <c r="A346" s="1" t="str">
        <f>IF('Infos voyageurs'!AA336="Myanmar",'Infos voyageurs'!B336,"")</f>
        <v/>
      </c>
      <c r="B346" s="61">
        <f t="shared" si="11"/>
        <v>0</v>
      </c>
      <c r="C346" s="24" t="str">
        <f>IF(AND('Infos voyageurs'!AA336="Myanmar",'Infos voyageurs'!AC336="janvier"),'Infos voyageurs'!AG336,"")</f>
        <v/>
      </c>
      <c r="D346" s="24" t="str">
        <f>IF(AND('Infos voyageurs'!AA336="Myanmar",'Infos voyageurs'!AC336="février"),'Infos voyageurs'!AG336,"")</f>
        <v/>
      </c>
      <c r="E346" s="24" t="str">
        <f>IF(AND('Infos voyageurs'!AA336="Myanmar",'Infos voyageurs'!AC336="mars"),'Infos voyageurs'!AG336,"")</f>
        <v/>
      </c>
      <c r="F346" s="54" t="str">
        <f>IF(AND('Infos voyageurs'!AA336="Myanmar",'Infos voyageurs'!AC336="avril"),'Infos voyageurs'!AG336,"")</f>
        <v/>
      </c>
      <c r="G346" s="54" t="str">
        <f>IF(AND('Infos voyageurs'!AA336="Myanmar",'Infos voyageurs'!AC336="mai"),'Infos voyageurs'!AG336,"")</f>
        <v/>
      </c>
      <c r="H346" s="54" t="str">
        <f>IF(AND('Infos voyageurs'!AA337="Myanmar",'Infos voyageurs'!AC337="juin"),'Infos voyageurs'!AG337,"")</f>
        <v/>
      </c>
      <c r="I346" s="56" t="str">
        <f>IF(AND('Infos voyageurs'!AA336="Myanmar",'Infos voyageurs'!AC336="juillet"),'Infos voyageurs'!AG336,"")</f>
        <v/>
      </c>
      <c r="J346" s="56" t="str">
        <f>IF(AND('Infos voyageurs'!AA336="Myanmar",'Infos voyageurs'!AC336="août"),'Infos voyageurs'!AG336,"")</f>
        <v/>
      </c>
      <c r="K346" s="56" t="str">
        <f>IF(AND('Infos voyageurs'!AA336="Myanmar",'Infos voyageurs'!AC336="septembre"),'Infos voyageurs'!AG336,"")</f>
        <v/>
      </c>
      <c r="L346" s="58" t="str">
        <f>IF(AND('Infos voyageurs'!AA336="Myanmar",'Infos voyageurs'!AC336="octobre"),'Infos voyageurs'!AG336,"")</f>
        <v/>
      </c>
      <c r="M346" s="58" t="str">
        <f>IF(AND('Infos voyageurs'!AA336="Myanmar",'Infos voyageurs'!AC336="novembre"),'Infos voyageurs'!AG336,"")</f>
        <v/>
      </c>
      <c r="N346" s="58" t="str">
        <f>IF(AND('Infos voyageurs'!AA336="Myanmar",'Infos voyageurs'!AC336="décembre"),'Infos voyageurs'!AG336,"")</f>
        <v/>
      </c>
      <c r="Q346" s="14"/>
      <c r="R346" s="24" t="str">
        <f>IF('Infos voyageurs'!AA336="Myanmar",'Infos voyageurs'!AI336,"")</f>
        <v/>
      </c>
      <c r="S346" s="14"/>
      <c r="T346" s="68"/>
      <c r="U346" s="54" t="str">
        <f>IF('Infos voyageurs'!AE336="Myanmar",'Infos voyageurs'!AL336,"")</f>
        <v/>
      </c>
      <c r="V346" s="68"/>
      <c r="W346" s="69"/>
      <c r="X346" s="56" t="str">
        <f>IF('Infos voyageurs'!AA336="Myanmar",'Infos voyageurs'!AN336,"")</f>
        <v/>
      </c>
      <c r="Y346" s="69"/>
      <c r="Z346" s="70"/>
      <c r="AA346" s="58">
        <f t="shared" si="12"/>
        <v>0</v>
      </c>
      <c r="AB346" s="70"/>
    </row>
    <row r="347" spans="1:28" ht="16" customHeight="1" x14ac:dyDescent="0.2">
      <c r="A347" s="1" t="str">
        <f>IF('Infos voyageurs'!AA337="Myanmar",'Infos voyageurs'!B337,"")</f>
        <v/>
      </c>
      <c r="B347" s="61">
        <f t="shared" si="11"/>
        <v>0</v>
      </c>
      <c r="C347" s="24" t="str">
        <f>IF(AND('Infos voyageurs'!AA337="Myanmar",'Infos voyageurs'!AC337="janvier"),'Infos voyageurs'!AG337,"")</f>
        <v/>
      </c>
      <c r="D347" s="24" t="str">
        <f>IF(AND('Infos voyageurs'!AA337="Myanmar",'Infos voyageurs'!AC337="février"),'Infos voyageurs'!AG337,"")</f>
        <v/>
      </c>
      <c r="E347" s="24" t="str">
        <f>IF(AND('Infos voyageurs'!AA337="Myanmar",'Infos voyageurs'!AC337="mars"),'Infos voyageurs'!AG337,"")</f>
        <v/>
      </c>
      <c r="F347" s="54" t="str">
        <f>IF(AND('Infos voyageurs'!AA337="Myanmar",'Infos voyageurs'!AC337="avril"),'Infos voyageurs'!AG337,"")</f>
        <v/>
      </c>
      <c r="G347" s="54" t="str">
        <f>IF(AND('Infos voyageurs'!AA337="Myanmar",'Infos voyageurs'!AC337="mai"),'Infos voyageurs'!AG337,"")</f>
        <v/>
      </c>
      <c r="H347" s="54" t="str">
        <f>IF(AND('Infos voyageurs'!AA338="Myanmar",'Infos voyageurs'!AC338="juin"),'Infos voyageurs'!AG338,"")</f>
        <v/>
      </c>
      <c r="I347" s="56" t="str">
        <f>IF(AND('Infos voyageurs'!AA337="Myanmar",'Infos voyageurs'!AC337="juillet"),'Infos voyageurs'!AG337,"")</f>
        <v/>
      </c>
      <c r="J347" s="56" t="str">
        <f>IF(AND('Infos voyageurs'!AA337="Myanmar",'Infos voyageurs'!AC337="août"),'Infos voyageurs'!AG337,"")</f>
        <v/>
      </c>
      <c r="K347" s="56" t="str">
        <f>IF(AND('Infos voyageurs'!AA337="Myanmar",'Infos voyageurs'!AC337="septembre"),'Infos voyageurs'!AG337,"")</f>
        <v/>
      </c>
      <c r="L347" s="58" t="str">
        <f>IF(AND('Infos voyageurs'!AA337="Myanmar",'Infos voyageurs'!AC337="octobre"),'Infos voyageurs'!AG337,"")</f>
        <v/>
      </c>
      <c r="M347" s="58" t="str">
        <f>IF(AND('Infos voyageurs'!AA337="Myanmar",'Infos voyageurs'!AC337="novembre"),'Infos voyageurs'!AG337,"")</f>
        <v/>
      </c>
      <c r="N347" s="58" t="str">
        <f>IF(AND('Infos voyageurs'!AA337="Myanmar",'Infos voyageurs'!AC337="décembre"),'Infos voyageurs'!AG337,"")</f>
        <v/>
      </c>
      <c r="Q347" s="14"/>
      <c r="R347" s="24" t="str">
        <f>IF('Infos voyageurs'!AA337="Myanmar",'Infos voyageurs'!AI337,"")</f>
        <v/>
      </c>
      <c r="S347" s="14"/>
      <c r="T347" s="68"/>
      <c r="U347" s="54" t="str">
        <f>IF('Infos voyageurs'!AE337="Myanmar",'Infos voyageurs'!AL337,"")</f>
        <v/>
      </c>
      <c r="V347" s="68"/>
      <c r="W347" s="69"/>
      <c r="X347" s="56" t="str">
        <f>IF('Infos voyageurs'!AA337="Myanmar",'Infos voyageurs'!AN337,"")</f>
        <v/>
      </c>
      <c r="Y347" s="69"/>
      <c r="Z347" s="70"/>
      <c r="AA347" s="58">
        <f t="shared" si="12"/>
        <v>0</v>
      </c>
      <c r="AB347" s="70"/>
    </row>
    <row r="348" spans="1:28" ht="16" customHeight="1" x14ac:dyDescent="0.2">
      <c r="A348" s="1" t="str">
        <f>IF('Infos voyageurs'!AA338="Myanmar",'Infos voyageurs'!B338,"")</f>
        <v/>
      </c>
      <c r="B348" s="61">
        <f t="shared" si="11"/>
        <v>0</v>
      </c>
      <c r="C348" s="24" t="str">
        <f>IF(AND('Infos voyageurs'!AA338="Myanmar",'Infos voyageurs'!AC338="janvier"),'Infos voyageurs'!AG338,"")</f>
        <v/>
      </c>
      <c r="D348" s="24" t="str">
        <f>IF(AND('Infos voyageurs'!AA338="Myanmar",'Infos voyageurs'!AC338="février"),'Infos voyageurs'!AG338,"")</f>
        <v/>
      </c>
      <c r="E348" s="24" t="str">
        <f>IF(AND('Infos voyageurs'!AA338="Myanmar",'Infos voyageurs'!AC338="mars"),'Infos voyageurs'!AG338,"")</f>
        <v/>
      </c>
      <c r="F348" s="54" t="str">
        <f>IF(AND('Infos voyageurs'!AA338="Myanmar",'Infos voyageurs'!AC338="avril"),'Infos voyageurs'!AG338,"")</f>
        <v/>
      </c>
      <c r="G348" s="54" t="str">
        <f>IF(AND('Infos voyageurs'!AA338="Myanmar",'Infos voyageurs'!AC338="mai"),'Infos voyageurs'!AG338,"")</f>
        <v/>
      </c>
      <c r="H348" s="54" t="str">
        <f>IF(AND('Infos voyageurs'!AA339="Myanmar",'Infos voyageurs'!AC339="juin"),'Infos voyageurs'!AG339,"")</f>
        <v/>
      </c>
      <c r="I348" s="56" t="str">
        <f>IF(AND('Infos voyageurs'!AA338="Myanmar",'Infos voyageurs'!AC338="juillet"),'Infos voyageurs'!AG338,"")</f>
        <v/>
      </c>
      <c r="J348" s="56" t="str">
        <f>IF(AND('Infos voyageurs'!AA338="Myanmar",'Infos voyageurs'!AC338="août"),'Infos voyageurs'!AG338,"")</f>
        <v/>
      </c>
      <c r="K348" s="56" t="str">
        <f>IF(AND('Infos voyageurs'!AA338="Myanmar",'Infos voyageurs'!AC338="septembre"),'Infos voyageurs'!AG338,"")</f>
        <v/>
      </c>
      <c r="L348" s="58" t="str">
        <f>IF(AND('Infos voyageurs'!AA338="Myanmar",'Infos voyageurs'!AC338="octobre"),'Infos voyageurs'!AG338,"")</f>
        <v/>
      </c>
      <c r="M348" s="58" t="str">
        <f>IF(AND('Infos voyageurs'!AA338="Myanmar",'Infos voyageurs'!AC338="novembre"),'Infos voyageurs'!AG338,"")</f>
        <v/>
      </c>
      <c r="N348" s="58" t="str">
        <f>IF(AND('Infos voyageurs'!AA338="Myanmar",'Infos voyageurs'!AC338="décembre"),'Infos voyageurs'!AG338,"")</f>
        <v/>
      </c>
      <c r="Q348" s="14"/>
      <c r="R348" s="24" t="str">
        <f>IF('Infos voyageurs'!AA338="Myanmar",'Infos voyageurs'!AI338,"")</f>
        <v/>
      </c>
      <c r="S348" s="14"/>
      <c r="T348" s="68"/>
      <c r="U348" s="54" t="str">
        <f>IF('Infos voyageurs'!AE338="Myanmar",'Infos voyageurs'!AL338,"")</f>
        <v/>
      </c>
      <c r="V348" s="68"/>
      <c r="W348" s="69"/>
      <c r="X348" s="56" t="str">
        <f>IF('Infos voyageurs'!AA338="Myanmar",'Infos voyageurs'!AN338,"")</f>
        <v/>
      </c>
      <c r="Y348" s="69"/>
      <c r="Z348" s="70"/>
      <c r="AA348" s="58">
        <f t="shared" si="12"/>
        <v>0</v>
      </c>
      <c r="AB348" s="70"/>
    </row>
    <row r="349" spans="1:28" ht="16" customHeight="1" x14ac:dyDescent="0.2">
      <c r="A349" s="1" t="str">
        <f>IF('Infos voyageurs'!AA339="Myanmar",'Infos voyageurs'!B339,"")</f>
        <v/>
      </c>
      <c r="B349" s="61">
        <f t="shared" si="11"/>
        <v>0</v>
      </c>
      <c r="C349" s="24" t="str">
        <f>IF(AND('Infos voyageurs'!AA339="Myanmar",'Infos voyageurs'!AC339="janvier"),'Infos voyageurs'!AG339,"")</f>
        <v/>
      </c>
      <c r="D349" s="24" t="str">
        <f>IF(AND('Infos voyageurs'!AA339="Myanmar",'Infos voyageurs'!AC339="février"),'Infos voyageurs'!AG339,"")</f>
        <v/>
      </c>
      <c r="E349" s="24" t="str">
        <f>IF(AND('Infos voyageurs'!AA339="Myanmar",'Infos voyageurs'!AC339="mars"),'Infos voyageurs'!AG339,"")</f>
        <v/>
      </c>
      <c r="F349" s="54" t="str">
        <f>IF(AND('Infos voyageurs'!AA339="Myanmar",'Infos voyageurs'!AC339="avril"),'Infos voyageurs'!AG339,"")</f>
        <v/>
      </c>
      <c r="G349" s="54" t="str">
        <f>IF(AND('Infos voyageurs'!AA339="Myanmar",'Infos voyageurs'!AC339="mai"),'Infos voyageurs'!AG339,"")</f>
        <v/>
      </c>
      <c r="H349" s="54" t="str">
        <f>IF(AND('Infos voyageurs'!AA340="Myanmar",'Infos voyageurs'!AC340="juin"),'Infos voyageurs'!AG340,"")</f>
        <v/>
      </c>
      <c r="I349" s="56" t="str">
        <f>IF(AND('Infos voyageurs'!AA339="Myanmar",'Infos voyageurs'!AC339="juillet"),'Infos voyageurs'!AG339,"")</f>
        <v/>
      </c>
      <c r="J349" s="56" t="str">
        <f>IF(AND('Infos voyageurs'!AA339="Myanmar",'Infos voyageurs'!AC339="août"),'Infos voyageurs'!AG339,"")</f>
        <v/>
      </c>
      <c r="K349" s="56" t="str">
        <f>IF(AND('Infos voyageurs'!AA339="Myanmar",'Infos voyageurs'!AC339="septembre"),'Infos voyageurs'!AG339,"")</f>
        <v/>
      </c>
      <c r="L349" s="58" t="str">
        <f>IF(AND('Infos voyageurs'!AA339="Myanmar",'Infos voyageurs'!AC339="octobre"),'Infos voyageurs'!AG339,"")</f>
        <v/>
      </c>
      <c r="M349" s="58" t="str">
        <f>IF(AND('Infos voyageurs'!AA339="Myanmar",'Infos voyageurs'!AC339="novembre"),'Infos voyageurs'!AG339,"")</f>
        <v/>
      </c>
      <c r="N349" s="58" t="str">
        <f>IF(AND('Infos voyageurs'!AA339="Myanmar",'Infos voyageurs'!AC339="décembre"),'Infos voyageurs'!AG339,"")</f>
        <v/>
      </c>
      <c r="Q349" s="14"/>
      <c r="R349" s="24" t="str">
        <f>IF('Infos voyageurs'!AA339="Myanmar",'Infos voyageurs'!AI339,"")</f>
        <v/>
      </c>
      <c r="S349" s="14"/>
      <c r="T349" s="68"/>
      <c r="U349" s="54" t="str">
        <f>IF('Infos voyageurs'!AE339="Myanmar",'Infos voyageurs'!AL339,"")</f>
        <v/>
      </c>
      <c r="V349" s="68"/>
      <c r="W349" s="69"/>
      <c r="X349" s="56" t="str">
        <f>IF('Infos voyageurs'!AA339="Myanmar",'Infos voyageurs'!AN339,"")</f>
        <v/>
      </c>
      <c r="Y349" s="69"/>
      <c r="Z349" s="70"/>
      <c r="AA349" s="58">
        <f t="shared" si="12"/>
        <v>0</v>
      </c>
      <c r="AB349" s="70"/>
    </row>
    <row r="350" spans="1:28" ht="16" customHeight="1" x14ac:dyDescent="0.2">
      <c r="A350" s="1" t="str">
        <f>IF('Infos voyageurs'!AA340="Myanmar",'Infos voyageurs'!B340,"")</f>
        <v/>
      </c>
      <c r="B350" s="61">
        <f t="shared" si="11"/>
        <v>0</v>
      </c>
      <c r="C350" s="24" t="str">
        <f>IF(AND('Infos voyageurs'!AA340="Myanmar",'Infos voyageurs'!AC340="janvier"),'Infos voyageurs'!AG340,"")</f>
        <v/>
      </c>
      <c r="D350" s="24" t="str">
        <f>IF(AND('Infos voyageurs'!AA340="Myanmar",'Infos voyageurs'!AC340="février"),'Infos voyageurs'!AG340,"")</f>
        <v/>
      </c>
      <c r="E350" s="24" t="str">
        <f>IF(AND('Infos voyageurs'!AA340="Myanmar",'Infos voyageurs'!AC340="mars"),'Infos voyageurs'!AG340,"")</f>
        <v/>
      </c>
      <c r="F350" s="54" t="str">
        <f>IF(AND('Infos voyageurs'!AA340="Myanmar",'Infos voyageurs'!AC340="avril"),'Infos voyageurs'!AG340,"")</f>
        <v/>
      </c>
      <c r="G350" s="54" t="str">
        <f>IF(AND('Infos voyageurs'!AA340="Myanmar",'Infos voyageurs'!AC340="mai"),'Infos voyageurs'!AG340,"")</f>
        <v/>
      </c>
      <c r="H350" s="54" t="str">
        <f>IF(AND('Infos voyageurs'!AA341="Myanmar",'Infos voyageurs'!AC341="juin"),'Infos voyageurs'!AG341,"")</f>
        <v/>
      </c>
      <c r="I350" s="56" t="str">
        <f>IF(AND('Infos voyageurs'!AA340="Myanmar",'Infos voyageurs'!AC340="juillet"),'Infos voyageurs'!AG340,"")</f>
        <v/>
      </c>
      <c r="J350" s="56" t="str">
        <f>IF(AND('Infos voyageurs'!AA340="Myanmar",'Infos voyageurs'!AC340="août"),'Infos voyageurs'!AG340,"")</f>
        <v/>
      </c>
      <c r="K350" s="56" t="str">
        <f>IF(AND('Infos voyageurs'!AA340="Myanmar",'Infos voyageurs'!AC340="septembre"),'Infos voyageurs'!AG340,"")</f>
        <v/>
      </c>
      <c r="L350" s="58" t="str">
        <f>IF(AND('Infos voyageurs'!AA340="Myanmar",'Infos voyageurs'!AC340="octobre"),'Infos voyageurs'!AG340,"")</f>
        <v/>
      </c>
      <c r="M350" s="58" t="str">
        <f>IF(AND('Infos voyageurs'!AA340="Myanmar",'Infos voyageurs'!AC340="novembre"),'Infos voyageurs'!AG340,"")</f>
        <v/>
      </c>
      <c r="N350" s="58" t="str">
        <f>IF(AND('Infos voyageurs'!AA340="Myanmar",'Infos voyageurs'!AC340="décembre"),'Infos voyageurs'!AG340,"")</f>
        <v/>
      </c>
      <c r="Q350" s="14"/>
      <c r="R350" s="24" t="str">
        <f>IF('Infos voyageurs'!AA340="Myanmar",'Infos voyageurs'!AI340,"")</f>
        <v/>
      </c>
      <c r="S350" s="14"/>
      <c r="T350" s="68"/>
      <c r="U350" s="54" t="str">
        <f>IF('Infos voyageurs'!AE340="Myanmar",'Infos voyageurs'!AL340,"")</f>
        <v/>
      </c>
      <c r="V350" s="68"/>
      <c r="W350" s="69"/>
      <c r="X350" s="56" t="str">
        <f>IF('Infos voyageurs'!AA340="Myanmar",'Infos voyageurs'!AN340,"")</f>
        <v/>
      </c>
      <c r="Y350" s="69"/>
      <c r="Z350" s="70"/>
      <c r="AA350" s="58">
        <f t="shared" si="12"/>
        <v>0</v>
      </c>
      <c r="AB350" s="70"/>
    </row>
    <row r="351" spans="1:28" ht="16" customHeight="1" x14ac:dyDescent="0.2">
      <c r="A351" s="1" t="str">
        <f>IF('Infos voyageurs'!AA341="Myanmar",'Infos voyageurs'!B341,"")</f>
        <v/>
      </c>
      <c r="B351" s="61">
        <f t="shared" si="11"/>
        <v>0</v>
      </c>
      <c r="C351" s="24" t="str">
        <f>IF(AND('Infos voyageurs'!AA341="Myanmar",'Infos voyageurs'!AC341="janvier"),'Infos voyageurs'!AG341,"")</f>
        <v/>
      </c>
      <c r="D351" s="24" t="str">
        <f>IF(AND('Infos voyageurs'!AA341="Myanmar",'Infos voyageurs'!AC341="février"),'Infos voyageurs'!AG341,"")</f>
        <v/>
      </c>
      <c r="E351" s="24" t="str">
        <f>IF(AND('Infos voyageurs'!AA341="Myanmar",'Infos voyageurs'!AC341="mars"),'Infos voyageurs'!AG341,"")</f>
        <v/>
      </c>
      <c r="F351" s="54" t="str">
        <f>IF(AND('Infos voyageurs'!AA341="Myanmar",'Infos voyageurs'!AC341="avril"),'Infos voyageurs'!AG341,"")</f>
        <v/>
      </c>
      <c r="G351" s="54" t="str">
        <f>IF(AND('Infos voyageurs'!AA341="Myanmar",'Infos voyageurs'!AC341="mai"),'Infos voyageurs'!AG341,"")</f>
        <v/>
      </c>
      <c r="H351" s="54" t="str">
        <f>IF(AND('Infos voyageurs'!AA342="Myanmar",'Infos voyageurs'!AC342="juin"),'Infos voyageurs'!AG342,"")</f>
        <v/>
      </c>
      <c r="I351" s="56" t="str">
        <f>IF(AND('Infos voyageurs'!AA341="Myanmar",'Infos voyageurs'!AC341="juillet"),'Infos voyageurs'!AG341,"")</f>
        <v/>
      </c>
      <c r="J351" s="56" t="str">
        <f>IF(AND('Infos voyageurs'!AA341="Myanmar",'Infos voyageurs'!AC341="août"),'Infos voyageurs'!AG341,"")</f>
        <v/>
      </c>
      <c r="K351" s="56" t="str">
        <f>IF(AND('Infos voyageurs'!AA341="Myanmar",'Infos voyageurs'!AC341="septembre"),'Infos voyageurs'!AG341,"")</f>
        <v/>
      </c>
      <c r="L351" s="58" t="str">
        <f>IF(AND('Infos voyageurs'!AA341="Myanmar",'Infos voyageurs'!AC341="octobre"),'Infos voyageurs'!AG341,"")</f>
        <v/>
      </c>
      <c r="M351" s="58" t="str">
        <f>IF(AND('Infos voyageurs'!AA341="Myanmar",'Infos voyageurs'!AC341="novembre"),'Infos voyageurs'!AG341,"")</f>
        <v/>
      </c>
      <c r="N351" s="58" t="str">
        <f>IF(AND('Infos voyageurs'!AA341="Myanmar",'Infos voyageurs'!AC341="décembre"),'Infos voyageurs'!AG341,"")</f>
        <v/>
      </c>
      <c r="Q351" s="14"/>
      <c r="R351" s="24" t="str">
        <f>IF('Infos voyageurs'!AA341="Myanmar",'Infos voyageurs'!AI341,"")</f>
        <v/>
      </c>
      <c r="S351" s="14"/>
      <c r="T351" s="68"/>
      <c r="U351" s="54" t="str">
        <f>IF('Infos voyageurs'!AE341="Myanmar",'Infos voyageurs'!AL341,"")</f>
        <v/>
      </c>
      <c r="V351" s="68"/>
      <c r="W351" s="69"/>
      <c r="X351" s="56" t="str">
        <f>IF('Infos voyageurs'!AA341="Myanmar",'Infos voyageurs'!AN341,"")</f>
        <v/>
      </c>
      <c r="Y351" s="69"/>
      <c r="Z351" s="70"/>
      <c r="AA351" s="58">
        <f t="shared" si="12"/>
        <v>0</v>
      </c>
      <c r="AB351" s="70"/>
    </row>
    <row r="352" spans="1:28" ht="16" customHeight="1" x14ac:dyDescent="0.2">
      <c r="A352" s="1" t="str">
        <f>IF('Infos voyageurs'!AA342="Myanmar",'Infos voyageurs'!B342,"")</f>
        <v/>
      </c>
      <c r="B352" s="61">
        <f t="shared" si="11"/>
        <v>0</v>
      </c>
      <c r="C352" s="24" t="str">
        <f>IF(AND('Infos voyageurs'!AA342="Myanmar",'Infos voyageurs'!AC342="janvier"),'Infos voyageurs'!AG342,"")</f>
        <v/>
      </c>
      <c r="D352" s="24" t="str">
        <f>IF(AND('Infos voyageurs'!AA342="Myanmar",'Infos voyageurs'!AC342="février"),'Infos voyageurs'!AG342,"")</f>
        <v/>
      </c>
      <c r="E352" s="24" t="str">
        <f>IF(AND('Infos voyageurs'!AA342="Myanmar",'Infos voyageurs'!AC342="mars"),'Infos voyageurs'!AG342,"")</f>
        <v/>
      </c>
      <c r="F352" s="54" t="str">
        <f>IF(AND('Infos voyageurs'!AA342="Myanmar",'Infos voyageurs'!AC342="avril"),'Infos voyageurs'!AG342,"")</f>
        <v/>
      </c>
      <c r="G352" s="54" t="str">
        <f>IF(AND('Infos voyageurs'!AA342="Myanmar",'Infos voyageurs'!AC342="mai"),'Infos voyageurs'!AG342,"")</f>
        <v/>
      </c>
      <c r="H352" s="54" t="str">
        <f>IF(AND('Infos voyageurs'!AA343="Myanmar",'Infos voyageurs'!AC343="juin"),'Infos voyageurs'!AG343,"")</f>
        <v/>
      </c>
      <c r="I352" s="56" t="str">
        <f>IF(AND('Infos voyageurs'!AA342="Myanmar",'Infos voyageurs'!AC342="juillet"),'Infos voyageurs'!AG342,"")</f>
        <v/>
      </c>
      <c r="J352" s="56" t="str">
        <f>IF(AND('Infos voyageurs'!AA342="Myanmar",'Infos voyageurs'!AC342="août"),'Infos voyageurs'!AG342,"")</f>
        <v/>
      </c>
      <c r="K352" s="56" t="str">
        <f>IF(AND('Infos voyageurs'!AA342="Myanmar",'Infos voyageurs'!AC342="septembre"),'Infos voyageurs'!AG342,"")</f>
        <v/>
      </c>
      <c r="L352" s="58" t="str">
        <f>IF(AND('Infos voyageurs'!AA342="Myanmar",'Infos voyageurs'!AC342="octobre"),'Infos voyageurs'!AG342,"")</f>
        <v/>
      </c>
      <c r="M352" s="58" t="str">
        <f>IF(AND('Infos voyageurs'!AA342="Myanmar",'Infos voyageurs'!AC342="novembre"),'Infos voyageurs'!AG342,"")</f>
        <v/>
      </c>
      <c r="N352" s="58" t="str">
        <f>IF(AND('Infos voyageurs'!AA342="Myanmar",'Infos voyageurs'!AC342="décembre"),'Infos voyageurs'!AG342,"")</f>
        <v/>
      </c>
      <c r="Q352" s="14"/>
      <c r="R352" s="24" t="str">
        <f>IF('Infos voyageurs'!AA342="Myanmar",'Infos voyageurs'!AI342,"")</f>
        <v/>
      </c>
      <c r="S352" s="14"/>
      <c r="T352" s="68"/>
      <c r="U352" s="54" t="str">
        <f>IF('Infos voyageurs'!AE342="Myanmar",'Infos voyageurs'!AL342,"")</f>
        <v/>
      </c>
      <c r="V352" s="68"/>
      <c r="W352" s="69"/>
      <c r="X352" s="56" t="str">
        <f>IF('Infos voyageurs'!AA342="Myanmar",'Infos voyageurs'!AN342,"")</f>
        <v/>
      </c>
      <c r="Y352" s="69"/>
      <c r="Z352" s="70"/>
      <c r="AA352" s="58">
        <f t="shared" si="12"/>
        <v>0</v>
      </c>
      <c r="AB352" s="70"/>
    </row>
    <row r="353" spans="1:28" ht="16" customHeight="1" x14ac:dyDescent="0.2">
      <c r="A353" s="1" t="str">
        <f>IF('Infos voyageurs'!AA343="Myanmar",'Infos voyageurs'!B343,"")</f>
        <v/>
      </c>
      <c r="B353" s="61">
        <f t="shared" si="11"/>
        <v>0</v>
      </c>
      <c r="C353" s="24" t="str">
        <f>IF(AND('Infos voyageurs'!AA343="Myanmar",'Infos voyageurs'!AC343="janvier"),'Infos voyageurs'!AG343,"")</f>
        <v/>
      </c>
      <c r="D353" s="24" t="str">
        <f>IF(AND('Infos voyageurs'!AA343="Myanmar",'Infos voyageurs'!AC343="février"),'Infos voyageurs'!AG343,"")</f>
        <v/>
      </c>
      <c r="E353" s="24" t="str">
        <f>IF(AND('Infos voyageurs'!AA343="Myanmar",'Infos voyageurs'!AC343="mars"),'Infos voyageurs'!AG343,"")</f>
        <v/>
      </c>
      <c r="F353" s="54" t="str">
        <f>IF(AND('Infos voyageurs'!AA343="Myanmar",'Infos voyageurs'!AC343="avril"),'Infos voyageurs'!AG343,"")</f>
        <v/>
      </c>
      <c r="G353" s="54" t="str">
        <f>IF(AND('Infos voyageurs'!AA343="Myanmar",'Infos voyageurs'!AC343="mai"),'Infos voyageurs'!AG343,"")</f>
        <v/>
      </c>
      <c r="H353" s="54" t="str">
        <f>IF(AND('Infos voyageurs'!AA344="Myanmar",'Infos voyageurs'!AC344="juin"),'Infos voyageurs'!AG344,"")</f>
        <v/>
      </c>
      <c r="I353" s="56" t="str">
        <f>IF(AND('Infos voyageurs'!AA343="Myanmar",'Infos voyageurs'!AC343="juillet"),'Infos voyageurs'!AG343,"")</f>
        <v/>
      </c>
      <c r="J353" s="56" t="str">
        <f>IF(AND('Infos voyageurs'!AA343="Myanmar",'Infos voyageurs'!AC343="août"),'Infos voyageurs'!AG343,"")</f>
        <v/>
      </c>
      <c r="K353" s="56" t="str">
        <f>IF(AND('Infos voyageurs'!AA343="Myanmar",'Infos voyageurs'!AC343="septembre"),'Infos voyageurs'!AG343,"")</f>
        <v/>
      </c>
      <c r="L353" s="58" t="str">
        <f>IF(AND('Infos voyageurs'!AA343="Myanmar",'Infos voyageurs'!AC343="octobre"),'Infos voyageurs'!AG343,"")</f>
        <v/>
      </c>
      <c r="M353" s="58" t="str">
        <f>IF(AND('Infos voyageurs'!AA343="Myanmar",'Infos voyageurs'!AC343="novembre"),'Infos voyageurs'!AG343,"")</f>
        <v/>
      </c>
      <c r="N353" s="58" t="str">
        <f>IF(AND('Infos voyageurs'!AA343="Myanmar",'Infos voyageurs'!AC343="décembre"),'Infos voyageurs'!AG343,"")</f>
        <v/>
      </c>
      <c r="Q353" s="14"/>
      <c r="R353" s="24" t="str">
        <f>IF('Infos voyageurs'!AA343="Myanmar",'Infos voyageurs'!AI343,"")</f>
        <v/>
      </c>
      <c r="S353" s="14"/>
      <c r="T353" s="68"/>
      <c r="U353" s="54" t="str">
        <f>IF('Infos voyageurs'!AE343="Myanmar",'Infos voyageurs'!AL343,"")</f>
        <v/>
      </c>
      <c r="V353" s="68"/>
      <c r="W353" s="69"/>
      <c r="X353" s="56" t="str">
        <f>IF('Infos voyageurs'!AA343="Myanmar",'Infos voyageurs'!AN343,"")</f>
        <v/>
      </c>
      <c r="Y353" s="69"/>
      <c r="Z353" s="70"/>
      <c r="AA353" s="58">
        <f t="shared" si="12"/>
        <v>0</v>
      </c>
      <c r="AB353" s="70"/>
    </row>
    <row r="354" spans="1:28" ht="16" customHeight="1" x14ac:dyDescent="0.2">
      <c r="A354" s="1" t="str">
        <f>IF('Infos voyageurs'!AA344="Myanmar",'Infos voyageurs'!B344,"")</f>
        <v/>
      </c>
      <c r="B354" s="61">
        <f t="shared" si="11"/>
        <v>0</v>
      </c>
      <c r="C354" s="24" t="str">
        <f>IF(AND('Infos voyageurs'!AA344="Myanmar",'Infos voyageurs'!AC344="janvier"),'Infos voyageurs'!AG344,"")</f>
        <v/>
      </c>
      <c r="D354" s="24" t="str">
        <f>IF(AND('Infos voyageurs'!AA344="Myanmar",'Infos voyageurs'!AC344="février"),'Infos voyageurs'!AG344,"")</f>
        <v/>
      </c>
      <c r="E354" s="24" t="str">
        <f>IF(AND('Infos voyageurs'!AA344="Myanmar",'Infos voyageurs'!AC344="mars"),'Infos voyageurs'!AG344,"")</f>
        <v/>
      </c>
      <c r="F354" s="54" t="str">
        <f>IF(AND('Infos voyageurs'!AA344="Myanmar",'Infos voyageurs'!AC344="avril"),'Infos voyageurs'!AG344,"")</f>
        <v/>
      </c>
      <c r="G354" s="54" t="str">
        <f>IF(AND('Infos voyageurs'!AA344="Myanmar",'Infos voyageurs'!AC344="mai"),'Infos voyageurs'!AG344,"")</f>
        <v/>
      </c>
      <c r="H354" s="54" t="str">
        <f>IF(AND('Infos voyageurs'!AA345="Myanmar",'Infos voyageurs'!AC345="juin"),'Infos voyageurs'!AG345,"")</f>
        <v/>
      </c>
      <c r="I354" s="56" t="str">
        <f>IF(AND('Infos voyageurs'!AA344="Myanmar",'Infos voyageurs'!AC344="juillet"),'Infos voyageurs'!AG344,"")</f>
        <v/>
      </c>
      <c r="J354" s="56" t="str">
        <f>IF(AND('Infos voyageurs'!AA344="Myanmar",'Infos voyageurs'!AC344="août"),'Infos voyageurs'!AG344,"")</f>
        <v/>
      </c>
      <c r="K354" s="56" t="str">
        <f>IF(AND('Infos voyageurs'!AA344="Myanmar",'Infos voyageurs'!AC344="septembre"),'Infos voyageurs'!AG344,"")</f>
        <v/>
      </c>
      <c r="L354" s="58" t="str">
        <f>IF(AND('Infos voyageurs'!AA344="Myanmar",'Infos voyageurs'!AC344="octobre"),'Infos voyageurs'!AG344,"")</f>
        <v/>
      </c>
      <c r="M354" s="58" t="str">
        <f>IF(AND('Infos voyageurs'!AA344="Myanmar",'Infos voyageurs'!AC344="novembre"),'Infos voyageurs'!AG344,"")</f>
        <v/>
      </c>
      <c r="N354" s="58" t="str">
        <f>IF(AND('Infos voyageurs'!AA344="Myanmar",'Infos voyageurs'!AC344="décembre"),'Infos voyageurs'!AG344,"")</f>
        <v/>
      </c>
      <c r="Q354" s="14"/>
      <c r="R354" s="24" t="str">
        <f>IF('Infos voyageurs'!AA344="Myanmar",'Infos voyageurs'!AI344,"")</f>
        <v/>
      </c>
      <c r="S354" s="14"/>
      <c r="T354" s="68"/>
      <c r="U354" s="54" t="str">
        <f>IF('Infos voyageurs'!AE344="Myanmar",'Infos voyageurs'!AL344,"")</f>
        <v/>
      </c>
      <c r="V354" s="68"/>
      <c r="W354" s="69"/>
      <c r="X354" s="56" t="str">
        <f>IF('Infos voyageurs'!AA344="Myanmar",'Infos voyageurs'!AN344,"")</f>
        <v/>
      </c>
      <c r="Y354" s="69"/>
      <c r="Z354" s="70"/>
      <c r="AA354" s="58">
        <f t="shared" si="12"/>
        <v>0</v>
      </c>
      <c r="AB354" s="70"/>
    </row>
    <row r="355" spans="1:28" ht="16" customHeight="1" x14ac:dyDescent="0.2">
      <c r="A355" s="1" t="str">
        <f>IF('Infos voyageurs'!AA345="Myanmar",'Infos voyageurs'!B345,"")</f>
        <v/>
      </c>
      <c r="B355" s="61">
        <f t="shared" si="11"/>
        <v>0</v>
      </c>
      <c r="C355" s="24" t="str">
        <f>IF(AND('Infos voyageurs'!AA345="Myanmar",'Infos voyageurs'!AC345="janvier"),'Infos voyageurs'!AG345,"")</f>
        <v/>
      </c>
      <c r="D355" s="24" t="str">
        <f>IF(AND('Infos voyageurs'!AA345="Myanmar",'Infos voyageurs'!AC345="février"),'Infos voyageurs'!AG345,"")</f>
        <v/>
      </c>
      <c r="E355" s="24" t="str">
        <f>IF(AND('Infos voyageurs'!AA345="Myanmar",'Infos voyageurs'!AC345="mars"),'Infos voyageurs'!AG345,"")</f>
        <v/>
      </c>
      <c r="F355" s="54" t="str">
        <f>IF(AND('Infos voyageurs'!AA345="Myanmar",'Infos voyageurs'!AC345="avril"),'Infos voyageurs'!AG345,"")</f>
        <v/>
      </c>
      <c r="G355" s="54" t="str">
        <f>IF(AND('Infos voyageurs'!AA345="Myanmar",'Infos voyageurs'!AC345="mai"),'Infos voyageurs'!AG345,"")</f>
        <v/>
      </c>
      <c r="H355" s="54" t="str">
        <f>IF(AND('Infos voyageurs'!AA346="Myanmar",'Infos voyageurs'!AC346="juin"),'Infos voyageurs'!AG346,"")</f>
        <v/>
      </c>
      <c r="I355" s="56" t="str">
        <f>IF(AND('Infos voyageurs'!AA345="Myanmar",'Infos voyageurs'!AC345="juillet"),'Infos voyageurs'!AG345,"")</f>
        <v/>
      </c>
      <c r="J355" s="56" t="str">
        <f>IF(AND('Infos voyageurs'!AA345="Myanmar",'Infos voyageurs'!AC345="août"),'Infos voyageurs'!AG345,"")</f>
        <v/>
      </c>
      <c r="K355" s="56" t="str">
        <f>IF(AND('Infos voyageurs'!AA345="Myanmar",'Infos voyageurs'!AC345="septembre"),'Infos voyageurs'!AG345,"")</f>
        <v/>
      </c>
      <c r="L355" s="58" t="str">
        <f>IF(AND('Infos voyageurs'!AA345="Myanmar",'Infos voyageurs'!AC345="octobre"),'Infos voyageurs'!AG345,"")</f>
        <v/>
      </c>
      <c r="M355" s="58" t="str">
        <f>IF(AND('Infos voyageurs'!AA345="Myanmar",'Infos voyageurs'!AC345="novembre"),'Infos voyageurs'!AG345,"")</f>
        <v/>
      </c>
      <c r="N355" s="58" t="str">
        <f>IF(AND('Infos voyageurs'!AA345="Myanmar",'Infos voyageurs'!AC345="décembre"),'Infos voyageurs'!AG345,"")</f>
        <v/>
      </c>
      <c r="Q355" s="14"/>
      <c r="R355" s="24" t="str">
        <f>IF('Infos voyageurs'!AA345="Myanmar",'Infos voyageurs'!AI345,"")</f>
        <v/>
      </c>
      <c r="S355" s="14"/>
      <c r="T355" s="68"/>
      <c r="U355" s="54" t="str">
        <f>IF('Infos voyageurs'!AE345="Myanmar",'Infos voyageurs'!AL345,"")</f>
        <v/>
      </c>
      <c r="V355" s="68"/>
      <c r="W355" s="69"/>
      <c r="X355" s="56" t="str">
        <f>IF('Infos voyageurs'!AA345="Myanmar",'Infos voyageurs'!AN345,"")</f>
        <v/>
      </c>
      <c r="Y355" s="69"/>
      <c r="Z355" s="70"/>
      <c r="AA355" s="58">
        <f t="shared" si="12"/>
        <v>0</v>
      </c>
      <c r="AB355" s="70"/>
    </row>
    <row r="356" spans="1:28" ht="16" customHeight="1" x14ac:dyDescent="0.2">
      <c r="A356" s="1" t="str">
        <f>IF('Infos voyageurs'!AA346="Myanmar",'Infos voyageurs'!B346,"")</f>
        <v/>
      </c>
      <c r="B356" s="61">
        <f t="shared" si="11"/>
        <v>0</v>
      </c>
      <c r="C356" s="24" t="str">
        <f>IF(AND('Infos voyageurs'!AA346="Myanmar",'Infos voyageurs'!AC346="janvier"),'Infos voyageurs'!AG346,"")</f>
        <v/>
      </c>
      <c r="D356" s="24" t="str">
        <f>IF(AND('Infos voyageurs'!AA346="Myanmar",'Infos voyageurs'!AC346="février"),'Infos voyageurs'!AG346,"")</f>
        <v/>
      </c>
      <c r="E356" s="24" t="str">
        <f>IF(AND('Infos voyageurs'!AA346="Myanmar",'Infos voyageurs'!AC346="mars"),'Infos voyageurs'!AG346,"")</f>
        <v/>
      </c>
      <c r="F356" s="54" t="str">
        <f>IF(AND('Infos voyageurs'!AA346="Myanmar",'Infos voyageurs'!AC346="avril"),'Infos voyageurs'!AG346,"")</f>
        <v/>
      </c>
      <c r="G356" s="54" t="str">
        <f>IF(AND('Infos voyageurs'!AA346="Myanmar",'Infos voyageurs'!AC346="mai"),'Infos voyageurs'!AG346,"")</f>
        <v/>
      </c>
      <c r="H356" s="54" t="str">
        <f>IF(AND('Infos voyageurs'!AA347="Myanmar",'Infos voyageurs'!AC347="juin"),'Infos voyageurs'!AG347,"")</f>
        <v/>
      </c>
      <c r="I356" s="56" t="str">
        <f>IF(AND('Infos voyageurs'!AA346="Myanmar",'Infos voyageurs'!AC346="juillet"),'Infos voyageurs'!AG346,"")</f>
        <v/>
      </c>
      <c r="J356" s="56" t="str">
        <f>IF(AND('Infos voyageurs'!AA346="Myanmar",'Infos voyageurs'!AC346="août"),'Infos voyageurs'!AG346,"")</f>
        <v/>
      </c>
      <c r="K356" s="56" t="str">
        <f>IF(AND('Infos voyageurs'!AA346="Myanmar",'Infos voyageurs'!AC346="septembre"),'Infos voyageurs'!AG346,"")</f>
        <v/>
      </c>
      <c r="L356" s="58" t="str">
        <f>IF(AND('Infos voyageurs'!AA346="Myanmar",'Infos voyageurs'!AC346="octobre"),'Infos voyageurs'!AG346,"")</f>
        <v/>
      </c>
      <c r="M356" s="58" t="str">
        <f>IF(AND('Infos voyageurs'!AA346="Myanmar",'Infos voyageurs'!AC346="novembre"),'Infos voyageurs'!AG346,"")</f>
        <v/>
      </c>
      <c r="N356" s="58" t="str">
        <f>IF(AND('Infos voyageurs'!AA346="Myanmar",'Infos voyageurs'!AC346="décembre"),'Infos voyageurs'!AG346,"")</f>
        <v/>
      </c>
      <c r="Q356" s="14"/>
      <c r="R356" s="24" t="str">
        <f>IF('Infos voyageurs'!AA346="Myanmar",'Infos voyageurs'!AI346,"")</f>
        <v/>
      </c>
      <c r="S356" s="14"/>
      <c r="T356" s="68"/>
      <c r="U356" s="54" t="str">
        <f>IF('Infos voyageurs'!AE346="Myanmar",'Infos voyageurs'!AL346,"")</f>
        <v/>
      </c>
      <c r="V356" s="68"/>
      <c r="W356" s="69"/>
      <c r="X356" s="56" t="str">
        <f>IF('Infos voyageurs'!AA346="Myanmar",'Infos voyageurs'!AN346,"")</f>
        <v/>
      </c>
      <c r="Y356" s="69"/>
      <c r="Z356" s="70"/>
      <c r="AA356" s="58">
        <f t="shared" si="12"/>
        <v>0</v>
      </c>
      <c r="AB356" s="70"/>
    </row>
    <row r="357" spans="1:28" ht="16" customHeight="1" x14ac:dyDescent="0.2">
      <c r="A357" s="1" t="str">
        <f>IF('Infos voyageurs'!AA347="Myanmar",'Infos voyageurs'!B347,"")</f>
        <v/>
      </c>
      <c r="B357" s="61">
        <f t="shared" si="11"/>
        <v>0</v>
      </c>
      <c r="C357" s="24" t="str">
        <f>IF(AND('Infos voyageurs'!AA347="Myanmar",'Infos voyageurs'!AC347="janvier"),'Infos voyageurs'!AG347,"")</f>
        <v/>
      </c>
      <c r="D357" s="24" t="str">
        <f>IF(AND('Infos voyageurs'!AA347="Myanmar",'Infos voyageurs'!AC347="février"),'Infos voyageurs'!AG347,"")</f>
        <v/>
      </c>
      <c r="E357" s="24" t="str">
        <f>IF(AND('Infos voyageurs'!AA347="Myanmar",'Infos voyageurs'!AC347="mars"),'Infos voyageurs'!AG347,"")</f>
        <v/>
      </c>
      <c r="F357" s="54" t="str">
        <f>IF(AND('Infos voyageurs'!AA347="Myanmar",'Infos voyageurs'!AC347="avril"),'Infos voyageurs'!AG347,"")</f>
        <v/>
      </c>
      <c r="G357" s="54" t="str">
        <f>IF(AND('Infos voyageurs'!AA347="Myanmar",'Infos voyageurs'!AC347="mai"),'Infos voyageurs'!AG347,"")</f>
        <v/>
      </c>
      <c r="H357" s="54" t="str">
        <f>IF(AND('Infos voyageurs'!AA348="Myanmar",'Infos voyageurs'!AC348="juin"),'Infos voyageurs'!AG348,"")</f>
        <v/>
      </c>
      <c r="I357" s="56" t="str">
        <f>IF(AND('Infos voyageurs'!AA347="Myanmar",'Infos voyageurs'!AC347="juillet"),'Infos voyageurs'!AG347,"")</f>
        <v/>
      </c>
      <c r="J357" s="56" t="str">
        <f>IF(AND('Infos voyageurs'!AA347="Myanmar",'Infos voyageurs'!AC347="août"),'Infos voyageurs'!AG347,"")</f>
        <v/>
      </c>
      <c r="K357" s="56" t="str">
        <f>IF(AND('Infos voyageurs'!AA347="Myanmar",'Infos voyageurs'!AC347="septembre"),'Infos voyageurs'!AG347,"")</f>
        <v/>
      </c>
      <c r="L357" s="58" t="str">
        <f>IF(AND('Infos voyageurs'!AA347="Myanmar",'Infos voyageurs'!AC347="octobre"),'Infos voyageurs'!AG347,"")</f>
        <v/>
      </c>
      <c r="M357" s="58" t="str">
        <f>IF(AND('Infos voyageurs'!AA347="Myanmar",'Infos voyageurs'!AC347="novembre"),'Infos voyageurs'!AG347,"")</f>
        <v/>
      </c>
      <c r="N357" s="58" t="str">
        <f>IF(AND('Infos voyageurs'!AA347="Myanmar",'Infos voyageurs'!AC347="décembre"),'Infos voyageurs'!AG347,"")</f>
        <v/>
      </c>
      <c r="Q357" s="14"/>
      <c r="R357" s="24" t="str">
        <f>IF('Infos voyageurs'!AA347="Myanmar",'Infos voyageurs'!AI347,"")</f>
        <v/>
      </c>
      <c r="S357" s="14"/>
      <c r="T357" s="68"/>
      <c r="U357" s="54" t="str">
        <f>IF('Infos voyageurs'!AE347="Myanmar",'Infos voyageurs'!AL347,"")</f>
        <v/>
      </c>
      <c r="V357" s="68"/>
      <c r="W357" s="69"/>
      <c r="X357" s="56" t="str">
        <f>IF('Infos voyageurs'!AA347="Myanmar",'Infos voyageurs'!AN347,"")</f>
        <v/>
      </c>
      <c r="Y357" s="69"/>
      <c r="Z357" s="70"/>
      <c r="AA357" s="58">
        <f t="shared" si="12"/>
        <v>0</v>
      </c>
      <c r="AB357" s="70"/>
    </row>
    <row r="358" spans="1:28" ht="16" customHeight="1" x14ac:dyDescent="0.2">
      <c r="A358" s="1" t="str">
        <f>IF('Infos voyageurs'!AA348="Myanmar",'Infos voyageurs'!B348,"")</f>
        <v/>
      </c>
      <c r="B358" s="61">
        <f t="shared" si="11"/>
        <v>0</v>
      </c>
      <c r="C358" s="24" t="str">
        <f>IF(AND('Infos voyageurs'!AA348="Myanmar",'Infos voyageurs'!AC348="janvier"),'Infos voyageurs'!AG348,"")</f>
        <v/>
      </c>
      <c r="D358" s="24" t="str">
        <f>IF(AND('Infos voyageurs'!AA348="Myanmar",'Infos voyageurs'!AC348="février"),'Infos voyageurs'!AG348,"")</f>
        <v/>
      </c>
      <c r="E358" s="24" t="str">
        <f>IF(AND('Infos voyageurs'!AA348="Myanmar",'Infos voyageurs'!AC348="mars"),'Infos voyageurs'!AG348,"")</f>
        <v/>
      </c>
      <c r="F358" s="54" t="str">
        <f>IF(AND('Infos voyageurs'!AA348="Myanmar",'Infos voyageurs'!AC348="avril"),'Infos voyageurs'!AG348,"")</f>
        <v/>
      </c>
      <c r="G358" s="54" t="str">
        <f>IF(AND('Infos voyageurs'!AA348="Myanmar",'Infos voyageurs'!AC348="mai"),'Infos voyageurs'!AG348,"")</f>
        <v/>
      </c>
      <c r="H358" s="54" t="str">
        <f>IF(AND('Infos voyageurs'!AA349="Myanmar",'Infos voyageurs'!AC349="juin"),'Infos voyageurs'!AG349,"")</f>
        <v/>
      </c>
      <c r="I358" s="56" t="str">
        <f>IF(AND('Infos voyageurs'!AA348="Myanmar",'Infos voyageurs'!AC348="juillet"),'Infos voyageurs'!AG348,"")</f>
        <v/>
      </c>
      <c r="J358" s="56" t="str">
        <f>IF(AND('Infos voyageurs'!AA348="Myanmar",'Infos voyageurs'!AC348="août"),'Infos voyageurs'!AG348,"")</f>
        <v/>
      </c>
      <c r="K358" s="56" t="str">
        <f>IF(AND('Infos voyageurs'!AA348="Myanmar",'Infos voyageurs'!AC348="septembre"),'Infos voyageurs'!AG348,"")</f>
        <v/>
      </c>
      <c r="L358" s="58" t="str">
        <f>IF(AND('Infos voyageurs'!AA348="Myanmar",'Infos voyageurs'!AC348="octobre"),'Infos voyageurs'!AG348,"")</f>
        <v/>
      </c>
      <c r="M358" s="58" t="str">
        <f>IF(AND('Infos voyageurs'!AA348="Myanmar",'Infos voyageurs'!AC348="novembre"),'Infos voyageurs'!AG348,"")</f>
        <v/>
      </c>
      <c r="N358" s="58" t="str">
        <f>IF(AND('Infos voyageurs'!AA348="Myanmar",'Infos voyageurs'!AC348="décembre"),'Infos voyageurs'!AG348,"")</f>
        <v/>
      </c>
      <c r="Q358" s="14"/>
      <c r="R358" s="24" t="str">
        <f>IF('Infos voyageurs'!AA348="Myanmar",'Infos voyageurs'!AI348,"")</f>
        <v/>
      </c>
      <c r="S358" s="14"/>
      <c r="T358" s="68"/>
      <c r="U358" s="54" t="str">
        <f>IF('Infos voyageurs'!AE348="Myanmar",'Infos voyageurs'!AL348,"")</f>
        <v/>
      </c>
      <c r="V358" s="68"/>
      <c r="W358" s="69"/>
      <c r="X358" s="56" t="str">
        <f>IF('Infos voyageurs'!AA348="Myanmar",'Infos voyageurs'!AN348,"")</f>
        <v/>
      </c>
      <c r="Y358" s="69"/>
      <c r="Z358" s="70"/>
      <c r="AA358" s="58">
        <f t="shared" si="12"/>
        <v>0</v>
      </c>
      <c r="AB358" s="70"/>
    </row>
    <row r="359" spans="1:28" ht="16" customHeight="1" x14ac:dyDescent="0.2">
      <c r="A359" s="1" t="str">
        <f>IF('Infos voyageurs'!AA349="Myanmar",'Infos voyageurs'!B349,"")</f>
        <v/>
      </c>
      <c r="B359" s="61">
        <f t="shared" si="11"/>
        <v>0</v>
      </c>
      <c r="C359" s="24" t="str">
        <f>IF(AND('Infos voyageurs'!AA349="Myanmar",'Infos voyageurs'!AC349="janvier"),'Infos voyageurs'!AG349,"")</f>
        <v/>
      </c>
      <c r="D359" s="24" t="str">
        <f>IF(AND('Infos voyageurs'!AA349="Myanmar",'Infos voyageurs'!AC349="février"),'Infos voyageurs'!AG349,"")</f>
        <v/>
      </c>
      <c r="E359" s="24" t="str">
        <f>IF(AND('Infos voyageurs'!AA349="Myanmar",'Infos voyageurs'!AC349="mars"),'Infos voyageurs'!AG349,"")</f>
        <v/>
      </c>
      <c r="F359" s="54" t="str">
        <f>IF(AND('Infos voyageurs'!AA349="Myanmar",'Infos voyageurs'!AC349="avril"),'Infos voyageurs'!AG349,"")</f>
        <v/>
      </c>
      <c r="G359" s="54" t="str">
        <f>IF(AND('Infos voyageurs'!AA349="Myanmar",'Infos voyageurs'!AC349="mai"),'Infos voyageurs'!AG349,"")</f>
        <v/>
      </c>
      <c r="H359" s="54" t="str">
        <f>IF(AND('Infos voyageurs'!AA350="Myanmar",'Infos voyageurs'!AC350="juin"),'Infos voyageurs'!AG350,"")</f>
        <v/>
      </c>
      <c r="I359" s="56" t="str">
        <f>IF(AND('Infos voyageurs'!AA349="Myanmar",'Infos voyageurs'!AC349="juillet"),'Infos voyageurs'!AG349,"")</f>
        <v/>
      </c>
      <c r="J359" s="56" t="str">
        <f>IF(AND('Infos voyageurs'!AA349="Myanmar",'Infos voyageurs'!AC349="août"),'Infos voyageurs'!AG349,"")</f>
        <v/>
      </c>
      <c r="K359" s="56" t="str">
        <f>IF(AND('Infos voyageurs'!AA349="Myanmar",'Infos voyageurs'!AC349="septembre"),'Infos voyageurs'!AG349,"")</f>
        <v/>
      </c>
      <c r="L359" s="58" t="str">
        <f>IF(AND('Infos voyageurs'!AA349="Myanmar",'Infos voyageurs'!AC349="octobre"),'Infos voyageurs'!AG349,"")</f>
        <v/>
      </c>
      <c r="M359" s="58" t="str">
        <f>IF(AND('Infos voyageurs'!AA349="Myanmar",'Infos voyageurs'!AC349="novembre"),'Infos voyageurs'!AG349,"")</f>
        <v/>
      </c>
      <c r="N359" s="58" t="str">
        <f>IF(AND('Infos voyageurs'!AA349="Myanmar",'Infos voyageurs'!AC349="décembre"),'Infos voyageurs'!AG349,"")</f>
        <v/>
      </c>
      <c r="Q359" s="14"/>
      <c r="R359" s="24" t="str">
        <f>IF('Infos voyageurs'!AA349="Myanmar",'Infos voyageurs'!AI349,"")</f>
        <v/>
      </c>
      <c r="S359" s="14"/>
      <c r="T359" s="68"/>
      <c r="U359" s="54" t="str">
        <f>IF('Infos voyageurs'!AE349="Myanmar",'Infos voyageurs'!AL349,"")</f>
        <v/>
      </c>
      <c r="V359" s="68"/>
      <c r="W359" s="69"/>
      <c r="X359" s="56" t="str">
        <f>IF('Infos voyageurs'!AA349="Myanmar",'Infos voyageurs'!AN349,"")</f>
        <v/>
      </c>
      <c r="Y359" s="69"/>
      <c r="Z359" s="70"/>
      <c r="AA359" s="58">
        <f t="shared" si="12"/>
        <v>0</v>
      </c>
      <c r="AB359" s="70"/>
    </row>
    <row r="360" spans="1:28" ht="16" customHeight="1" x14ac:dyDescent="0.2">
      <c r="A360" s="1" t="str">
        <f>IF('Infos voyageurs'!AA350="Myanmar",'Infos voyageurs'!B350,"")</f>
        <v/>
      </c>
      <c r="B360" s="61">
        <f t="shared" si="11"/>
        <v>0</v>
      </c>
      <c r="C360" s="24" t="str">
        <f>IF(AND('Infos voyageurs'!AA350="Myanmar",'Infos voyageurs'!AC350="janvier"),'Infos voyageurs'!AG350,"")</f>
        <v/>
      </c>
      <c r="D360" s="24" t="str">
        <f>IF(AND('Infos voyageurs'!AA350="Myanmar",'Infos voyageurs'!AC350="février"),'Infos voyageurs'!AG350,"")</f>
        <v/>
      </c>
      <c r="E360" s="24" t="str">
        <f>IF(AND('Infos voyageurs'!AA350="Myanmar",'Infos voyageurs'!AC350="mars"),'Infos voyageurs'!AG350,"")</f>
        <v/>
      </c>
      <c r="F360" s="54" t="str">
        <f>IF(AND('Infos voyageurs'!AA350="Myanmar",'Infos voyageurs'!AC350="avril"),'Infos voyageurs'!AG350,"")</f>
        <v/>
      </c>
      <c r="G360" s="54" t="str">
        <f>IF(AND('Infos voyageurs'!AA350="Myanmar",'Infos voyageurs'!AC350="mai"),'Infos voyageurs'!AG350,"")</f>
        <v/>
      </c>
      <c r="H360" s="54" t="str">
        <f>IF(AND('Infos voyageurs'!AA351="Myanmar",'Infos voyageurs'!AC351="juin"),'Infos voyageurs'!AG351,"")</f>
        <v/>
      </c>
      <c r="I360" s="56" t="str">
        <f>IF(AND('Infos voyageurs'!AA350="Myanmar",'Infos voyageurs'!AC350="juillet"),'Infos voyageurs'!AG350,"")</f>
        <v/>
      </c>
      <c r="J360" s="56" t="str">
        <f>IF(AND('Infos voyageurs'!AA350="Myanmar",'Infos voyageurs'!AC350="août"),'Infos voyageurs'!AG350,"")</f>
        <v/>
      </c>
      <c r="K360" s="56" t="str">
        <f>IF(AND('Infos voyageurs'!AA350="Myanmar",'Infos voyageurs'!AC350="septembre"),'Infos voyageurs'!AG350,"")</f>
        <v/>
      </c>
      <c r="L360" s="58" t="str">
        <f>IF(AND('Infos voyageurs'!AA350="Myanmar",'Infos voyageurs'!AC350="octobre"),'Infos voyageurs'!AG350,"")</f>
        <v/>
      </c>
      <c r="M360" s="58" t="str">
        <f>IF(AND('Infos voyageurs'!AA350="Myanmar",'Infos voyageurs'!AC350="novembre"),'Infos voyageurs'!AG350,"")</f>
        <v/>
      </c>
      <c r="N360" s="58" t="str">
        <f>IF(AND('Infos voyageurs'!AA350="Myanmar",'Infos voyageurs'!AC350="décembre"),'Infos voyageurs'!AG350,"")</f>
        <v/>
      </c>
      <c r="Q360" s="14"/>
      <c r="R360" s="24" t="str">
        <f>IF('Infos voyageurs'!AA350="Myanmar",'Infos voyageurs'!AI350,"")</f>
        <v/>
      </c>
      <c r="S360" s="14"/>
      <c r="T360" s="68"/>
      <c r="U360" s="54" t="str">
        <f>IF('Infos voyageurs'!AE350="Myanmar",'Infos voyageurs'!AL350,"")</f>
        <v/>
      </c>
      <c r="V360" s="68"/>
      <c r="W360" s="69"/>
      <c r="X360" s="56" t="str">
        <f>IF('Infos voyageurs'!AA350="Myanmar",'Infos voyageurs'!AN350,"")</f>
        <v/>
      </c>
      <c r="Y360" s="69"/>
      <c r="Z360" s="70"/>
      <c r="AA360" s="58">
        <f t="shared" si="12"/>
        <v>0</v>
      </c>
      <c r="AB360" s="70"/>
    </row>
    <row r="361" spans="1:28" ht="16" customHeight="1" x14ac:dyDescent="0.2">
      <c r="A361" s="1" t="str">
        <f>IF('Infos voyageurs'!AA351="Myanmar",'Infos voyageurs'!B351,"")</f>
        <v/>
      </c>
      <c r="B361" s="61">
        <f t="shared" si="11"/>
        <v>0</v>
      </c>
      <c r="C361" s="24" t="str">
        <f>IF(AND('Infos voyageurs'!AA351="Myanmar",'Infos voyageurs'!AC351="janvier"),'Infos voyageurs'!AG351,"")</f>
        <v/>
      </c>
      <c r="D361" s="24" t="str">
        <f>IF(AND('Infos voyageurs'!AA351="Myanmar",'Infos voyageurs'!AC351="février"),'Infos voyageurs'!AG351,"")</f>
        <v/>
      </c>
      <c r="E361" s="24" t="str">
        <f>IF(AND('Infos voyageurs'!AA351="Myanmar",'Infos voyageurs'!AC351="mars"),'Infos voyageurs'!AG351,"")</f>
        <v/>
      </c>
      <c r="F361" s="54" t="str">
        <f>IF(AND('Infos voyageurs'!AA351="Myanmar",'Infos voyageurs'!AC351="avril"),'Infos voyageurs'!AG351,"")</f>
        <v/>
      </c>
      <c r="G361" s="54" t="str">
        <f>IF(AND('Infos voyageurs'!AA351="Myanmar",'Infos voyageurs'!AC351="mai"),'Infos voyageurs'!AG351,"")</f>
        <v/>
      </c>
      <c r="H361" s="54" t="str">
        <f>IF(AND('Infos voyageurs'!AA352="Myanmar",'Infos voyageurs'!AC352="juin"),'Infos voyageurs'!AG352,"")</f>
        <v/>
      </c>
      <c r="I361" s="56" t="str">
        <f>IF(AND('Infos voyageurs'!AA351="Myanmar",'Infos voyageurs'!AC351="juillet"),'Infos voyageurs'!AG351,"")</f>
        <v/>
      </c>
      <c r="J361" s="56" t="str">
        <f>IF(AND('Infos voyageurs'!AA351="Myanmar",'Infos voyageurs'!AC351="août"),'Infos voyageurs'!AG351,"")</f>
        <v/>
      </c>
      <c r="K361" s="56" t="str">
        <f>IF(AND('Infos voyageurs'!AA351="Myanmar",'Infos voyageurs'!AC351="septembre"),'Infos voyageurs'!AG351,"")</f>
        <v/>
      </c>
      <c r="L361" s="58" t="str">
        <f>IF(AND('Infos voyageurs'!AA351="Myanmar",'Infos voyageurs'!AC351="octobre"),'Infos voyageurs'!AG351,"")</f>
        <v/>
      </c>
      <c r="M361" s="58" t="str">
        <f>IF(AND('Infos voyageurs'!AA351="Myanmar",'Infos voyageurs'!AC351="novembre"),'Infos voyageurs'!AG351,"")</f>
        <v/>
      </c>
      <c r="N361" s="58" t="str">
        <f>IF(AND('Infos voyageurs'!AA351="Myanmar",'Infos voyageurs'!AC351="décembre"),'Infos voyageurs'!AG351,"")</f>
        <v/>
      </c>
      <c r="Q361" s="14"/>
      <c r="R361" s="24" t="str">
        <f>IF('Infos voyageurs'!AA351="Myanmar",'Infos voyageurs'!AI351,"")</f>
        <v/>
      </c>
      <c r="S361" s="14"/>
      <c r="T361" s="68"/>
      <c r="U361" s="54" t="str">
        <f>IF('Infos voyageurs'!AE351="Myanmar",'Infos voyageurs'!AL351,"")</f>
        <v/>
      </c>
      <c r="V361" s="68"/>
      <c r="W361" s="69"/>
      <c r="X361" s="56" t="str">
        <f>IF('Infos voyageurs'!AA351="Myanmar",'Infos voyageurs'!AN351,"")</f>
        <v/>
      </c>
      <c r="Y361" s="69"/>
      <c r="Z361" s="70"/>
      <c r="AA361" s="58">
        <f t="shared" si="12"/>
        <v>0</v>
      </c>
      <c r="AB361" s="70"/>
    </row>
    <row r="362" spans="1:28" ht="16" customHeight="1" x14ac:dyDescent="0.2">
      <c r="A362" s="1" t="str">
        <f>IF('Infos voyageurs'!AA352="Myanmar",'Infos voyageurs'!B352,"")</f>
        <v/>
      </c>
      <c r="B362" s="61">
        <f t="shared" si="11"/>
        <v>0</v>
      </c>
      <c r="C362" s="24" t="str">
        <f>IF(AND('Infos voyageurs'!AA352="Myanmar",'Infos voyageurs'!AC352="janvier"),'Infos voyageurs'!AG352,"")</f>
        <v/>
      </c>
      <c r="D362" s="24" t="str">
        <f>IF(AND('Infos voyageurs'!AA352="Myanmar",'Infos voyageurs'!AC352="février"),'Infos voyageurs'!AG352,"")</f>
        <v/>
      </c>
      <c r="E362" s="24" t="str">
        <f>IF(AND('Infos voyageurs'!AA352="Myanmar",'Infos voyageurs'!AC352="mars"),'Infos voyageurs'!AG352,"")</f>
        <v/>
      </c>
      <c r="F362" s="54" t="str">
        <f>IF(AND('Infos voyageurs'!AA352="Myanmar",'Infos voyageurs'!AC352="avril"),'Infos voyageurs'!AG352,"")</f>
        <v/>
      </c>
      <c r="G362" s="54" t="str">
        <f>IF(AND('Infos voyageurs'!AA352="Myanmar",'Infos voyageurs'!AC352="mai"),'Infos voyageurs'!AG352,"")</f>
        <v/>
      </c>
      <c r="H362" s="54" t="str">
        <f>IF(AND('Infos voyageurs'!AA353="Myanmar",'Infos voyageurs'!AC353="juin"),'Infos voyageurs'!AG353,"")</f>
        <v/>
      </c>
      <c r="I362" s="56" t="str">
        <f>IF(AND('Infos voyageurs'!AA352="Myanmar",'Infos voyageurs'!AC352="juillet"),'Infos voyageurs'!AG352,"")</f>
        <v/>
      </c>
      <c r="J362" s="56" t="str">
        <f>IF(AND('Infos voyageurs'!AA352="Myanmar",'Infos voyageurs'!AC352="août"),'Infos voyageurs'!AG352,"")</f>
        <v/>
      </c>
      <c r="K362" s="56" t="str">
        <f>IF(AND('Infos voyageurs'!AA352="Myanmar",'Infos voyageurs'!AC352="septembre"),'Infos voyageurs'!AG352,"")</f>
        <v/>
      </c>
      <c r="L362" s="58" t="str">
        <f>IF(AND('Infos voyageurs'!AA352="Myanmar",'Infos voyageurs'!AC352="octobre"),'Infos voyageurs'!AG352,"")</f>
        <v/>
      </c>
      <c r="M362" s="58" t="str">
        <f>IF(AND('Infos voyageurs'!AA352="Myanmar",'Infos voyageurs'!AC352="novembre"),'Infos voyageurs'!AG352,"")</f>
        <v/>
      </c>
      <c r="N362" s="58" t="str">
        <f>IF(AND('Infos voyageurs'!AA352="Myanmar",'Infos voyageurs'!AC352="décembre"),'Infos voyageurs'!AG352,"")</f>
        <v/>
      </c>
      <c r="Q362" s="14"/>
      <c r="R362" s="24" t="str">
        <f>IF('Infos voyageurs'!AA352="Myanmar",'Infos voyageurs'!AI352,"")</f>
        <v/>
      </c>
      <c r="S362" s="14"/>
      <c r="T362" s="68"/>
      <c r="U362" s="54" t="str">
        <f>IF('Infos voyageurs'!AE352="Myanmar",'Infos voyageurs'!AL352,"")</f>
        <v/>
      </c>
      <c r="V362" s="68"/>
      <c r="W362" s="69"/>
      <c r="X362" s="56" t="str">
        <f>IF('Infos voyageurs'!AA352="Myanmar",'Infos voyageurs'!AN352,"")</f>
        <v/>
      </c>
      <c r="Y362" s="69"/>
      <c r="Z362" s="70"/>
      <c r="AA362" s="58">
        <f t="shared" si="12"/>
        <v>0</v>
      </c>
      <c r="AB362" s="70"/>
    </row>
    <row r="363" spans="1:28" ht="16" customHeight="1" x14ac:dyDescent="0.2">
      <c r="A363" s="1" t="str">
        <f>IF('Infos voyageurs'!AA353="Myanmar",'Infos voyageurs'!B353,"")</f>
        <v/>
      </c>
      <c r="B363" s="61">
        <f t="shared" si="11"/>
        <v>0</v>
      </c>
      <c r="C363" s="24" t="str">
        <f>IF(AND('Infos voyageurs'!AA353="Myanmar",'Infos voyageurs'!AC353="janvier"),'Infos voyageurs'!AG353,"")</f>
        <v/>
      </c>
      <c r="D363" s="24" t="str">
        <f>IF(AND('Infos voyageurs'!AA353="Myanmar",'Infos voyageurs'!AC353="février"),'Infos voyageurs'!AG353,"")</f>
        <v/>
      </c>
      <c r="E363" s="24" t="str">
        <f>IF(AND('Infos voyageurs'!AA353="Myanmar",'Infos voyageurs'!AC353="mars"),'Infos voyageurs'!AG353,"")</f>
        <v/>
      </c>
      <c r="F363" s="54" t="str">
        <f>IF(AND('Infos voyageurs'!AA353="Myanmar",'Infos voyageurs'!AC353="avril"),'Infos voyageurs'!AG353,"")</f>
        <v/>
      </c>
      <c r="G363" s="54" t="str">
        <f>IF(AND('Infos voyageurs'!AA353="Myanmar",'Infos voyageurs'!AC353="mai"),'Infos voyageurs'!AG353,"")</f>
        <v/>
      </c>
      <c r="H363" s="54" t="str">
        <f>IF(AND('Infos voyageurs'!AA354="Myanmar",'Infos voyageurs'!AC354="juin"),'Infos voyageurs'!AG354,"")</f>
        <v/>
      </c>
      <c r="I363" s="56" t="str">
        <f>IF(AND('Infos voyageurs'!AA353="Myanmar",'Infos voyageurs'!AC353="juillet"),'Infos voyageurs'!AG353,"")</f>
        <v/>
      </c>
      <c r="J363" s="56" t="str">
        <f>IF(AND('Infos voyageurs'!AA353="Myanmar",'Infos voyageurs'!AC353="août"),'Infos voyageurs'!AG353,"")</f>
        <v/>
      </c>
      <c r="K363" s="56" t="str">
        <f>IF(AND('Infos voyageurs'!AA353="Myanmar",'Infos voyageurs'!AC353="septembre"),'Infos voyageurs'!AG353,"")</f>
        <v/>
      </c>
      <c r="L363" s="58" t="str">
        <f>IF(AND('Infos voyageurs'!AA353="Myanmar",'Infos voyageurs'!AC353="octobre"),'Infos voyageurs'!AG353,"")</f>
        <v/>
      </c>
      <c r="M363" s="58" t="str">
        <f>IF(AND('Infos voyageurs'!AA353="Myanmar",'Infos voyageurs'!AC353="novembre"),'Infos voyageurs'!AG353,"")</f>
        <v/>
      </c>
      <c r="N363" s="58" t="str">
        <f>IF(AND('Infos voyageurs'!AA353="Myanmar",'Infos voyageurs'!AC353="décembre"),'Infos voyageurs'!AG353,"")</f>
        <v/>
      </c>
      <c r="Q363" s="14"/>
      <c r="R363" s="24" t="str">
        <f>IF('Infos voyageurs'!AA353="Myanmar",'Infos voyageurs'!AI353,"")</f>
        <v/>
      </c>
      <c r="S363" s="14"/>
      <c r="T363" s="68"/>
      <c r="U363" s="54" t="str">
        <f>IF('Infos voyageurs'!AE353="Myanmar",'Infos voyageurs'!AL353,"")</f>
        <v/>
      </c>
      <c r="V363" s="68"/>
      <c r="W363" s="69"/>
      <c r="X363" s="56" t="str">
        <f>IF('Infos voyageurs'!AA353="Myanmar",'Infos voyageurs'!AN353,"")</f>
        <v/>
      </c>
      <c r="Y363" s="69"/>
      <c r="Z363" s="70"/>
      <c r="AA363" s="58">
        <f t="shared" si="12"/>
        <v>0</v>
      </c>
      <c r="AB363" s="70"/>
    </row>
    <row r="364" spans="1:28" ht="16" customHeight="1" x14ac:dyDescent="0.2">
      <c r="A364" s="1" t="str">
        <f>IF('Infos voyageurs'!AA354="Myanmar",'Infos voyageurs'!B354,"")</f>
        <v/>
      </c>
      <c r="B364" s="61">
        <f t="shared" si="11"/>
        <v>0</v>
      </c>
      <c r="C364" s="24" t="str">
        <f>IF(AND('Infos voyageurs'!AA354="Myanmar",'Infos voyageurs'!AC354="janvier"),'Infos voyageurs'!AG354,"")</f>
        <v/>
      </c>
      <c r="D364" s="24" t="str">
        <f>IF(AND('Infos voyageurs'!AA354="Myanmar",'Infos voyageurs'!AC354="février"),'Infos voyageurs'!AG354,"")</f>
        <v/>
      </c>
      <c r="E364" s="24" t="str">
        <f>IF(AND('Infos voyageurs'!AA354="Myanmar",'Infos voyageurs'!AC354="mars"),'Infos voyageurs'!AG354,"")</f>
        <v/>
      </c>
      <c r="F364" s="54" t="str">
        <f>IF(AND('Infos voyageurs'!AA354="Myanmar",'Infos voyageurs'!AC354="avril"),'Infos voyageurs'!AG354,"")</f>
        <v/>
      </c>
      <c r="G364" s="54" t="str">
        <f>IF(AND('Infos voyageurs'!AA354="Myanmar",'Infos voyageurs'!AC354="mai"),'Infos voyageurs'!AG354,"")</f>
        <v/>
      </c>
      <c r="H364" s="54" t="str">
        <f>IF(AND('Infos voyageurs'!AA355="Myanmar",'Infos voyageurs'!AC355="juin"),'Infos voyageurs'!AG355,"")</f>
        <v/>
      </c>
      <c r="I364" s="56" t="str">
        <f>IF(AND('Infos voyageurs'!AA354="Myanmar",'Infos voyageurs'!AC354="juillet"),'Infos voyageurs'!AG354,"")</f>
        <v/>
      </c>
      <c r="J364" s="56" t="str">
        <f>IF(AND('Infos voyageurs'!AA354="Myanmar",'Infos voyageurs'!AC354="août"),'Infos voyageurs'!AG354,"")</f>
        <v/>
      </c>
      <c r="K364" s="56" t="str">
        <f>IF(AND('Infos voyageurs'!AA354="Myanmar",'Infos voyageurs'!AC354="septembre"),'Infos voyageurs'!AG354,"")</f>
        <v/>
      </c>
      <c r="L364" s="58" t="str">
        <f>IF(AND('Infos voyageurs'!AA354="Myanmar",'Infos voyageurs'!AC354="octobre"),'Infos voyageurs'!AG354,"")</f>
        <v/>
      </c>
      <c r="M364" s="58" t="str">
        <f>IF(AND('Infos voyageurs'!AA354="Myanmar",'Infos voyageurs'!AC354="novembre"),'Infos voyageurs'!AG354,"")</f>
        <v/>
      </c>
      <c r="N364" s="58" t="str">
        <f>IF(AND('Infos voyageurs'!AA354="Myanmar",'Infos voyageurs'!AC354="décembre"),'Infos voyageurs'!AG354,"")</f>
        <v/>
      </c>
      <c r="Q364" s="14"/>
      <c r="R364" s="24" t="str">
        <f>IF('Infos voyageurs'!AA354="Myanmar",'Infos voyageurs'!AI354,"")</f>
        <v/>
      </c>
      <c r="S364" s="14"/>
      <c r="T364" s="68"/>
      <c r="U364" s="54" t="str">
        <f>IF('Infos voyageurs'!AE354="Myanmar",'Infos voyageurs'!AL354,"")</f>
        <v/>
      </c>
      <c r="V364" s="68"/>
      <c r="W364" s="69"/>
      <c r="X364" s="56" t="str">
        <f>IF('Infos voyageurs'!AA354="Myanmar",'Infos voyageurs'!AN354,"")</f>
        <v/>
      </c>
      <c r="Y364" s="69"/>
      <c r="Z364" s="70"/>
      <c r="AA364" s="58">
        <f t="shared" si="12"/>
        <v>0</v>
      </c>
      <c r="AB364" s="70"/>
    </row>
    <row r="365" spans="1:28" ht="16" customHeight="1" x14ac:dyDescent="0.2">
      <c r="A365" s="1" t="str">
        <f>IF('Infos voyageurs'!AA355="Myanmar",'Infos voyageurs'!B355,"")</f>
        <v/>
      </c>
      <c r="B365" s="61">
        <f t="shared" si="11"/>
        <v>0</v>
      </c>
      <c r="C365" s="24" t="str">
        <f>IF(AND('Infos voyageurs'!AA355="Myanmar",'Infos voyageurs'!AC355="janvier"),'Infos voyageurs'!AG355,"")</f>
        <v/>
      </c>
      <c r="D365" s="24" t="str">
        <f>IF(AND('Infos voyageurs'!AA355="Myanmar",'Infos voyageurs'!AC355="février"),'Infos voyageurs'!AG355,"")</f>
        <v/>
      </c>
      <c r="E365" s="24" t="str">
        <f>IF(AND('Infos voyageurs'!AA355="Myanmar",'Infos voyageurs'!AC355="mars"),'Infos voyageurs'!AG355,"")</f>
        <v/>
      </c>
      <c r="F365" s="54" t="str">
        <f>IF(AND('Infos voyageurs'!AA355="Myanmar",'Infos voyageurs'!AC355="avril"),'Infos voyageurs'!AG355,"")</f>
        <v/>
      </c>
      <c r="G365" s="54" t="str">
        <f>IF(AND('Infos voyageurs'!AA355="Myanmar",'Infos voyageurs'!AC355="mai"),'Infos voyageurs'!AG355,"")</f>
        <v/>
      </c>
      <c r="H365" s="54" t="str">
        <f>IF(AND('Infos voyageurs'!AA356="Myanmar",'Infos voyageurs'!AC356="juin"),'Infos voyageurs'!AG356,"")</f>
        <v/>
      </c>
      <c r="I365" s="56" t="str">
        <f>IF(AND('Infos voyageurs'!AA355="Myanmar",'Infos voyageurs'!AC355="juillet"),'Infos voyageurs'!AG355,"")</f>
        <v/>
      </c>
      <c r="J365" s="56" t="str">
        <f>IF(AND('Infos voyageurs'!AA355="Myanmar",'Infos voyageurs'!AC355="août"),'Infos voyageurs'!AG355,"")</f>
        <v/>
      </c>
      <c r="K365" s="56" t="str">
        <f>IF(AND('Infos voyageurs'!AA355="Myanmar",'Infos voyageurs'!AC355="septembre"),'Infos voyageurs'!AG355,"")</f>
        <v/>
      </c>
      <c r="L365" s="58" t="str">
        <f>IF(AND('Infos voyageurs'!AA355="Myanmar",'Infos voyageurs'!AC355="octobre"),'Infos voyageurs'!AG355,"")</f>
        <v/>
      </c>
      <c r="M365" s="58" t="str">
        <f>IF(AND('Infos voyageurs'!AA355="Myanmar",'Infos voyageurs'!AC355="novembre"),'Infos voyageurs'!AG355,"")</f>
        <v/>
      </c>
      <c r="N365" s="58" t="str">
        <f>IF(AND('Infos voyageurs'!AA355="Myanmar",'Infos voyageurs'!AC355="décembre"),'Infos voyageurs'!AG355,"")</f>
        <v/>
      </c>
      <c r="Q365" s="14"/>
      <c r="R365" s="24" t="str">
        <f>IF('Infos voyageurs'!AA355="Myanmar",'Infos voyageurs'!AI355,"")</f>
        <v/>
      </c>
      <c r="S365" s="14"/>
      <c r="T365" s="68"/>
      <c r="U365" s="54" t="str">
        <f>IF('Infos voyageurs'!AE355="Myanmar",'Infos voyageurs'!AL355,"")</f>
        <v/>
      </c>
      <c r="V365" s="68"/>
      <c r="W365" s="69"/>
      <c r="X365" s="56" t="str">
        <f>IF('Infos voyageurs'!AA355="Myanmar",'Infos voyageurs'!AN355,"")</f>
        <v/>
      </c>
      <c r="Y365" s="69"/>
      <c r="Z365" s="70"/>
      <c r="AA365" s="58">
        <f t="shared" si="12"/>
        <v>0</v>
      </c>
      <c r="AB365" s="70"/>
    </row>
    <row r="366" spans="1:28" ht="16" customHeight="1" x14ac:dyDescent="0.2">
      <c r="A366" s="1" t="str">
        <f>IF('Infos voyageurs'!AA356="Myanmar",'Infos voyageurs'!B356,"")</f>
        <v/>
      </c>
      <c r="B366" s="61">
        <f t="shared" si="11"/>
        <v>0</v>
      </c>
      <c r="C366" s="24" t="str">
        <f>IF(AND('Infos voyageurs'!AA356="Myanmar",'Infos voyageurs'!AC356="janvier"),'Infos voyageurs'!AG356,"")</f>
        <v/>
      </c>
      <c r="D366" s="24" t="str">
        <f>IF(AND('Infos voyageurs'!AA356="Myanmar",'Infos voyageurs'!AC356="février"),'Infos voyageurs'!AG356,"")</f>
        <v/>
      </c>
      <c r="E366" s="24" t="str">
        <f>IF(AND('Infos voyageurs'!AA356="Myanmar",'Infos voyageurs'!AC356="mars"),'Infos voyageurs'!AG356,"")</f>
        <v/>
      </c>
      <c r="F366" s="54" t="str">
        <f>IF(AND('Infos voyageurs'!AA356="Myanmar",'Infos voyageurs'!AC356="avril"),'Infos voyageurs'!AG356,"")</f>
        <v/>
      </c>
      <c r="G366" s="54" t="str">
        <f>IF(AND('Infos voyageurs'!AA356="Myanmar",'Infos voyageurs'!AC356="mai"),'Infos voyageurs'!AG356,"")</f>
        <v/>
      </c>
      <c r="H366" s="54" t="str">
        <f>IF(AND('Infos voyageurs'!AA357="Myanmar",'Infos voyageurs'!AC357="juin"),'Infos voyageurs'!AG357,"")</f>
        <v/>
      </c>
      <c r="I366" s="56" t="str">
        <f>IF(AND('Infos voyageurs'!AA356="Myanmar",'Infos voyageurs'!AC356="juillet"),'Infos voyageurs'!AG356,"")</f>
        <v/>
      </c>
      <c r="J366" s="56" t="str">
        <f>IF(AND('Infos voyageurs'!AA356="Myanmar",'Infos voyageurs'!AC356="août"),'Infos voyageurs'!AG356,"")</f>
        <v/>
      </c>
      <c r="K366" s="56" t="str">
        <f>IF(AND('Infos voyageurs'!AA356="Myanmar",'Infos voyageurs'!AC356="septembre"),'Infos voyageurs'!AG356,"")</f>
        <v/>
      </c>
      <c r="L366" s="58" t="str">
        <f>IF(AND('Infos voyageurs'!AA356="Myanmar",'Infos voyageurs'!AC356="octobre"),'Infos voyageurs'!AG356,"")</f>
        <v/>
      </c>
      <c r="M366" s="58" t="str">
        <f>IF(AND('Infos voyageurs'!AA356="Myanmar",'Infos voyageurs'!AC356="novembre"),'Infos voyageurs'!AG356,"")</f>
        <v/>
      </c>
      <c r="N366" s="58" t="str">
        <f>IF(AND('Infos voyageurs'!AA356="Myanmar",'Infos voyageurs'!AC356="décembre"),'Infos voyageurs'!AG356,"")</f>
        <v/>
      </c>
      <c r="Q366" s="14"/>
      <c r="R366" s="24" t="str">
        <f>IF('Infos voyageurs'!AA356="Myanmar",'Infos voyageurs'!AI356,"")</f>
        <v/>
      </c>
      <c r="S366" s="14"/>
      <c r="T366" s="68"/>
      <c r="U366" s="54" t="str">
        <f>IF('Infos voyageurs'!AE356="Myanmar",'Infos voyageurs'!AL356,"")</f>
        <v/>
      </c>
      <c r="V366" s="68"/>
      <c r="W366" s="69"/>
      <c r="X366" s="56" t="str">
        <f>IF('Infos voyageurs'!AA356="Myanmar",'Infos voyageurs'!AN356,"")</f>
        <v/>
      </c>
      <c r="Y366" s="69"/>
      <c r="Z366" s="70"/>
      <c r="AA366" s="58">
        <f t="shared" si="12"/>
        <v>0</v>
      </c>
      <c r="AB366" s="70"/>
    </row>
    <row r="367" spans="1:28" ht="16" customHeight="1" x14ac:dyDescent="0.2">
      <c r="A367" s="1" t="str">
        <f>IF('Infos voyageurs'!AA357="Myanmar",'Infos voyageurs'!B357,"")</f>
        <v/>
      </c>
      <c r="B367" s="61">
        <f t="shared" si="11"/>
        <v>0</v>
      </c>
      <c r="C367" s="24" t="str">
        <f>IF(AND('Infos voyageurs'!AA357="Myanmar",'Infos voyageurs'!AC357="janvier"),'Infos voyageurs'!AG357,"")</f>
        <v/>
      </c>
      <c r="D367" s="24" t="str">
        <f>IF(AND('Infos voyageurs'!AA357="Myanmar",'Infos voyageurs'!AC357="février"),'Infos voyageurs'!AG357,"")</f>
        <v/>
      </c>
      <c r="E367" s="24" t="str">
        <f>IF(AND('Infos voyageurs'!AA357="Myanmar",'Infos voyageurs'!AC357="mars"),'Infos voyageurs'!AG357,"")</f>
        <v/>
      </c>
      <c r="F367" s="54" t="str">
        <f>IF(AND('Infos voyageurs'!AA357="Myanmar",'Infos voyageurs'!AC357="avril"),'Infos voyageurs'!AG357,"")</f>
        <v/>
      </c>
      <c r="G367" s="54" t="str">
        <f>IF(AND('Infos voyageurs'!AA357="Myanmar",'Infos voyageurs'!AC357="mai"),'Infos voyageurs'!AG357,"")</f>
        <v/>
      </c>
      <c r="H367" s="54" t="str">
        <f>IF(AND('Infos voyageurs'!AA358="Myanmar",'Infos voyageurs'!AC358="juin"),'Infos voyageurs'!AG358,"")</f>
        <v/>
      </c>
      <c r="I367" s="56" t="str">
        <f>IF(AND('Infos voyageurs'!AA357="Myanmar",'Infos voyageurs'!AC357="juillet"),'Infos voyageurs'!AG357,"")</f>
        <v/>
      </c>
      <c r="J367" s="56" t="str">
        <f>IF(AND('Infos voyageurs'!AA357="Myanmar",'Infos voyageurs'!AC357="août"),'Infos voyageurs'!AG357,"")</f>
        <v/>
      </c>
      <c r="K367" s="56" t="str">
        <f>IF(AND('Infos voyageurs'!AA357="Myanmar",'Infos voyageurs'!AC357="septembre"),'Infos voyageurs'!AG357,"")</f>
        <v/>
      </c>
      <c r="L367" s="58" t="str">
        <f>IF(AND('Infos voyageurs'!AA357="Myanmar",'Infos voyageurs'!AC357="octobre"),'Infos voyageurs'!AG357,"")</f>
        <v/>
      </c>
      <c r="M367" s="58" t="str">
        <f>IF(AND('Infos voyageurs'!AA357="Myanmar",'Infos voyageurs'!AC357="novembre"),'Infos voyageurs'!AG357,"")</f>
        <v/>
      </c>
      <c r="N367" s="58" t="str">
        <f>IF(AND('Infos voyageurs'!AA357="Myanmar",'Infos voyageurs'!AC357="décembre"),'Infos voyageurs'!AG357,"")</f>
        <v/>
      </c>
      <c r="Q367" s="14"/>
      <c r="R367" s="24" t="str">
        <f>IF('Infos voyageurs'!AA357="Myanmar",'Infos voyageurs'!AI357,"")</f>
        <v/>
      </c>
      <c r="S367" s="14"/>
      <c r="T367" s="68"/>
      <c r="U367" s="54" t="str">
        <f>IF('Infos voyageurs'!AE357="Myanmar",'Infos voyageurs'!AL357,"")</f>
        <v/>
      </c>
      <c r="V367" s="68"/>
      <c r="W367" s="69"/>
      <c r="X367" s="56" t="str">
        <f>IF('Infos voyageurs'!AA357="Myanmar",'Infos voyageurs'!AN357,"")</f>
        <v/>
      </c>
      <c r="Y367" s="69"/>
      <c r="Z367" s="70"/>
      <c r="AA367" s="58">
        <f t="shared" si="12"/>
        <v>0</v>
      </c>
      <c r="AB367" s="70"/>
    </row>
    <row r="368" spans="1:28" ht="16" customHeight="1" x14ac:dyDescent="0.2">
      <c r="A368" s="1" t="str">
        <f>IF('Infos voyageurs'!AA358="Myanmar",'Infos voyageurs'!B358,"")</f>
        <v/>
      </c>
      <c r="B368" s="61">
        <f t="shared" si="11"/>
        <v>0</v>
      </c>
      <c r="C368" s="24" t="str">
        <f>IF(AND('Infos voyageurs'!AA358="Myanmar",'Infos voyageurs'!AC358="janvier"),'Infos voyageurs'!AG358,"")</f>
        <v/>
      </c>
      <c r="D368" s="24" t="str">
        <f>IF(AND('Infos voyageurs'!AA358="Myanmar",'Infos voyageurs'!AC358="février"),'Infos voyageurs'!AG358,"")</f>
        <v/>
      </c>
      <c r="E368" s="24" t="str">
        <f>IF(AND('Infos voyageurs'!AA358="Myanmar",'Infos voyageurs'!AC358="mars"),'Infos voyageurs'!AG358,"")</f>
        <v/>
      </c>
      <c r="F368" s="54" t="str">
        <f>IF(AND('Infos voyageurs'!AA358="Myanmar",'Infos voyageurs'!AC358="avril"),'Infos voyageurs'!AG358,"")</f>
        <v/>
      </c>
      <c r="G368" s="54" t="str">
        <f>IF(AND('Infos voyageurs'!AA358="Myanmar",'Infos voyageurs'!AC358="mai"),'Infos voyageurs'!AG358,"")</f>
        <v/>
      </c>
      <c r="H368" s="54" t="str">
        <f>IF(AND('Infos voyageurs'!AA359="Myanmar",'Infos voyageurs'!AC359="juin"),'Infos voyageurs'!AG359,"")</f>
        <v/>
      </c>
      <c r="I368" s="56" t="str">
        <f>IF(AND('Infos voyageurs'!AA358="Myanmar",'Infos voyageurs'!AC358="juillet"),'Infos voyageurs'!AG358,"")</f>
        <v/>
      </c>
      <c r="J368" s="56" t="str">
        <f>IF(AND('Infos voyageurs'!AA358="Myanmar",'Infos voyageurs'!AC358="août"),'Infos voyageurs'!AG358,"")</f>
        <v/>
      </c>
      <c r="K368" s="56" t="str">
        <f>IF(AND('Infos voyageurs'!AA358="Myanmar",'Infos voyageurs'!AC358="septembre"),'Infos voyageurs'!AG358,"")</f>
        <v/>
      </c>
      <c r="L368" s="58" t="str">
        <f>IF(AND('Infos voyageurs'!AA358="Myanmar",'Infos voyageurs'!AC358="octobre"),'Infos voyageurs'!AG358,"")</f>
        <v/>
      </c>
      <c r="M368" s="58" t="str">
        <f>IF(AND('Infos voyageurs'!AA358="Myanmar",'Infos voyageurs'!AC358="novembre"),'Infos voyageurs'!AG358,"")</f>
        <v/>
      </c>
      <c r="N368" s="58" t="str">
        <f>IF(AND('Infos voyageurs'!AA358="Myanmar",'Infos voyageurs'!AC358="décembre"),'Infos voyageurs'!AG358,"")</f>
        <v/>
      </c>
      <c r="Q368" s="14"/>
      <c r="R368" s="24" t="str">
        <f>IF('Infos voyageurs'!AA358="Myanmar",'Infos voyageurs'!AI358,"")</f>
        <v/>
      </c>
      <c r="S368" s="14"/>
      <c r="T368" s="68"/>
      <c r="U368" s="54" t="str">
        <f>IF('Infos voyageurs'!AE358="Myanmar",'Infos voyageurs'!AL358,"")</f>
        <v/>
      </c>
      <c r="V368" s="68"/>
      <c r="W368" s="69"/>
      <c r="X368" s="56" t="str">
        <f>IF('Infos voyageurs'!AA358="Myanmar",'Infos voyageurs'!AN358,"")</f>
        <v/>
      </c>
      <c r="Y368" s="69"/>
      <c r="Z368" s="70"/>
      <c r="AA368" s="58">
        <f t="shared" si="12"/>
        <v>0</v>
      </c>
      <c r="AB368" s="70"/>
    </row>
    <row r="369" spans="1:28" ht="16" customHeight="1" x14ac:dyDescent="0.2">
      <c r="A369" s="1" t="str">
        <f>IF('Infos voyageurs'!AA359="Myanmar",'Infos voyageurs'!B359,"")</f>
        <v/>
      </c>
      <c r="B369" s="61">
        <f t="shared" si="11"/>
        <v>0</v>
      </c>
      <c r="C369" s="24" t="str">
        <f>IF(AND('Infos voyageurs'!AA359="Myanmar",'Infos voyageurs'!AC359="janvier"),'Infos voyageurs'!AG359,"")</f>
        <v/>
      </c>
      <c r="D369" s="24" t="str">
        <f>IF(AND('Infos voyageurs'!AA359="Myanmar",'Infos voyageurs'!AC359="février"),'Infos voyageurs'!AG359,"")</f>
        <v/>
      </c>
      <c r="E369" s="24" t="str">
        <f>IF(AND('Infos voyageurs'!AA359="Myanmar",'Infos voyageurs'!AC359="mars"),'Infos voyageurs'!AG359,"")</f>
        <v/>
      </c>
      <c r="F369" s="54" t="str">
        <f>IF(AND('Infos voyageurs'!AA359="Myanmar",'Infos voyageurs'!AC359="avril"),'Infos voyageurs'!AG359,"")</f>
        <v/>
      </c>
      <c r="G369" s="54" t="str">
        <f>IF(AND('Infos voyageurs'!AA359="Myanmar",'Infos voyageurs'!AC359="mai"),'Infos voyageurs'!AG359,"")</f>
        <v/>
      </c>
      <c r="H369" s="54" t="str">
        <f>IF(AND('Infos voyageurs'!AA360="Myanmar",'Infos voyageurs'!AC360="juin"),'Infos voyageurs'!AG360,"")</f>
        <v/>
      </c>
      <c r="I369" s="56" t="str">
        <f>IF(AND('Infos voyageurs'!AA359="Myanmar",'Infos voyageurs'!AC359="juillet"),'Infos voyageurs'!AG359,"")</f>
        <v/>
      </c>
      <c r="J369" s="56" t="str">
        <f>IF(AND('Infos voyageurs'!AA359="Myanmar",'Infos voyageurs'!AC359="août"),'Infos voyageurs'!AG359,"")</f>
        <v/>
      </c>
      <c r="K369" s="56" t="str">
        <f>IF(AND('Infos voyageurs'!AA359="Myanmar",'Infos voyageurs'!AC359="septembre"),'Infos voyageurs'!AG359,"")</f>
        <v/>
      </c>
      <c r="L369" s="58" t="str">
        <f>IF(AND('Infos voyageurs'!AA359="Myanmar",'Infos voyageurs'!AC359="octobre"),'Infos voyageurs'!AG359,"")</f>
        <v/>
      </c>
      <c r="M369" s="58" t="str">
        <f>IF(AND('Infos voyageurs'!AA359="Myanmar",'Infos voyageurs'!AC359="novembre"),'Infos voyageurs'!AG359,"")</f>
        <v/>
      </c>
      <c r="N369" s="58" t="str">
        <f>IF(AND('Infos voyageurs'!AA359="Myanmar",'Infos voyageurs'!AC359="décembre"),'Infos voyageurs'!AG359,"")</f>
        <v/>
      </c>
      <c r="Q369" s="14"/>
      <c r="R369" s="24" t="str">
        <f>IF('Infos voyageurs'!AA359="Myanmar",'Infos voyageurs'!AI359,"")</f>
        <v/>
      </c>
      <c r="S369" s="14"/>
      <c r="T369" s="68"/>
      <c r="U369" s="54" t="str">
        <f>IF('Infos voyageurs'!AE359="Myanmar",'Infos voyageurs'!AL359,"")</f>
        <v/>
      </c>
      <c r="V369" s="68"/>
      <c r="W369" s="69"/>
      <c r="X369" s="56" t="str">
        <f>IF('Infos voyageurs'!AA359="Myanmar",'Infos voyageurs'!AN359,"")</f>
        <v/>
      </c>
      <c r="Y369" s="69"/>
      <c r="Z369" s="70"/>
      <c r="AA369" s="58">
        <f t="shared" si="12"/>
        <v>0</v>
      </c>
      <c r="AB369" s="70"/>
    </row>
    <row r="370" spans="1:28" ht="16" customHeight="1" x14ac:dyDescent="0.2">
      <c r="A370" s="1" t="str">
        <f>IF('Infos voyageurs'!AA360="Myanmar",'Infos voyageurs'!B360,"")</f>
        <v/>
      </c>
      <c r="B370" s="61">
        <f t="shared" si="11"/>
        <v>0</v>
      </c>
      <c r="C370" s="24" t="str">
        <f>IF(AND('Infos voyageurs'!AA360="Myanmar",'Infos voyageurs'!AC360="janvier"),'Infos voyageurs'!AG360,"")</f>
        <v/>
      </c>
      <c r="D370" s="24" t="str">
        <f>IF(AND('Infos voyageurs'!AA360="Myanmar",'Infos voyageurs'!AC360="février"),'Infos voyageurs'!AG360,"")</f>
        <v/>
      </c>
      <c r="E370" s="24" t="str">
        <f>IF(AND('Infos voyageurs'!AA360="Myanmar",'Infos voyageurs'!AC360="mars"),'Infos voyageurs'!AG360,"")</f>
        <v/>
      </c>
      <c r="F370" s="54" t="str">
        <f>IF(AND('Infos voyageurs'!AA360="Myanmar",'Infos voyageurs'!AC360="avril"),'Infos voyageurs'!AG360,"")</f>
        <v/>
      </c>
      <c r="G370" s="54" t="str">
        <f>IF(AND('Infos voyageurs'!AA360="Myanmar",'Infos voyageurs'!AC360="mai"),'Infos voyageurs'!AG360,"")</f>
        <v/>
      </c>
      <c r="H370" s="54" t="str">
        <f>IF(AND('Infos voyageurs'!AA361="Myanmar",'Infos voyageurs'!AC361="juin"),'Infos voyageurs'!AG361,"")</f>
        <v/>
      </c>
      <c r="I370" s="56" t="str">
        <f>IF(AND('Infos voyageurs'!AA360="Myanmar",'Infos voyageurs'!AC360="juillet"),'Infos voyageurs'!AG360,"")</f>
        <v/>
      </c>
      <c r="J370" s="56" t="str">
        <f>IF(AND('Infos voyageurs'!AA360="Myanmar",'Infos voyageurs'!AC360="août"),'Infos voyageurs'!AG360,"")</f>
        <v/>
      </c>
      <c r="K370" s="56" t="str">
        <f>IF(AND('Infos voyageurs'!AA360="Myanmar",'Infos voyageurs'!AC360="septembre"),'Infos voyageurs'!AG360,"")</f>
        <v/>
      </c>
      <c r="L370" s="58" t="str">
        <f>IF(AND('Infos voyageurs'!AA360="Myanmar",'Infos voyageurs'!AC360="octobre"),'Infos voyageurs'!AG360,"")</f>
        <v/>
      </c>
      <c r="M370" s="58" t="str">
        <f>IF(AND('Infos voyageurs'!AA360="Myanmar",'Infos voyageurs'!AC360="novembre"),'Infos voyageurs'!AG360,"")</f>
        <v/>
      </c>
      <c r="N370" s="58" t="str">
        <f>IF(AND('Infos voyageurs'!AA360="Myanmar",'Infos voyageurs'!AC360="décembre"),'Infos voyageurs'!AG360,"")</f>
        <v/>
      </c>
      <c r="Q370" s="14"/>
      <c r="R370" s="24" t="str">
        <f>IF('Infos voyageurs'!AA360="Myanmar",'Infos voyageurs'!AI360,"")</f>
        <v/>
      </c>
      <c r="S370" s="14"/>
      <c r="T370" s="68"/>
      <c r="U370" s="54" t="str">
        <f>IF('Infos voyageurs'!AE360="Myanmar",'Infos voyageurs'!AL360,"")</f>
        <v/>
      </c>
      <c r="V370" s="68"/>
      <c r="W370" s="69"/>
      <c r="X370" s="56" t="str">
        <f>IF('Infos voyageurs'!AA360="Myanmar",'Infos voyageurs'!AN360,"")</f>
        <v/>
      </c>
      <c r="Y370" s="69"/>
      <c r="Z370" s="70"/>
      <c r="AA370" s="58">
        <f t="shared" si="12"/>
        <v>0</v>
      </c>
      <c r="AB370" s="70"/>
    </row>
    <row r="371" spans="1:28" ht="16" customHeight="1" x14ac:dyDescent="0.2">
      <c r="A371" s="1" t="str">
        <f>IF('Infos voyageurs'!AA361="Myanmar",'Infos voyageurs'!B361,"")</f>
        <v/>
      </c>
      <c r="B371" s="61">
        <f t="shared" si="11"/>
        <v>0</v>
      </c>
      <c r="C371" s="24" t="str">
        <f>IF(AND('Infos voyageurs'!AA361="Myanmar",'Infos voyageurs'!AC361="janvier"),'Infos voyageurs'!AG361,"")</f>
        <v/>
      </c>
      <c r="D371" s="24" t="str">
        <f>IF(AND('Infos voyageurs'!AA361="Myanmar",'Infos voyageurs'!AC361="février"),'Infos voyageurs'!AG361,"")</f>
        <v/>
      </c>
      <c r="E371" s="24" t="str">
        <f>IF(AND('Infos voyageurs'!AA361="Myanmar",'Infos voyageurs'!AC361="mars"),'Infos voyageurs'!AG361,"")</f>
        <v/>
      </c>
      <c r="F371" s="54" t="str">
        <f>IF(AND('Infos voyageurs'!AA361="Myanmar",'Infos voyageurs'!AC361="avril"),'Infos voyageurs'!AG361,"")</f>
        <v/>
      </c>
      <c r="G371" s="54" t="str">
        <f>IF(AND('Infos voyageurs'!AA361="Myanmar",'Infos voyageurs'!AC361="mai"),'Infos voyageurs'!AG361,"")</f>
        <v/>
      </c>
      <c r="H371" s="54" t="str">
        <f>IF(AND('Infos voyageurs'!AA362="Myanmar",'Infos voyageurs'!AC362="juin"),'Infos voyageurs'!AG362,"")</f>
        <v/>
      </c>
      <c r="I371" s="56" t="str">
        <f>IF(AND('Infos voyageurs'!AA361="Myanmar",'Infos voyageurs'!AC361="juillet"),'Infos voyageurs'!AG361,"")</f>
        <v/>
      </c>
      <c r="J371" s="56" t="str">
        <f>IF(AND('Infos voyageurs'!AA361="Myanmar",'Infos voyageurs'!AC361="août"),'Infos voyageurs'!AG361,"")</f>
        <v/>
      </c>
      <c r="K371" s="56" t="str">
        <f>IF(AND('Infos voyageurs'!AA361="Myanmar",'Infos voyageurs'!AC361="septembre"),'Infos voyageurs'!AG361,"")</f>
        <v/>
      </c>
      <c r="L371" s="58" t="str">
        <f>IF(AND('Infos voyageurs'!AA361="Myanmar",'Infos voyageurs'!AC361="octobre"),'Infos voyageurs'!AG361,"")</f>
        <v/>
      </c>
      <c r="M371" s="58" t="str">
        <f>IF(AND('Infos voyageurs'!AA361="Myanmar",'Infos voyageurs'!AC361="novembre"),'Infos voyageurs'!AG361,"")</f>
        <v/>
      </c>
      <c r="N371" s="58" t="str">
        <f>IF(AND('Infos voyageurs'!AA361="Myanmar",'Infos voyageurs'!AC361="décembre"),'Infos voyageurs'!AG361,"")</f>
        <v/>
      </c>
      <c r="Q371" s="14"/>
      <c r="R371" s="24" t="str">
        <f>IF('Infos voyageurs'!AA361="Myanmar",'Infos voyageurs'!AI361,"")</f>
        <v/>
      </c>
      <c r="S371" s="14"/>
      <c r="T371" s="68"/>
      <c r="U371" s="54" t="str">
        <f>IF('Infos voyageurs'!AE361="Myanmar",'Infos voyageurs'!AL361,"")</f>
        <v/>
      </c>
      <c r="V371" s="68"/>
      <c r="W371" s="69"/>
      <c r="X371" s="56" t="str">
        <f>IF('Infos voyageurs'!AA361="Myanmar",'Infos voyageurs'!AN361,"")</f>
        <v/>
      </c>
      <c r="Y371" s="69"/>
      <c r="Z371" s="70"/>
      <c r="AA371" s="58">
        <f t="shared" si="12"/>
        <v>0</v>
      </c>
      <c r="AB371" s="70"/>
    </row>
    <row r="372" spans="1:28" ht="16" customHeight="1" x14ac:dyDescent="0.2">
      <c r="A372" s="1" t="str">
        <f>IF('Infos voyageurs'!AA362="Myanmar",'Infos voyageurs'!B362,"")</f>
        <v/>
      </c>
      <c r="B372" s="61">
        <f t="shared" si="11"/>
        <v>0</v>
      </c>
      <c r="C372" s="24" t="str">
        <f>IF(AND('Infos voyageurs'!AA362="Myanmar",'Infos voyageurs'!AC362="janvier"),'Infos voyageurs'!AG362,"")</f>
        <v/>
      </c>
      <c r="D372" s="24" t="str">
        <f>IF(AND('Infos voyageurs'!AA362="Myanmar",'Infos voyageurs'!AC362="février"),'Infos voyageurs'!AG362,"")</f>
        <v/>
      </c>
      <c r="E372" s="24" t="str">
        <f>IF(AND('Infos voyageurs'!AA362="Myanmar",'Infos voyageurs'!AC362="mars"),'Infos voyageurs'!AG362,"")</f>
        <v/>
      </c>
      <c r="F372" s="54" t="str">
        <f>IF(AND('Infos voyageurs'!AA362="Myanmar",'Infos voyageurs'!AC362="avril"),'Infos voyageurs'!AG362,"")</f>
        <v/>
      </c>
      <c r="G372" s="54" t="str">
        <f>IF(AND('Infos voyageurs'!AA362="Myanmar",'Infos voyageurs'!AC362="mai"),'Infos voyageurs'!AG362,"")</f>
        <v/>
      </c>
      <c r="H372" s="54" t="str">
        <f>IF(AND('Infos voyageurs'!AA363="Myanmar",'Infos voyageurs'!AC363="juin"),'Infos voyageurs'!AG363,"")</f>
        <v/>
      </c>
      <c r="I372" s="56" t="str">
        <f>IF(AND('Infos voyageurs'!AA362="Myanmar",'Infos voyageurs'!AC362="juillet"),'Infos voyageurs'!AG362,"")</f>
        <v/>
      </c>
      <c r="J372" s="56" t="str">
        <f>IF(AND('Infos voyageurs'!AA362="Myanmar",'Infos voyageurs'!AC362="août"),'Infos voyageurs'!AG362,"")</f>
        <v/>
      </c>
      <c r="K372" s="56" t="str">
        <f>IF(AND('Infos voyageurs'!AA362="Myanmar",'Infos voyageurs'!AC362="septembre"),'Infos voyageurs'!AG362,"")</f>
        <v/>
      </c>
      <c r="L372" s="58" t="str">
        <f>IF(AND('Infos voyageurs'!AA362="Myanmar",'Infos voyageurs'!AC362="octobre"),'Infos voyageurs'!AG362,"")</f>
        <v/>
      </c>
      <c r="M372" s="58" t="str">
        <f>IF(AND('Infos voyageurs'!AA362="Myanmar",'Infos voyageurs'!AC362="novembre"),'Infos voyageurs'!AG362,"")</f>
        <v/>
      </c>
      <c r="N372" s="58" t="str">
        <f>IF(AND('Infos voyageurs'!AA362="Myanmar",'Infos voyageurs'!AC362="décembre"),'Infos voyageurs'!AG362,"")</f>
        <v/>
      </c>
      <c r="Q372" s="14"/>
      <c r="R372" s="24" t="str">
        <f>IF('Infos voyageurs'!AA362="Myanmar",'Infos voyageurs'!AI362,"")</f>
        <v/>
      </c>
      <c r="S372" s="14"/>
      <c r="T372" s="68"/>
      <c r="U372" s="54" t="str">
        <f>IF('Infos voyageurs'!AE362="Myanmar",'Infos voyageurs'!AL362,"")</f>
        <v/>
      </c>
      <c r="V372" s="68"/>
      <c r="W372" s="69"/>
      <c r="X372" s="56" t="str">
        <f>IF('Infos voyageurs'!AA362="Myanmar",'Infos voyageurs'!AN362,"")</f>
        <v/>
      </c>
      <c r="Y372" s="69"/>
      <c r="Z372" s="70"/>
      <c r="AA372" s="58">
        <f t="shared" si="12"/>
        <v>0</v>
      </c>
      <c r="AB372" s="70"/>
    </row>
    <row r="373" spans="1:28" ht="16" customHeight="1" x14ac:dyDescent="0.2">
      <c r="A373" s="1" t="str">
        <f>IF('Infos voyageurs'!AA363="Myanmar",'Infos voyageurs'!B363,"")</f>
        <v/>
      </c>
      <c r="B373" s="61">
        <f t="shared" si="11"/>
        <v>0</v>
      </c>
      <c r="C373" s="24" t="str">
        <f>IF(AND('Infos voyageurs'!AA363="Myanmar",'Infos voyageurs'!AC363="janvier"),'Infos voyageurs'!AG363,"")</f>
        <v/>
      </c>
      <c r="D373" s="24" t="str">
        <f>IF(AND('Infos voyageurs'!AA363="Myanmar",'Infos voyageurs'!AC363="février"),'Infos voyageurs'!AG363,"")</f>
        <v/>
      </c>
      <c r="E373" s="24" t="str">
        <f>IF(AND('Infos voyageurs'!AA363="Myanmar",'Infos voyageurs'!AC363="mars"),'Infos voyageurs'!AG363,"")</f>
        <v/>
      </c>
      <c r="F373" s="54" t="str">
        <f>IF(AND('Infos voyageurs'!AA363="Myanmar",'Infos voyageurs'!AC363="avril"),'Infos voyageurs'!AG363,"")</f>
        <v/>
      </c>
      <c r="G373" s="54" t="str">
        <f>IF(AND('Infos voyageurs'!AA363="Myanmar",'Infos voyageurs'!AC363="mai"),'Infos voyageurs'!AG363,"")</f>
        <v/>
      </c>
      <c r="H373" s="54" t="str">
        <f>IF(AND('Infos voyageurs'!AA364="Myanmar",'Infos voyageurs'!AC364="juin"),'Infos voyageurs'!AG364,"")</f>
        <v/>
      </c>
      <c r="I373" s="56" t="str">
        <f>IF(AND('Infos voyageurs'!AA363="Myanmar",'Infos voyageurs'!AC363="juillet"),'Infos voyageurs'!AG363,"")</f>
        <v/>
      </c>
      <c r="J373" s="56" t="str">
        <f>IF(AND('Infos voyageurs'!AA363="Myanmar",'Infos voyageurs'!AC363="août"),'Infos voyageurs'!AG363,"")</f>
        <v/>
      </c>
      <c r="K373" s="56" t="str">
        <f>IF(AND('Infos voyageurs'!AA363="Myanmar",'Infos voyageurs'!AC363="septembre"),'Infos voyageurs'!AG363,"")</f>
        <v/>
      </c>
      <c r="L373" s="58" t="str">
        <f>IF(AND('Infos voyageurs'!AA363="Myanmar",'Infos voyageurs'!AC363="octobre"),'Infos voyageurs'!AG363,"")</f>
        <v/>
      </c>
      <c r="M373" s="58" t="str">
        <f>IF(AND('Infos voyageurs'!AA363="Myanmar",'Infos voyageurs'!AC363="novembre"),'Infos voyageurs'!AG363,"")</f>
        <v/>
      </c>
      <c r="N373" s="58" t="str">
        <f>IF(AND('Infos voyageurs'!AA363="Myanmar",'Infos voyageurs'!AC363="décembre"),'Infos voyageurs'!AG363,"")</f>
        <v/>
      </c>
      <c r="Q373" s="14"/>
      <c r="R373" s="24" t="str">
        <f>IF('Infos voyageurs'!AA363="Myanmar",'Infos voyageurs'!AI363,"")</f>
        <v/>
      </c>
      <c r="S373" s="14"/>
      <c r="T373" s="68"/>
      <c r="U373" s="54" t="str">
        <f>IF('Infos voyageurs'!AE363="Myanmar",'Infos voyageurs'!AL363,"")</f>
        <v/>
      </c>
      <c r="V373" s="68"/>
      <c r="W373" s="69"/>
      <c r="X373" s="56" t="str">
        <f>IF('Infos voyageurs'!AA363="Myanmar",'Infos voyageurs'!AN363,"")</f>
        <v/>
      </c>
      <c r="Y373" s="69"/>
      <c r="Z373" s="70"/>
      <c r="AA373" s="58">
        <f t="shared" si="12"/>
        <v>0</v>
      </c>
      <c r="AB373" s="70"/>
    </row>
    <row r="374" spans="1:28" ht="16" customHeight="1" x14ac:dyDescent="0.2">
      <c r="A374" s="1" t="str">
        <f>IF('Infos voyageurs'!AA364="Myanmar",'Infos voyageurs'!B364,"")</f>
        <v/>
      </c>
      <c r="B374" s="61">
        <f t="shared" si="11"/>
        <v>0</v>
      </c>
      <c r="C374" s="24" t="str">
        <f>IF(AND('Infos voyageurs'!AA364="Myanmar",'Infos voyageurs'!AC364="janvier"),'Infos voyageurs'!AG364,"")</f>
        <v/>
      </c>
      <c r="D374" s="24" t="str">
        <f>IF(AND('Infos voyageurs'!AA364="Myanmar",'Infos voyageurs'!AC364="février"),'Infos voyageurs'!AG364,"")</f>
        <v/>
      </c>
      <c r="E374" s="24" t="str">
        <f>IF(AND('Infos voyageurs'!AA364="Myanmar",'Infos voyageurs'!AC364="mars"),'Infos voyageurs'!AG364,"")</f>
        <v/>
      </c>
      <c r="F374" s="54" t="str">
        <f>IF(AND('Infos voyageurs'!AA364="Myanmar",'Infos voyageurs'!AC364="avril"),'Infos voyageurs'!AG364,"")</f>
        <v/>
      </c>
      <c r="G374" s="54" t="str">
        <f>IF(AND('Infos voyageurs'!AA364="Myanmar",'Infos voyageurs'!AC364="mai"),'Infos voyageurs'!AG364,"")</f>
        <v/>
      </c>
      <c r="H374" s="54" t="str">
        <f>IF(AND('Infos voyageurs'!AA365="Myanmar",'Infos voyageurs'!AC365="juin"),'Infos voyageurs'!AG365,"")</f>
        <v/>
      </c>
      <c r="I374" s="56" t="str">
        <f>IF(AND('Infos voyageurs'!AA364="Myanmar",'Infos voyageurs'!AC364="juillet"),'Infos voyageurs'!AG364,"")</f>
        <v/>
      </c>
      <c r="J374" s="56" t="str">
        <f>IF(AND('Infos voyageurs'!AA364="Myanmar",'Infos voyageurs'!AC364="août"),'Infos voyageurs'!AG364,"")</f>
        <v/>
      </c>
      <c r="K374" s="56" t="str">
        <f>IF(AND('Infos voyageurs'!AA364="Myanmar",'Infos voyageurs'!AC364="septembre"),'Infos voyageurs'!AG364,"")</f>
        <v/>
      </c>
      <c r="L374" s="58" t="str">
        <f>IF(AND('Infos voyageurs'!AA364="Myanmar",'Infos voyageurs'!AC364="octobre"),'Infos voyageurs'!AG364,"")</f>
        <v/>
      </c>
      <c r="M374" s="58" t="str">
        <f>IF(AND('Infos voyageurs'!AA364="Myanmar",'Infos voyageurs'!AC364="novembre"),'Infos voyageurs'!AG364,"")</f>
        <v/>
      </c>
      <c r="N374" s="58" t="str">
        <f>IF(AND('Infos voyageurs'!AA364="Myanmar",'Infos voyageurs'!AC364="décembre"),'Infos voyageurs'!AG364,"")</f>
        <v/>
      </c>
      <c r="Q374" s="14"/>
      <c r="R374" s="24" t="str">
        <f>IF('Infos voyageurs'!AA364="Myanmar",'Infos voyageurs'!AI364,"")</f>
        <v/>
      </c>
      <c r="S374" s="14"/>
      <c r="T374" s="68"/>
      <c r="U374" s="54" t="str">
        <f>IF('Infos voyageurs'!AE364="Myanmar",'Infos voyageurs'!AL364,"")</f>
        <v/>
      </c>
      <c r="V374" s="68"/>
      <c r="W374" s="69"/>
      <c r="X374" s="56" t="str">
        <f>IF('Infos voyageurs'!AA364="Myanmar",'Infos voyageurs'!AN364,"")</f>
        <v/>
      </c>
      <c r="Y374" s="69"/>
      <c r="Z374" s="70"/>
      <c r="AA374" s="58">
        <f t="shared" si="12"/>
        <v>0</v>
      </c>
      <c r="AB374" s="70"/>
    </row>
    <row r="375" spans="1:28" ht="16" customHeight="1" x14ac:dyDescent="0.2">
      <c r="A375" s="1" t="str">
        <f>IF('Infos voyageurs'!AA365="Myanmar",'Infos voyageurs'!B365,"")</f>
        <v/>
      </c>
      <c r="B375" s="61">
        <f t="shared" si="11"/>
        <v>0</v>
      </c>
      <c r="C375" s="24" t="str">
        <f>IF(AND('Infos voyageurs'!AA365="Myanmar",'Infos voyageurs'!AC365="janvier"),'Infos voyageurs'!AG365,"")</f>
        <v/>
      </c>
      <c r="D375" s="24" t="str">
        <f>IF(AND('Infos voyageurs'!AA365="Myanmar",'Infos voyageurs'!AC365="février"),'Infos voyageurs'!AG365,"")</f>
        <v/>
      </c>
      <c r="E375" s="24" t="str">
        <f>IF(AND('Infos voyageurs'!AA365="Myanmar",'Infos voyageurs'!AC365="mars"),'Infos voyageurs'!AG365,"")</f>
        <v/>
      </c>
      <c r="F375" s="54" t="str">
        <f>IF(AND('Infos voyageurs'!AA365="Myanmar",'Infos voyageurs'!AC365="avril"),'Infos voyageurs'!AG365,"")</f>
        <v/>
      </c>
      <c r="G375" s="54" t="str">
        <f>IF(AND('Infos voyageurs'!AA365="Myanmar",'Infos voyageurs'!AC365="mai"),'Infos voyageurs'!AG365,"")</f>
        <v/>
      </c>
      <c r="H375" s="54" t="str">
        <f>IF(AND('Infos voyageurs'!AA366="Myanmar",'Infos voyageurs'!AC366="juin"),'Infos voyageurs'!AG366,"")</f>
        <v/>
      </c>
      <c r="I375" s="56" t="str">
        <f>IF(AND('Infos voyageurs'!AA365="Myanmar",'Infos voyageurs'!AC365="juillet"),'Infos voyageurs'!AG365,"")</f>
        <v/>
      </c>
      <c r="J375" s="56" t="str">
        <f>IF(AND('Infos voyageurs'!AA365="Myanmar",'Infos voyageurs'!AC365="août"),'Infos voyageurs'!AG365,"")</f>
        <v/>
      </c>
      <c r="K375" s="56" t="str">
        <f>IF(AND('Infos voyageurs'!AA365="Myanmar",'Infos voyageurs'!AC365="septembre"),'Infos voyageurs'!AG365,"")</f>
        <v/>
      </c>
      <c r="L375" s="58" t="str">
        <f>IF(AND('Infos voyageurs'!AA365="Myanmar",'Infos voyageurs'!AC365="octobre"),'Infos voyageurs'!AG365,"")</f>
        <v/>
      </c>
      <c r="M375" s="58" t="str">
        <f>IF(AND('Infos voyageurs'!AA365="Myanmar",'Infos voyageurs'!AC365="novembre"),'Infos voyageurs'!AG365,"")</f>
        <v/>
      </c>
      <c r="N375" s="58" t="str">
        <f>IF(AND('Infos voyageurs'!AA365="Myanmar",'Infos voyageurs'!AC365="décembre"),'Infos voyageurs'!AG365,"")</f>
        <v/>
      </c>
      <c r="Q375" s="14"/>
      <c r="R375" s="24" t="str">
        <f>IF('Infos voyageurs'!AA365="Myanmar",'Infos voyageurs'!AI365,"")</f>
        <v/>
      </c>
      <c r="S375" s="14"/>
      <c r="T375" s="68"/>
      <c r="U375" s="54" t="str">
        <f>IF('Infos voyageurs'!AE365="Myanmar",'Infos voyageurs'!AL365,"")</f>
        <v/>
      </c>
      <c r="V375" s="68"/>
      <c r="W375" s="69"/>
      <c r="X375" s="56" t="str">
        <f>IF('Infos voyageurs'!AA365="Myanmar",'Infos voyageurs'!AN365,"")</f>
        <v/>
      </c>
      <c r="Y375" s="69"/>
      <c r="Z375" s="70"/>
      <c r="AA375" s="58">
        <f t="shared" si="12"/>
        <v>0</v>
      </c>
      <c r="AB375" s="70"/>
    </row>
    <row r="376" spans="1:28" ht="16" customHeight="1" x14ac:dyDescent="0.2">
      <c r="A376" s="1" t="str">
        <f>IF('Infos voyageurs'!AA366="Myanmar",'Infos voyageurs'!B366,"")</f>
        <v/>
      </c>
      <c r="B376" s="61">
        <f t="shared" si="11"/>
        <v>0</v>
      </c>
      <c r="C376" s="24" t="str">
        <f>IF(AND('Infos voyageurs'!AA366="Myanmar",'Infos voyageurs'!AC366="janvier"),'Infos voyageurs'!AG366,"")</f>
        <v/>
      </c>
      <c r="D376" s="24" t="str">
        <f>IF(AND('Infos voyageurs'!AA366="Myanmar",'Infos voyageurs'!AC366="février"),'Infos voyageurs'!AG366,"")</f>
        <v/>
      </c>
      <c r="E376" s="24" t="str">
        <f>IF(AND('Infos voyageurs'!AA366="Myanmar",'Infos voyageurs'!AC366="mars"),'Infos voyageurs'!AG366,"")</f>
        <v/>
      </c>
      <c r="F376" s="54" t="str">
        <f>IF(AND('Infos voyageurs'!AA366="Myanmar",'Infos voyageurs'!AC366="avril"),'Infos voyageurs'!AG366,"")</f>
        <v/>
      </c>
      <c r="G376" s="54" t="str">
        <f>IF(AND('Infos voyageurs'!AA366="Myanmar",'Infos voyageurs'!AC366="mai"),'Infos voyageurs'!AG366,"")</f>
        <v/>
      </c>
      <c r="H376" s="54" t="str">
        <f>IF(AND('Infos voyageurs'!AA367="Myanmar",'Infos voyageurs'!AC367="juin"),'Infos voyageurs'!AG367,"")</f>
        <v/>
      </c>
      <c r="I376" s="56" t="str">
        <f>IF(AND('Infos voyageurs'!AA366="Myanmar",'Infos voyageurs'!AC366="juillet"),'Infos voyageurs'!AG366,"")</f>
        <v/>
      </c>
      <c r="J376" s="56" t="str">
        <f>IF(AND('Infos voyageurs'!AA366="Myanmar",'Infos voyageurs'!AC366="août"),'Infos voyageurs'!AG366,"")</f>
        <v/>
      </c>
      <c r="K376" s="56" t="str">
        <f>IF(AND('Infos voyageurs'!AA366="Myanmar",'Infos voyageurs'!AC366="septembre"),'Infos voyageurs'!AG366,"")</f>
        <v/>
      </c>
      <c r="L376" s="58" t="str">
        <f>IF(AND('Infos voyageurs'!AA366="Myanmar",'Infos voyageurs'!AC366="octobre"),'Infos voyageurs'!AG366,"")</f>
        <v/>
      </c>
      <c r="M376" s="58" t="str">
        <f>IF(AND('Infos voyageurs'!AA366="Myanmar",'Infos voyageurs'!AC366="novembre"),'Infos voyageurs'!AG366,"")</f>
        <v/>
      </c>
      <c r="N376" s="58" t="str">
        <f>IF(AND('Infos voyageurs'!AA366="Myanmar",'Infos voyageurs'!AC366="décembre"),'Infos voyageurs'!AG366,"")</f>
        <v/>
      </c>
      <c r="Q376" s="14"/>
      <c r="R376" s="24" t="str">
        <f>IF('Infos voyageurs'!AA366="Myanmar",'Infos voyageurs'!AI366,"")</f>
        <v/>
      </c>
      <c r="S376" s="14"/>
      <c r="T376" s="68"/>
      <c r="U376" s="54" t="str">
        <f>IF('Infos voyageurs'!AE366="Myanmar",'Infos voyageurs'!AL366,"")</f>
        <v/>
      </c>
      <c r="V376" s="68"/>
      <c r="W376" s="69"/>
      <c r="X376" s="56" t="str">
        <f>IF('Infos voyageurs'!AA366="Myanmar",'Infos voyageurs'!AN366,"")</f>
        <v/>
      </c>
      <c r="Y376" s="69"/>
      <c r="Z376" s="70"/>
      <c r="AA376" s="58">
        <f t="shared" si="12"/>
        <v>0</v>
      </c>
      <c r="AB376" s="70"/>
    </row>
    <row r="377" spans="1:28" ht="16" customHeight="1" x14ac:dyDescent="0.2">
      <c r="A377" s="1" t="str">
        <f>IF('Infos voyageurs'!AA367="Myanmar",'Infos voyageurs'!B367,"")</f>
        <v/>
      </c>
      <c r="B377" s="61">
        <f t="shared" si="11"/>
        <v>0</v>
      </c>
      <c r="C377" s="24" t="str">
        <f>IF(AND('Infos voyageurs'!AA367="Myanmar",'Infos voyageurs'!AC367="janvier"),'Infos voyageurs'!AG367,"")</f>
        <v/>
      </c>
      <c r="D377" s="24" t="str">
        <f>IF(AND('Infos voyageurs'!AA367="Myanmar",'Infos voyageurs'!AC367="février"),'Infos voyageurs'!AG367,"")</f>
        <v/>
      </c>
      <c r="E377" s="24" t="str">
        <f>IF(AND('Infos voyageurs'!AA367="Myanmar",'Infos voyageurs'!AC367="mars"),'Infos voyageurs'!AG367,"")</f>
        <v/>
      </c>
      <c r="F377" s="54" t="str">
        <f>IF(AND('Infos voyageurs'!AA367="Myanmar",'Infos voyageurs'!AC367="avril"),'Infos voyageurs'!AG367,"")</f>
        <v/>
      </c>
      <c r="G377" s="54" t="str">
        <f>IF(AND('Infos voyageurs'!AA367="Myanmar",'Infos voyageurs'!AC367="mai"),'Infos voyageurs'!AG367,"")</f>
        <v/>
      </c>
      <c r="H377" s="54" t="str">
        <f>IF(AND('Infos voyageurs'!AA368="Myanmar",'Infos voyageurs'!AC368="juin"),'Infos voyageurs'!AG368,"")</f>
        <v/>
      </c>
      <c r="I377" s="56" t="str">
        <f>IF(AND('Infos voyageurs'!AA367="Myanmar",'Infos voyageurs'!AC367="juillet"),'Infos voyageurs'!AG367,"")</f>
        <v/>
      </c>
      <c r="J377" s="56" t="str">
        <f>IF(AND('Infos voyageurs'!AA367="Myanmar",'Infos voyageurs'!AC367="août"),'Infos voyageurs'!AG367,"")</f>
        <v/>
      </c>
      <c r="K377" s="56" t="str">
        <f>IF(AND('Infos voyageurs'!AA367="Myanmar",'Infos voyageurs'!AC367="septembre"),'Infos voyageurs'!AG367,"")</f>
        <v/>
      </c>
      <c r="L377" s="58" t="str">
        <f>IF(AND('Infos voyageurs'!AA367="Myanmar",'Infos voyageurs'!AC367="octobre"),'Infos voyageurs'!AG367,"")</f>
        <v/>
      </c>
      <c r="M377" s="58" t="str">
        <f>IF(AND('Infos voyageurs'!AA367="Myanmar",'Infos voyageurs'!AC367="novembre"),'Infos voyageurs'!AG367,"")</f>
        <v/>
      </c>
      <c r="N377" s="58" t="str">
        <f>IF(AND('Infos voyageurs'!AA367="Myanmar",'Infos voyageurs'!AC367="décembre"),'Infos voyageurs'!AG367,"")</f>
        <v/>
      </c>
      <c r="Q377" s="14"/>
      <c r="R377" s="24" t="str">
        <f>IF('Infos voyageurs'!AA367="Myanmar",'Infos voyageurs'!AI367,"")</f>
        <v/>
      </c>
      <c r="S377" s="14"/>
      <c r="T377" s="68"/>
      <c r="U377" s="54" t="str">
        <f>IF('Infos voyageurs'!AE367="Myanmar",'Infos voyageurs'!AL367,"")</f>
        <v/>
      </c>
      <c r="V377" s="68"/>
      <c r="W377" s="69"/>
      <c r="X377" s="56" t="str">
        <f>IF('Infos voyageurs'!AA367="Myanmar",'Infos voyageurs'!AN367,"")</f>
        <v/>
      </c>
      <c r="Y377" s="69"/>
      <c r="Z377" s="70"/>
      <c r="AA377" s="58">
        <f t="shared" si="12"/>
        <v>0</v>
      </c>
      <c r="AB377" s="70"/>
    </row>
    <row r="378" spans="1:28" ht="16" customHeight="1" x14ac:dyDescent="0.2">
      <c r="A378" s="1" t="str">
        <f>IF('Infos voyageurs'!AA368="Myanmar",'Infos voyageurs'!B368,"")</f>
        <v/>
      </c>
      <c r="B378" s="61">
        <f t="shared" si="11"/>
        <v>0</v>
      </c>
      <c r="C378" s="24" t="str">
        <f>IF(AND('Infos voyageurs'!AA368="Myanmar",'Infos voyageurs'!AC368="janvier"),'Infos voyageurs'!AG368,"")</f>
        <v/>
      </c>
      <c r="D378" s="24" t="str">
        <f>IF(AND('Infos voyageurs'!AA368="Myanmar",'Infos voyageurs'!AC368="février"),'Infos voyageurs'!AG368,"")</f>
        <v/>
      </c>
      <c r="E378" s="24" t="str">
        <f>IF(AND('Infos voyageurs'!AA368="Myanmar",'Infos voyageurs'!AC368="mars"),'Infos voyageurs'!AG368,"")</f>
        <v/>
      </c>
      <c r="F378" s="54" t="str">
        <f>IF(AND('Infos voyageurs'!AA368="Myanmar",'Infos voyageurs'!AC368="avril"),'Infos voyageurs'!AG368,"")</f>
        <v/>
      </c>
      <c r="G378" s="54" t="str">
        <f>IF(AND('Infos voyageurs'!AA368="Myanmar",'Infos voyageurs'!AC368="mai"),'Infos voyageurs'!AG368,"")</f>
        <v/>
      </c>
      <c r="H378" s="54" t="str">
        <f>IF(AND('Infos voyageurs'!AA369="Myanmar",'Infos voyageurs'!AC369="juin"),'Infos voyageurs'!AG369,"")</f>
        <v/>
      </c>
      <c r="I378" s="56" t="str">
        <f>IF(AND('Infos voyageurs'!AA368="Myanmar",'Infos voyageurs'!AC368="juillet"),'Infos voyageurs'!AG368,"")</f>
        <v/>
      </c>
      <c r="J378" s="56" t="str">
        <f>IF(AND('Infos voyageurs'!AA368="Myanmar",'Infos voyageurs'!AC368="août"),'Infos voyageurs'!AG368,"")</f>
        <v/>
      </c>
      <c r="K378" s="56" t="str">
        <f>IF(AND('Infos voyageurs'!AA368="Myanmar",'Infos voyageurs'!AC368="septembre"),'Infos voyageurs'!AG368,"")</f>
        <v/>
      </c>
      <c r="L378" s="58" t="str">
        <f>IF(AND('Infos voyageurs'!AA368="Myanmar",'Infos voyageurs'!AC368="octobre"),'Infos voyageurs'!AG368,"")</f>
        <v/>
      </c>
      <c r="M378" s="58" t="str">
        <f>IF(AND('Infos voyageurs'!AA368="Myanmar",'Infos voyageurs'!AC368="novembre"),'Infos voyageurs'!AG368,"")</f>
        <v/>
      </c>
      <c r="N378" s="58" t="str">
        <f>IF(AND('Infos voyageurs'!AA368="Myanmar",'Infos voyageurs'!AC368="décembre"),'Infos voyageurs'!AG368,"")</f>
        <v/>
      </c>
      <c r="Q378" s="14"/>
      <c r="R378" s="24" t="str">
        <f>IF('Infos voyageurs'!AA368="Myanmar",'Infos voyageurs'!AI368,"")</f>
        <v/>
      </c>
      <c r="S378" s="14"/>
      <c r="T378" s="68"/>
      <c r="U378" s="54" t="str">
        <f>IF('Infos voyageurs'!AE368="Myanmar",'Infos voyageurs'!AL368,"")</f>
        <v/>
      </c>
      <c r="V378" s="68"/>
      <c r="W378" s="69"/>
      <c r="X378" s="56" t="str">
        <f>IF('Infos voyageurs'!AA368="Myanmar",'Infos voyageurs'!AN368,"")</f>
        <v/>
      </c>
      <c r="Y378" s="69"/>
      <c r="Z378" s="70"/>
      <c r="AA378" s="58">
        <f t="shared" si="12"/>
        <v>0</v>
      </c>
      <c r="AB378" s="70"/>
    </row>
    <row r="379" spans="1:28" ht="16" customHeight="1" x14ac:dyDescent="0.2">
      <c r="A379" s="1" t="str">
        <f>IF('Infos voyageurs'!AA369="Myanmar",'Infos voyageurs'!B369,"")</f>
        <v/>
      </c>
      <c r="B379" s="61">
        <f t="shared" si="11"/>
        <v>0</v>
      </c>
      <c r="C379" s="24" t="str">
        <f>IF(AND('Infos voyageurs'!AA369="Myanmar",'Infos voyageurs'!AC369="janvier"),'Infos voyageurs'!AG369,"")</f>
        <v/>
      </c>
      <c r="D379" s="24" t="str">
        <f>IF(AND('Infos voyageurs'!AA369="Myanmar",'Infos voyageurs'!AC369="février"),'Infos voyageurs'!AG369,"")</f>
        <v/>
      </c>
      <c r="E379" s="24" t="str">
        <f>IF(AND('Infos voyageurs'!AA369="Myanmar",'Infos voyageurs'!AC369="mars"),'Infos voyageurs'!AG369,"")</f>
        <v/>
      </c>
      <c r="F379" s="54" t="str">
        <f>IF(AND('Infos voyageurs'!AA369="Myanmar",'Infos voyageurs'!AC369="avril"),'Infos voyageurs'!AG369,"")</f>
        <v/>
      </c>
      <c r="G379" s="54" t="str">
        <f>IF(AND('Infos voyageurs'!AA369="Myanmar",'Infos voyageurs'!AC369="mai"),'Infos voyageurs'!AG369,"")</f>
        <v/>
      </c>
      <c r="H379" s="54" t="str">
        <f>IF(AND('Infos voyageurs'!AA370="Myanmar",'Infos voyageurs'!AC370="juin"),'Infos voyageurs'!AG370,"")</f>
        <v/>
      </c>
      <c r="I379" s="56" t="str">
        <f>IF(AND('Infos voyageurs'!AA369="Myanmar",'Infos voyageurs'!AC369="juillet"),'Infos voyageurs'!AG369,"")</f>
        <v/>
      </c>
      <c r="J379" s="56" t="str">
        <f>IF(AND('Infos voyageurs'!AA369="Myanmar",'Infos voyageurs'!AC369="août"),'Infos voyageurs'!AG369,"")</f>
        <v/>
      </c>
      <c r="K379" s="56" t="str">
        <f>IF(AND('Infos voyageurs'!AA369="Myanmar",'Infos voyageurs'!AC369="septembre"),'Infos voyageurs'!AG369,"")</f>
        <v/>
      </c>
      <c r="L379" s="58" t="str">
        <f>IF(AND('Infos voyageurs'!AA369="Myanmar",'Infos voyageurs'!AC369="octobre"),'Infos voyageurs'!AG369,"")</f>
        <v/>
      </c>
      <c r="M379" s="58" t="str">
        <f>IF(AND('Infos voyageurs'!AA369="Myanmar",'Infos voyageurs'!AC369="novembre"),'Infos voyageurs'!AG369,"")</f>
        <v/>
      </c>
      <c r="N379" s="58" t="str">
        <f>IF(AND('Infos voyageurs'!AA369="Myanmar",'Infos voyageurs'!AC369="décembre"),'Infos voyageurs'!AG369,"")</f>
        <v/>
      </c>
      <c r="Q379" s="14"/>
      <c r="R379" s="24" t="str">
        <f>IF('Infos voyageurs'!AA369="Myanmar",'Infos voyageurs'!AI369,"")</f>
        <v/>
      </c>
      <c r="S379" s="14"/>
      <c r="T379" s="68"/>
      <c r="U379" s="54" t="str">
        <f>IF('Infos voyageurs'!AE369="Myanmar",'Infos voyageurs'!AL369,"")</f>
        <v/>
      </c>
      <c r="V379" s="68"/>
      <c r="W379" s="69"/>
      <c r="X379" s="56" t="str">
        <f>IF('Infos voyageurs'!AA369="Myanmar",'Infos voyageurs'!AN369,"")</f>
        <v/>
      </c>
      <c r="Y379" s="69"/>
      <c r="Z379" s="70"/>
      <c r="AA379" s="58">
        <f t="shared" si="12"/>
        <v>0</v>
      </c>
      <c r="AB379" s="70"/>
    </row>
    <row r="380" spans="1:28" ht="16" customHeight="1" x14ac:dyDescent="0.2">
      <c r="A380" s="1" t="str">
        <f>IF('Infos voyageurs'!AA370="Myanmar",'Infos voyageurs'!B370,"")</f>
        <v/>
      </c>
      <c r="B380" s="61">
        <f t="shared" si="11"/>
        <v>0</v>
      </c>
      <c r="C380" s="24" t="str">
        <f>IF(AND('Infos voyageurs'!AA370="Myanmar",'Infos voyageurs'!AC370="janvier"),'Infos voyageurs'!AG370,"")</f>
        <v/>
      </c>
      <c r="D380" s="24" t="str">
        <f>IF(AND('Infos voyageurs'!AA370="Myanmar",'Infos voyageurs'!AC370="février"),'Infos voyageurs'!AG370,"")</f>
        <v/>
      </c>
      <c r="E380" s="24" t="str">
        <f>IF(AND('Infos voyageurs'!AA370="Myanmar",'Infos voyageurs'!AC370="mars"),'Infos voyageurs'!AG370,"")</f>
        <v/>
      </c>
      <c r="F380" s="54" t="str">
        <f>IF(AND('Infos voyageurs'!AA370="Myanmar",'Infos voyageurs'!AC370="avril"),'Infos voyageurs'!AG370,"")</f>
        <v/>
      </c>
      <c r="G380" s="54" t="str">
        <f>IF(AND('Infos voyageurs'!AA370="Myanmar",'Infos voyageurs'!AC370="mai"),'Infos voyageurs'!AG370,"")</f>
        <v/>
      </c>
      <c r="H380" s="54" t="str">
        <f>IF(AND('Infos voyageurs'!AA371="Myanmar",'Infos voyageurs'!AC371="juin"),'Infos voyageurs'!AG371,"")</f>
        <v/>
      </c>
      <c r="I380" s="56" t="str">
        <f>IF(AND('Infos voyageurs'!AA370="Myanmar",'Infos voyageurs'!AC370="juillet"),'Infos voyageurs'!AG370,"")</f>
        <v/>
      </c>
      <c r="J380" s="56" t="str">
        <f>IF(AND('Infos voyageurs'!AA370="Myanmar",'Infos voyageurs'!AC370="août"),'Infos voyageurs'!AG370,"")</f>
        <v/>
      </c>
      <c r="K380" s="56" t="str">
        <f>IF(AND('Infos voyageurs'!AA370="Myanmar",'Infos voyageurs'!AC370="septembre"),'Infos voyageurs'!AG370,"")</f>
        <v/>
      </c>
      <c r="L380" s="58" t="str">
        <f>IF(AND('Infos voyageurs'!AA370="Myanmar",'Infos voyageurs'!AC370="octobre"),'Infos voyageurs'!AG370,"")</f>
        <v/>
      </c>
      <c r="M380" s="58" t="str">
        <f>IF(AND('Infos voyageurs'!AA370="Myanmar",'Infos voyageurs'!AC370="novembre"),'Infos voyageurs'!AG370,"")</f>
        <v/>
      </c>
      <c r="N380" s="58" t="str">
        <f>IF(AND('Infos voyageurs'!AA370="Myanmar",'Infos voyageurs'!AC370="décembre"),'Infos voyageurs'!AG370,"")</f>
        <v/>
      </c>
      <c r="Q380" s="14"/>
      <c r="R380" s="24" t="str">
        <f>IF('Infos voyageurs'!AA370="Myanmar",'Infos voyageurs'!AI370,"")</f>
        <v/>
      </c>
      <c r="S380" s="14"/>
      <c r="T380" s="68"/>
      <c r="U380" s="54" t="str">
        <f>IF('Infos voyageurs'!AE370="Myanmar",'Infos voyageurs'!AL370,"")</f>
        <v/>
      </c>
      <c r="V380" s="68"/>
      <c r="W380" s="69"/>
      <c r="X380" s="56" t="str">
        <f>IF('Infos voyageurs'!AA370="Myanmar",'Infos voyageurs'!AN370,"")</f>
        <v/>
      </c>
      <c r="Y380" s="69"/>
      <c r="Z380" s="70"/>
      <c r="AA380" s="58">
        <f t="shared" si="12"/>
        <v>0</v>
      </c>
      <c r="AB380" s="70"/>
    </row>
    <row r="381" spans="1:28" ht="16" customHeight="1" x14ac:dyDescent="0.2">
      <c r="A381" s="1" t="str">
        <f>IF('Infos voyageurs'!AA371="Myanmar",'Infos voyageurs'!B371,"")</f>
        <v/>
      </c>
      <c r="B381" s="61">
        <f t="shared" si="11"/>
        <v>0</v>
      </c>
      <c r="C381" s="24" t="str">
        <f>IF(AND('Infos voyageurs'!AA371="Myanmar",'Infos voyageurs'!AC371="janvier"),'Infos voyageurs'!AG371,"")</f>
        <v/>
      </c>
      <c r="D381" s="24" t="str">
        <f>IF(AND('Infos voyageurs'!AA371="Myanmar",'Infos voyageurs'!AC371="février"),'Infos voyageurs'!AG371,"")</f>
        <v/>
      </c>
      <c r="E381" s="24" t="str">
        <f>IF(AND('Infos voyageurs'!AA371="Myanmar",'Infos voyageurs'!AC371="mars"),'Infos voyageurs'!AG371,"")</f>
        <v/>
      </c>
      <c r="F381" s="54" t="str">
        <f>IF(AND('Infos voyageurs'!AA371="Myanmar",'Infos voyageurs'!AC371="avril"),'Infos voyageurs'!AG371,"")</f>
        <v/>
      </c>
      <c r="G381" s="54" t="str">
        <f>IF(AND('Infos voyageurs'!AA371="Myanmar",'Infos voyageurs'!AC371="mai"),'Infos voyageurs'!AG371,"")</f>
        <v/>
      </c>
      <c r="H381" s="54" t="str">
        <f>IF(AND('Infos voyageurs'!AA372="Myanmar",'Infos voyageurs'!AC372="juin"),'Infos voyageurs'!AG372,"")</f>
        <v/>
      </c>
      <c r="I381" s="56" t="str">
        <f>IF(AND('Infos voyageurs'!AA371="Myanmar",'Infos voyageurs'!AC371="juillet"),'Infos voyageurs'!AG371,"")</f>
        <v/>
      </c>
      <c r="J381" s="56" t="str">
        <f>IF(AND('Infos voyageurs'!AA371="Myanmar",'Infos voyageurs'!AC371="août"),'Infos voyageurs'!AG371,"")</f>
        <v/>
      </c>
      <c r="K381" s="56" t="str">
        <f>IF(AND('Infos voyageurs'!AA371="Myanmar",'Infos voyageurs'!AC371="septembre"),'Infos voyageurs'!AG371,"")</f>
        <v/>
      </c>
      <c r="L381" s="58" t="str">
        <f>IF(AND('Infos voyageurs'!AA371="Myanmar",'Infos voyageurs'!AC371="octobre"),'Infos voyageurs'!AG371,"")</f>
        <v/>
      </c>
      <c r="M381" s="58" t="str">
        <f>IF(AND('Infos voyageurs'!AA371="Myanmar",'Infos voyageurs'!AC371="novembre"),'Infos voyageurs'!AG371,"")</f>
        <v/>
      </c>
      <c r="N381" s="58" t="str">
        <f>IF(AND('Infos voyageurs'!AA371="Myanmar",'Infos voyageurs'!AC371="décembre"),'Infos voyageurs'!AG371,"")</f>
        <v/>
      </c>
      <c r="Q381" s="14"/>
      <c r="R381" s="24" t="str">
        <f>IF('Infos voyageurs'!AA371="Myanmar",'Infos voyageurs'!AI371,"")</f>
        <v/>
      </c>
      <c r="S381" s="14"/>
      <c r="T381" s="68"/>
      <c r="U381" s="54" t="str">
        <f>IF('Infos voyageurs'!AE371="Myanmar",'Infos voyageurs'!AL371,"")</f>
        <v/>
      </c>
      <c r="V381" s="68"/>
      <c r="W381" s="69"/>
      <c r="X381" s="56" t="str">
        <f>IF('Infos voyageurs'!AA371="Myanmar",'Infos voyageurs'!AN371,"")</f>
        <v/>
      </c>
      <c r="Y381" s="69"/>
      <c r="Z381" s="70"/>
      <c r="AA381" s="58">
        <f t="shared" si="12"/>
        <v>0</v>
      </c>
      <c r="AB381" s="70"/>
    </row>
    <row r="382" spans="1:28" ht="16" customHeight="1" x14ac:dyDescent="0.2">
      <c r="A382" s="1" t="str">
        <f>IF('Infos voyageurs'!AA372="Myanmar",'Infos voyageurs'!B372,"")</f>
        <v/>
      </c>
      <c r="B382" s="61">
        <f t="shared" si="11"/>
        <v>0</v>
      </c>
      <c r="C382" s="24" t="str">
        <f>IF(AND('Infos voyageurs'!AA372="Myanmar",'Infos voyageurs'!AC372="janvier"),'Infos voyageurs'!AG372,"")</f>
        <v/>
      </c>
      <c r="D382" s="24" t="str">
        <f>IF(AND('Infos voyageurs'!AA372="Myanmar",'Infos voyageurs'!AC372="février"),'Infos voyageurs'!AG372,"")</f>
        <v/>
      </c>
      <c r="E382" s="24" t="str">
        <f>IF(AND('Infos voyageurs'!AA372="Myanmar",'Infos voyageurs'!AC372="mars"),'Infos voyageurs'!AG372,"")</f>
        <v/>
      </c>
      <c r="F382" s="54" t="str">
        <f>IF(AND('Infos voyageurs'!AA372="Myanmar",'Infos voyageurs'!AC372="avril"),'Infos voyageurs'!AG372,"")</f>
        <v/>
      </c>
      <c r="G382" s="54" t="str">
        <f>IF(AND('Infos voyageurs'!AA372="Myanmar",'Infos voyageurs'!AC372="mai"),'Infos voyageurs'!AG372,"")</f>
        <v/>
      </c>
      <c r="H382" s="54" t="str">
        <f>IF(AND('Infos voyageurs'!AA373="Myanmar",'Infos voyageurs'!AC373="juin"),'Infos voyageurs'!AG373,"")</f>
        <v/>
      </c>
      <c r="I382" s="56" t="str">
        <f>IF(AND('Infos voyageurs'!AA372="Myanmar",'Infos voyageurs'!AC372="juillet"),'Infos voyageurs'!AG372,"")</f>
        <v/>
      </c>
      <c r="J382" s="56" t="str">
        <f>IF(AND('Infos voyageurs'!AA372="Myanmar",'Infos voyageurs'!AC372="août"),'Infos voyageurs'!AG372,"")</f>
        <v/>
      </c>
      <c r="K382" s="56" t="str">
        <f>IF(AND('Infos voyageurs'!AA372="Myanmar",'Infos voyageurs'!AC372="septembre"),'Infos voyageurs'!AG372,"")</f>
        <v/>
      </c>
      <c r="L382" s="58" t="str">
        <f>IF(AND('Infos voyageurs'!AA372="Myanmar",'Infos voyageurs'!AC372="octobre"),'Infos voyageurs'!AG372,"")</f>
        <v/>
      </c>
      <c r="M382" s="58" t="str">
        <f>IF(AND('Infos voyageurs'!AA372="Myanmar",'Infos voyageurs'!AC372="novembre"),'Infos voyageurs'!AG372,"")</f>
        <v/>
      </c>
      <c r="N382" s="58" t="str">
        <f>IF(AND('Infos voyageurs'!AA372="Myanmar",'Infos voyageurs'!AC372="décembre"),'Infos voyageurs'!AG372,"")</f>
        <v/>
      </c>
      <c r="Q382" s="14"/>
      <c r="R382" s="24" t="str">
        <f>IF('Infos voyageurs'!AA372="Myanmar",'Infos voyageurs'!AI372,"")</f>
        <v/>
      </c>
      <c r="S382" s="14"/>
      <c r="T382" s="68"/>
      <c r="U382" s="54" t="str">
        <f>IF('Infos voyageurs'!AE372="Myanmar",'Infos voyageurs'!AL372,"")</f>
        <v/>
      </c>
      <c r="V382" s="68"/>
      <c r="W382" s="69"/>
      <c r="X382" s="56" t="str">
        <f>IF('Infos voyageurs'!AA372="Myanmar",'Infos voyageurs'!AN372,"")</f>
        <v/>
      </c>
      <c r="Y382" s="69"/>
      <c r="Z382" s="70"/>
      <c r="AA382" s="58">
        <f t="shared" si="12"/>
        <v>0</v>
      </c>
      <c r="AB382" s="70"/>
    </row>
    <row r="383" spans="1:28" ht="16" customHeight="1" x14ac:dyDescent="0.2">
      <c r="A383" s="1" t="str">
        <f>IF('Infos voyageurs'!AA373="Myanmar",'Infos voyageurs'!B373,"")</f>
        <v/>
      </c>
      <c r="B383" s="61">
        <f t="shared" si="11"/>
        <v>0</v>
      </c>
      <c r="C383" s="24" t="str">
        <f>IF(AND('Infos voyageurs'!AA373="Myanmar",'Infos voyageurs'!AC373="janvier"),'Infos voyageurs'!AG373,"")</f>
        <v/>
      </c>
      <c r="D383" s="24" t="str">
        <f>IF(AND('Infos voyageurs'!AA373="Myanmar",'Infos voyageurs'!AC373="février"),'Infos voyageurs'!AG373,"")</f>
        <v/>
      </c>
      <c r="E383" s="24" t="str">
        <f>IF(AND('Infos voyageurs'!AA373="Myanmar",'Infos voyageurs'!AC373="mars"),'Infos voyageurs'!AG373,"")</f>
        <v/>
      </c>
      <c r="F383" s="54" t="str">
        <f>IF(AND('Infos voyageurs'!AA373="Myanmar",'Infos voyageurs'!AC373="avril"),'Infos voyageurs'!AG373,"")</f>
        <v/>
      </c>
      <c r="G383" s="54" t="str">
        <f>IF(AND('Infos voyageurs'!AA373="Myanmar",'Infos voyageurs'!AC373="mai"),'Infos voyageurs'!AG373,"")</f>
        <v/>
      </c>
      <c r="H383" s="54" t="str">
        <f>IF(AND('Infos voyageurs'!AA374="Myanmar",'Infos voyageurs'!AC374="juin"),'Infos voyageurs'!AG374,"")</f>
        <v/>
      </c>
      <c r="I383" s="56" t="str">
        <f>IF(AND('Infos voyageurs'!AA373="Myanmar",'Infos voyageurs'!AC373="juillet"),'Infos voyageurs'!AG373,"")</f>
        <v/>
      </c>
      <c r="J383" s="56" t="str">
        <f>IF(AND('Infos voyageurs'!AA373="Myanmar",'Infos voyageurs'!AC373="août"),'Infos voyageurs'!AG373,"")</f>
        <v/>
      </c>
      <c r="K383" s="56" t="str">
        <f>IF(AND('Infos voyageurs'!AA373="Myanmar",'Infos voyageurs'!AC373="septembre"),'Infos voyageurs'!AG373,"")</f>
        <v/>
      </c>
      <c r="L383" s="58" t="str">
        <f>IF(AND('Infos voyageurs'!AA373="Myanmar",'Infos voyageurs'!AC373="octobre"),'Infos voyageurs'!AG373,"")</f>
        <v/>
      </c>
      <c r="M383" s="58" t="str">
        <f>IF(AND('Infos voyageurs'!AA373="Myanmar",'Infos voyageurs'!AC373="novembre"),'Infos voyageurs'!AG373,"")</f>
        <v/>
      </c>
      <c r="N383" s="58" t="str">
        <f>IF(AND('Infos voyageurs'!AA373="Myanmar",'Infos voyageurs'!AC373="décembre"),'Infos voyageurs'!AG373,"")</f>
        <v/>
      </c>
      <c r="Q383" s="14"/>
      <c r="R383" s="24" t="str">
        <f>IF('Infos voyageurs'!AA373="Myanmar",'Infos voyageurs'!AI373,"")</f>
        <v/>
      </c>
      <c r="S383" s="14"/>
      <c r="T383" s="68"/>
      <c r="U383" s="54" t="str">
        <f>IF('Infos voyageurs'!AE373="Myanmar",'Infos voyageurs'!AL373,"")</f>
        <v/>
      </c>
      <c r="V383" s="68"/>
      <c r="W383" s="69"/>
      <c r="X383" s="56" t="str">
        <f>IF('Infos voyageurs'!AA373="Myanmar",'Infos voyageurs'!AN373,"")</f>
        <v/>
      </c>
      <c r="Y383" s="69"/>
      <c r="Z383" s="70"/>
      <c r="AA383" s="58">
        <f t="shared" si="12"/>
        <v>0</v>
      </c>
      <c r="AB383" s="70"/>
    </row>
    <row r="384" spans="1:28" ht="16" customHeight="1" x14ac:dyDescent="0.2">
      <c r="A384" s="1" t="str">
        <f>IF('Infos voyageurs'!AA374="Myanmar",'Infos voyageurs'!B374,"")</f>
        <v/>
      </c>
      <c r="B384" s="61">
        <f t="shared" si="11"/>
        <v>0</v>
      </c>
      <c r="C384" s="24" t="str">
        <f>IF(AND('Infos voyageurs'!AA374="Myanmar",'Infos voyageurs'!AC374="janvier"),'Infos voyageurs'!AG374,"")</f>
        <v/>
      </c>
      <c r="D384" s="24" t="str">
        <f>IF(AND('Infos voyageurs'!AA374="Myanmar",'Infos voyageurs'!AC374="février"),'Infos voyageurs'!AG374,"")</f>
        <v/>
      </c>
      <c r="E384" s="24" t="str">
        <f>IF(AND('Infos voyageurs'!AA374="Myanmar",'Infos voyageurs'!AC374="mars"),'Infos voyageurs'!AG374,"")</f>
        <v/>
      </c>
      <c r="F384" s="54" t="str">
        <f>IF(AND('Infos voyageurs'!AA374="Myanmar",'Infos voyageurs'!AC374="avril"),'Infos voyageurs'!AG374,"")</f>
        <v/>
      </c>
      <c r="G384" s="54" t="str">
        <f>IF(AND('Infos voyageurs'!AA374="Myanmar",'Infos voyageurs'!AC374="mai"),'Infos voyageurs'!AG374,"")</f>
        <v/>
      </c>
      <c r="H384" s="54" t="str">
        <f>IF(AND('Infos voyageurs'!AA375="Myanmar",'Infos voyageurs'!AC375="juin"),'Infos voyageurs'!AG375,"")</f>
        <v/>
      </c>
      <c r="I384" s="56" t="str">
        <f>IF(AND('Infos voyageurs'!AA374="Myanmar",'Infos voyageurs'!AC374="juillet"),'Infos voyageurs'!AG374,"")</f>
        <v/>
      </c>
      <c r="J384" s="56" t="str">
        <f>IF(AND('Infos voyageurs'!AA374="Myanmar",'Infos voyageurs'!AC374="août"),'Infos voyageurs'!AG374,"")</f>
        <v/>
      </c>
      <c r="K384" s="56" t="str">
        <f>IF(AND('Infos voyageurs'!AA374="Myanmar",'Infos voyageurs'!AC374="septembre"),'Infos voyageurs'!AG374,"")</f>
        <v/>
      </c>
      <c r="L384" s="58" t="str">
        <f>IF(AND('Infos voyageurs'!AA374="Myanmar",'Infos voyageurs'!AC374="octobre"),'Infos voyageurs'!AG374,"")</f>
        <v/>
      </c>
      <c r="M384" s="58" t="str">
        <f>IF(AND('Infos voyageurs'!AA374="Myanmar",'Infos voyageurs'!AC374="novembre"),'Infos voyageurs'!AG374,"")</f>
        <v/>
      </c>
      <c r="N384" s="58" t="str">
        <f>IF(AND('Infos voyageurs'!AA374="Myanmar",'Infos voyageurs'!AC374="décembre"),'Infos voyageurs'!AG374,"")</f>
        <v/>
      </c>
      <c r="Q384" s="14"/>
      <c r="R384" s="24" t="str">
        <f>IF('Infos voyageurs'!AA374="Myanmar",'Infos voyageurs'!AI374,"")</f>
        <v/>
      </c>
      <c r="S384" s="14"/>
      <c r="T384" s="68"/>
      <c r="U384" s="54" t="str">
        <f>IF('Infos voyageurs'!AE374="Myanmar",'Infos voyageurs'!AL374,"")</f>
        <v/>
      </c>
      <c r="V384" s="68"/>
      <c r="W384" s="69"/>
      <c r="X384" s="56" t="str">
        <f>IF('Infos voyageurs'!AA374="Myanmar",'Infos voyageurs'!AN374,"")</f>
        <v/>
      </c>
      <c r="Y384" s="69"/>
      <c r="Z384" s="70"/>
      <c r="AA384" s="58">
        <f t="shared" si="12"/>
        <v>0</v>
      </c>
      <c r="AB384" s="70"/>
    </row>
    <row r="385" spans="1:28" ht="16" customHeight="1" x14ac:dyDescent="0.2">
      <c r="A385" s="1" t="str">
        <f>IF('Infos voyageurs'!AA375="Myanmar",'Infos voyageurs'!B375,"")</f>
        <v/>
      </c>
      <c r="B385" s="61">
        <f t="shared" si="11"/>
        <v>0</v>
      </c>
      <c r="C385" s="24" t="str">
        <f>IF(AND('Infos voyageurs'!AA375="Myanmar",'Infos voyageurs'!AC375="janvier"),'Infos voyageurs'!AG375,"")</f>
        <v/>
      </c>
      <c r="D385" s="24" t="str">
        <f>IF(AND('Infos voyageurs'!AA375="Myanmar",'Infos voyageurs'!AC375="février"),'Infos voyageurs'!AG375,"")</f>
        <v/>
      </c>
      <c r="E385" s="24" t="str">
        <f>IF(AND('Infos voyageurs'!AA375="Myanmar",'Infos voyageurs'!AC375="mars"),'Infos voyageurs'!AG375,"")</f>
        <v/>
      </c>
      <c r="F385" s="54" t="str">
        <f>IF(AND('Infos voyageurs'!AA375="Myanmar",'Infos voyageurs'!AC375="avril"),'Infos voyageurs'!AG375,"")</f>
        <v/>
      </c>
      <c r="G385" s="54" t="str">
        <f>IF(AND('Infos voyageurs'!AA375="Myanmar",'Infos voyageurs'!AC375="mai"),'Infos voyageurs'!AG375,"")</f>
        <v/>
      </c>
      <c r="H385" s="54" t="str">
        <f>IF(AND('Infos voyageurs'!AA376="Myanmar",'Infos voyageurs'!AC376="juin"),'Infos voyageurs'!AG376,"")</f>
        <v/>
      </c>
      <c r="I385" s="56" t="str">
        <f>IF(AND('Infos voyageurs'!AA375="Myanmar",'Infos voyageurs'!AC375="juillet"),'Infos voyageurs'!AG375,"")</f>
        <v/>
      </c>
      <c r="J385" s="56" t="str">
        <f>IF(AND('Infos voyageurs'!AA375="Myanmar",'Infos voyageurs'!AC375="août"),'Infos voyageurs'!AG375,"")</f>
        <v/>
      </c>
      <c r="K385" s="56" t="str">
        <f>IF(AND('Infos voyageurs'!AA375="Myanmar",'Infos voyageurs'!AC375="septembre"),'Infos voyageurs'!AG375,"")</f>
        <v/>
      </c>
      <c r="L385" s="58" t="str">
        <f>IF(AND('Infos voyageurs'!AA375="Myanmar",'Infos voyageurs'!AC375="octobre"),'Infos voyageurs'!AG375,"")</f>
        <v/>
      </c>
      <c r="M385" s="58" t="str">
        <f>IF(AND('Infos voyageurs'!AA375="Myanmar",'Infos voyageurs'!AC375="novembre"),'Infos voyageurs'!AG375,"")</f>
        <v/>
      </c>
      <c r="N385" s="58" t="str">
        <f>IF(AND('Infos voyageurs'!AA375="Myanmar",'Infos voyageurs'!AC375="décembre"),'Infos voyageurs'!AG375,"")</f>
        <v/>
      </c>
      <c r="Q385" s="14"/>
      <c r="R385" s="24" t="str">
        <f>IF('Infos voyageurs'!AA375="Myanmar",'Infos voyageurs'!AI375,"")</f>
        <v/>
      </c>
      <c r="S385" s="14"/>
      <c r="T385" s="68"/>
      <c r="U385" s="54" t="str">
        <f>IF('Infos voyageurs'!AE375="Myanmar",'Infos voyageurs'!AL375,"")</f>
        <v/>
      </c>
      <c r="V385" s="68"/>
      <c r="W385" s="69"/>
      <c r="X385" s="56" t="str">
        <f>IF('Infos voyageurs'!AA375="Myanmar",'Infos voyageurs'!AN375,"")</f>
        <v/>
      </c>
      <c r="Y385" s="69"/>
      <c r="Z385" s="70"/>
      <c r="AA385" s="58">
        <f t="shared" si="12"/>
        <v>0</v>
      </c>
      <c r="AB385" s="70"/>
    </row>
    <row r="386" spans="1:28" ht="16" customHeight="1" x14ac:dyDescent="0.2">
      <c r="A386" s="1" t="str">
        <f>IF('Infos voyageurs'!AA376="Myanmar",'Infos voyageurs'!B376,"")</f>
        <v/>
      </c>
      <c r="B386" s="61">
        <f t="shared" si="11"/>
        <v>0</v>
      </c>
      <c r="C386" s="24" t="str">
        <f>IF(AND('Infos voyageurs'!AA376="Myanmar",'Infos voyageurs'!AC376="janvier"),'Infos voyageurs'!AG376,"")</f>
        <v/>
      </c>
      <c r="D386" s="24" t="str">
        <f>IF(AND('Infos voyageurs'!AA376="Myanmar",'Infos voyageurs'!AC376="février"),'Infos voyageurs'!AG376,"")</f>
        <v/>
      </c>
      <c r="E386" s="24" t="str">
        <f>IF(AND('Infos voyageurs'!AA376="Myanmar",'Infos voyageurs'!AC376="mars"),'Infos voyageurs'!AG376,"")</f>
        <v/>
      </c>
      <c r="F386" s="54" t="str">
        <f>IF(AND('Infos voyageurs'!AA376="Myanmar",'Infos voyageurs'!AC376="avril"),'Infos voyageurs'!AG376,"")</f>
        <v/>
      </c>
      <c r="G386" s="54" t="str">
        <f>IF(AND('Infos voyageurs'!AA376="Myanmar",'Infos voyageurs'!AC376="mai"),'Infos voyageurs'!AG376,"")</f>
        <v/>
      </c>
      <c r="H386" s="54" t="str">
        <f>IF(AND('Infos voyageurs'!AA377="Myanmar",'Infos voyageurs'!AC377="juin"),'Infos voyageurs'!AG377,"")</f>
        <v/>
      </c>
      <c r="I386" s="56" t="str">
        <f>IF(AND('Infos voyageurs'!AA376="Myanmar",'Infos voyageurs'!AC376="juillet"),'Infos voyageurs'!AG376,"")</f>
        <v/>
      </c>
      <c r="J386" s="56" t="str">
        <f>IF(AND('Infos voyageurs'!AA376="Myanmar",'Infos voyageurs'!AC376="août"),'Infos voyageurs'!AG376,"")</f>
        <v/>
      </c>
      <c r="K386" s="56" t="str">
        <f>IF(AND('Infos voyageurs'!AA376="Myanmar",'Infos voyageurs'!AC376="septembre"),'Infos voyageurs'!AG376,"")</f>
        <v/>
      </c>
      <c r="L386" s="58" t="str">
        <f>IF(AND('Infos voyageurs'!AA376="Myanmar",'Infos voyageurs'!AC376="octobre"),'Infos voyageurs'!AG376,"")</f>
        <v/>
      </c>
      <c r="M386" s="58" t="str">
        <f>IF(AND('Infos voyageurs'!AA376="Myanmar",'Infos voyageurs'!AC376="novembre"),'Infos voyageurs'!AG376,"")</f>
        <v/>
      </c>
      <c r="N386" s="58" t="str">
        <f>IF(AND('Infos voyageurs'!AA376="Myanmar",'Infos voyageurs'!AC376="décembre"),'Infos voyageurs'!AG376,"")</f>
        <v/>
      </c>
      <c r="Q386" s="14"/>
      <c r="R386" s="24" t="str">
        <f>IF('Infos voyageurs'!AA376="Myanmar",'Infos voyageurs'!AI376,"")</f>
        <v/>
      </c>
      <c r="S386" s="14"/>
      <c r="T386" s="68"/>
      <c r="U386" s="54" t="str">
        <f>IF('Infos voyageurs'!AE376="Myanmar",'Infos voyageurs'!AL376,"")</f>
        <v/>
      </c>
      <c r="V386" s="68"/>
      <c r="W386" s="69"/>
      <c r="X386" s="56" t="str">
        <f>IF('Infos voyageurs'!AA376="Myanmar",'Infos voyageurs'!AN376,"")</f>
        <v/>
      </c>
      <c r="Y386" s="69"/>
      <c r="Z386" s="70"/>
      <c r="AA386" s="58">
        <f t="shared" si="12"/>
        <v>0</v>
      </c>
      <c r="AB386" s="70"/>
    </row>
    <row r="387" spans="1:28" ht="16" customHeight="1" x14ac:dyDescent="0.2">
      <c r="A387" s="1" t="str">
        <f>IF('Infos voyageurs'!AA377="Myanmar",'Infos voyageurs'!B377,"")</f>
        <v/>
      </c>
      <c r="B387" s="61">
        <f t="shared" si="11"/>
        <v>0</v>
      </c>
      <c r="C387" s="24" t="str">
        <f>IF(AND('Infos voyageurs'!AA377="Myanmar",'Infos voyageurs'!AC377="janvier"),'Infos voyageurs'!AG377,"")</f>
        <v/>
      </c>
      <c r="D387" s="24" t="str">
        <f>IF(AND('Infos voyageurs'!AA377="Myanmar",'Infos voyageurs'!AC377="février"),'Infos voyageurs'!AG377,"")</f>
        <v/>
      </c>
      <c r="E387" s="24" t="str">
        <f>IF(AND('Infos voyageurs'!AA377="Myanmar",'Infos voyageurs'!AC377="mars"),'Infos voyageurs'!AG377,"")</f>
        <v/>
      </c>
      <c r="F387" s="54" t="str">
        <f>IF(AND('Infos voyageurs'!AA377="Myanmar",'Infos voyageurs'!AC377="avril"),'Infos voyageurs'!AG377,"")</f>
        <v/>
      </c>
      <c r="G387" s="54" t="str">
        <f>IF(AND('Infos voyageurs'!AA377="Myanmar",'Infos voyageurs'!AC377="mai"),'Infos voyageurs'!AG377,"")</f>
        <v/>
      </c>
      <c r="H387" s="54" t="str">
        <f>IF(AND('Infos voyageurs'!AA378="Myanmar",'Infos voyageurs'!AC378="juin"),'Infos voyageurs'!AG378,"")</f>
        <v/>
      </c>
      <c r="I387" s="56" t="str">
        <f>IF(AND('Infos voyageurs'!AA377="Myanmar",'Infos voyageurs'!AC377="juillet"),'Infos voyageurs'!AG377,"")</f>
        <v/>
      </c>
      <c r="J387" s="56" t="str">
        <f>IF(AND('Infos voyageurs'!AA377="Myanmar",'Infos voyageurs'!AC377="août"),'Infos voyageurs'!AG377,"")</f>
        <v/>
      </c>
      <c r="K387" s="56" t="str">
        <f>IF(AND('Infos voyageurs'!AA377="Myanmar",'Infos voyageurs'!AC377="septembre"),'Infos voyageurs'!AG377,"")</f>
        <v/>
      </c>
      <c r="L387" s="58" t="str">
        <f>IF(AND('Infos voyageurs'!AA377="Myanmar",'Infos voyageurs'!AC377="octobre"),'Infos voyageurs'!AG377,"")</f>
        <v/>
      </c>
      <c r="M387" s="58" t="str">
        <f>IF(AND('Infos voyageurs'!AA377="Myanmar",'Infos voyageurs'!AC377="novembre"),'Infos voyageurs'!AG377,"")</f>
        <v/>
      </c>
      <c r="N387" s="58" t="str">
        <f>IF(AND('Infos voyageurs'!AA377="Myanmar",'Infos voyageurs'!AC377="décembre"),'Infos voyageurs'!AG377,"")</f>
        <v/>
      </c>
      <c r="Q387" s="14"/>
      <c r="R387" s="24" t="str">
        <f>IF('Infos voyageurs'!AA377="Myanmar",'Infos voyageurs'!AI377,"")</f>
        <v/>
      </c>
      <c r="S387" s="14"/>
      <c r="T387" s="68"/>
      <c r="U387" s="54" t="str">
        <f>IF('Infos voyageurs'!AE377="Myanmar",'Infos voyageurs'!AL377,"")</f>
        <v/>
      </c>
      <c r="V387" s="68"/>
      <c r="W387" s="69"/>
      <c r="X387" s="56" t="str">
        <f>IF('Infos voyageurs'!AA377="Myanmar",'Infos voyageurs'!AN377,"")</f>
        <v/>
      </c>
      <c r="Y387" s="69"/>
      <c r="Z387" s="70"/>
      <c r="AA387" s="58">
        <f t="shared" si="12"/>
        <v>0</v>
      </c>
      <c r="AB387" s="70"/>
    </row>
    <row r="388" spans="1:28" ht="16" customHeight="1" x14ac:dyDescent="0.2">
      <c r="A388" s="1" t="str">
        <f>IF('Infos voyageurs'!AA378="Myanmar",'Infos voyageurs'!B378,"")</f>
        <v/>
      </c>
      <c r="B388" s="61">
        <f t="shared" si="11"/>
        <v>0</v>
      </c>
      <c r="C388" s="24" t="str">
        <f>IF(AND('Infos voyageurs'!AA378="Myanmar",'Infos voyageurs'!AC378="janvier"),'Infos voyageurs'!AG378,"")</f>
        <v/>
      </c>
      <c r="D388" s="24" t="str">
        <f>IF(AND('Infos voyageurs'!AA378="Myanmar",'Infos voyageurs'!AC378="février"),'Infos voyageurs'!AG378,"")</f>
        <v/>
      </c>
      <c r="E388" s="24" t="str">
        <f>IF(AND('Infos voyageurs'!AA378="Myanmar",'Infos voyageurs'!AC378="mars"),'Infos voyageurs'!AG378,"")</f>
        <v/>
      </c>
      <c r="F388" s="54" t="str">
        <f>IF(AND('Infos voyageurs'!AA378="Myanmar",'Infos voyageurs'!AC378="avril"),'Infos voyageurs'!AG378,"")</f>
        <v/>
      </c>
      <c r="G388" s="54" t="str">
        <f>IF(AND('Infos voyageurs'!AA378="Myanmar",'Infos voyageurs'!AC378="mai"),'Infos voyageurs'!AG378,"")</f>
        <v/>
      </c>
      <c r="H388" s="54" t="str">
        <f>IF(AND('Infos voyageurs'!AA379="Myanmar",'Infos voyageurs'!AC379="juin"),'Infos voyageurs'!AG379,"")</f>
        <v/>
      </c>
      <c r="I388" s="56" t="str">
        <f>IF(AND('Infos voyageurs'!AA378="Myanmar",'Infos voyageurs'!AC378="juillet"),'Infos voyageurs'!AG378,"")</f>
        <v/>
      </c>
      <c r="J388" s="56" t="str">
        <f>IF(AND('Infos voyageurs'!AA378="Myanmar",'Infos voyageurs'!AC378="août"),'Infos voyageurs'!AG378,"")</f>
        <v/>
      </c>
      <c r="K388" s="56" t="str">
        <f>IF(AND('Infos voyageurs'!AA378="Myanmar",'Infos voyageurs'!AC378="septembre"),'Infos voyageurs'!AG378,"")</f>
        <v/>
      </c>
      <c r="L388" s="58" t="str">
        <f>IF(AND('Infos voyageurs'!AA378="Myanmar",'Infos voyageurs'!AC378="octobre"),'Infos voyageurs'!AG378,"")</f>
        <v/>
      </c>
      <c r="M388" s="58" t="str">
        <f>IF(AND('Infos voyageurs'!AA378="Myanmar",'Infos voyageurs'!AC378="novembre"),'Infos voyageurs'!AG378,"")</f>
        <v/>
      </c>
      <c r="N388" s="58" t="str">
        <f>IF(AND('Infos voyageurs'!AA378="Myanmar",'Infos voyageurs'!AC378="décembre"),'Infos voyageurs'!AG378,"")</f>
        <v/>
      </c>
      <c r="Q388" s="14"/>
      <c r="R388" s="24" t="str">
        <f>IF('Infos voyageurs'!AA378="Myanmar",'Infos voyageurs'!AI378,"")</f>
        <v/>
      </c>
      <c r="S388" s="14"/>
      <c r="T388" s="68"/>
      <c r="U388" s="54" t="str">
        <f>IF('Infos voyageurs'!AE378="Myanmar",'Infos voyageurs'!AL378,"")</f>
        <v/>
      </c>
      <c r="V388" s="68"/>
      <c r="W388" s="69"/>
      <c r="X388" s="56" t="str">
        <f>IF('Infos voyageurs'!AA378="Myanmar",'Infos voyageurs'!AN378,"")</f>
        <v/>
      </c>
      <c r="Y388" s="69"/>
      <c r="Z388" s="70"/>
      <c r="AA388" s="58">
        <f t="shared" si="12"/>
        <v>0</v>
      </c>
      <c r="AB388" s="70"/>
    </row>
    <row r="389" spans="1:28" ht="16" customHeight="1" x14ac:dyDescent="0.2">
      <c r="A389" s="1" t="str">
        <f>IF('Infos voyageurs'!AA379="Myanmar",'Infos voyageurs'!B379,"")</f>
        <v/>
      </c>
      <c r="B389" s="61">
        <f t="shared" si="11"/>
        <v>0</v>
      </c>
      <c r="C389" s="24" t="str">
        <f>IF(AND('Infos voyageurs'!AA379="Myanmar",'Infos voyageurs'!AC379="janvier"),'Infos voyageurs'!AG379,"")</f>
        <v/>
      </c>
      <c r="D389" s="24" t="str">
        <f>IF(AND('Infos voyageurs'!AA379="Myanmar",'Infos voyageurs'!AC379="février"),'Infos voyageurs'!AG379,"")</f>
        <v/>
      </c>
      <c r="E389" s="24" t="str">
        <f>IF(AND('Infos voyageurs'!AA379="Myanmar",'Infos voyageurs'!AC379="mars"),'Infos voyageurs'!AG379,"")</f>
        <v/>
      </c>
      <c r="F389" s="54" t="str">
        <f>IF(AND('Infos voyageurs'!AA379="Myanmar",'Infos voyageurs'!AC379="avril"),'Infos voyageurs'!AG379,"")</f>
        <v/>
      </c>
      <c r="G389" s="54" t="str">
        <f>IF(AND('Infos voyageurs'!AA379="Myanmar",'Infos voyageurs'!AC379="mai"),'Infos voyageurs'!AG379,"")</f>
        <v/>
      </c>
      <c r="H389" s="54" t="str">
        <f>IF(AND('Infos voyageurs'!AA380="Myanmar",'Infos voyageurs'!AC380="juin"),'Infos voyageurs'!AG380,"")</f>
        <v/>
      </c>
      <c r="I389" s="56" t="str">
        <f>IF(AND('Infos voyageurs'!AA379="Myanmar",'Infos voyageurs'!AC379="juillet"),'Infos voyageurs'!AG379,"")</f>
        <v/>
      </c>
      <c r="J389" s="56" t="str">
        <f>IF(AND('Infos voyageurs'!AA379="Myanmar",'Infos voyageurs'!AC379="août"),'Infos voyageurs'!AG379,"")</f>
        <v/>
      </c>
      <c r="K389" s="56" t="str">
        <f>IF(AND('Infos voyageurs'!AA379="Myanmar",'Infos voyageurs'!AC379="septembre"),'Infos voyageurs'!AG379,"")</f>
        <v/>
      </c>
      <c r="L389" s="58" t="str">
        <f>IF(AND('Infos voyageurs'!AA379="Myanmar",'Infos voyageurs'!AC379="octobre"),'Infos voyageurs'!AG379,"")</f>
        <v/>
      </c>
      <c r="M389" s="58" t="str">
        <f>IF(AND('Infos voyageurs'!AA379="Myanmar",'Infos voyageurs'!AC379="novembre"),'Infos voyageurs'!AG379,"")</f>
        <v/>
      </c>
      <c r="N389" s="58" t="str">
        <f>IF(AND('Infos voyageurs'!AA379="Myanmar",'Infos voyageurs'!AC379="décembre"),'Infos voyageurs'!AG379,"")</f>
        <v/>
      </c>
      <c r="Q389" s="14"/>
      <c r="R389" s="24" t="str">
        <f>IF('Infos voyageurs'!AA379="Myanmar",'Infos voyageurs'!AI379,"")</f>
        <v/>
      </c>
      <c r="S389" s="14"/>
      <c r="T389" s="68"/>
      <c r="U389" s="54" t="str">
        <f>IF('Infos voyageurs'!AE379="Myanmar",'Infos voyageurs'!AL379,"")</f>
        <v/>
      </c>
      <c r="V389" s="68"/>
      <c r="W389" s="69"/>
      <c r="X389" s="56" t="str">
        <f>IF('Infos voyageurs'!AA379="Myanmar",'Infos voyageurs'!AN379,"")</f>
        <v/>
      </c>
      <c r="Y389" s="69"/>
      <c r="Z389" s="70"/>
      <c r="AA389" s="58">
        <f t="shared" si="12"/>
        <v>0</v>
      </c>
      <c r="AB389" s="70"/>
    </row>
    <row r="390" spans="1:28" ht="16" customHeight="1" x14ac:dyDescent="0.2">
      <c r="A390" s="1" t="str">
        <f>IF('Infos voyageurs'!AA380="Myanmar",'Infos voyageurs'!B380,"")</f>
        <v/>
      </c>
      <c r="B390" s="61">
        <f t="shared" si="11"/>
        <v>0</v>
      </c>
      <c r="C390" s="24" t="str">
        <f>IF(AND('Infos voyageurs'!AA380="Myanmar",'Infos voyageurs'!AC380="janvier"),'Infos voyageurs'!AG380,"")</f>
        <v/>
      </c>
      <c r="D390" s="24" t="str">
        <f>IF(AND('Infos voyageurs'!AA380="Myanmar",'Infos voyageurs'!AC380="février"),'Infos voyageurs'!AG380,"")</f>
        <v/>
      </c>
      <c r="E390" s="24" t="str">
        <f>IF(AND('Infos voyageurs'!AA380="Myanmar",'Infos voyageurs'!AC380="mars"),'Infos voyageurs'!AG380,"")</f>
        <v/>
      </c>
      <c r="F390" s="54" t="str">
        <f>IF(AND('Infos voyageurs'!AA380="Myanmar",'Infos voyageurs'!AC380="avril"),'Infos voyageurs'!AG380,"")</f>
        <v/>
      </c>
      <c r="G390" s="54" t="str">
        <f>IF(AND('Infos voyageurs'!AA380="Myanmar",'Infos voyageurs'!AC380="mai"),'Infos voyageurs'!AG380,"")</f>
        <v/>
      </c>
      <c r="H390" s="54" t="str">
        <f>IF(AND('Infos voyageurs'!AA381="Myanmar",'Infos voyageurs'!AC381="juin"),'Infos voyageurs'!AG381,"")</f>
        <v/>
      </c>
      <c r="I390" s="56" t="str">
        <f>IF(AND('Infos voyageurs'!AA380="Myanmar",'Infos voyageurs'!AC380="juillet"),'Infos voyageurs'!AG380,"")</f>
        <v/>
      </c>
      <c r="J390" s="56" t="str">
        <f>IF(AND('Infos voyageurs'!AA380="Myanmar",'Infos voyageurs'!AC380="août"),'Infos voyageurs'!AG380,"")</f>
        <v/>
      </c>
      <c r="K390" s="56" t="str">
        <f>IF(AND('Infos voyageurs'!AA380="Myanmar",'Infos voyageurs'!AC380="septembre"),'Infos voyageurs'!AG380,"")</f>
        <v/>
      </c>
      <c r="L390" s="58" t="str">
        <f>IF(AND('Infos voyageurs'!AA380="Myanmar",'Infos voyageurs'!AC380="octobre"),'Infos voyageurs'!AG380,"")</f>
        <v/>
      </c>
      <c r="M390" s="58" t="str">
        <f>IF(AND('Infos voyageurs'!AA380="Myanmar",'Infos voyageurs'!AC380="novembre"),'Infos voyageurs'!AG380,"")</f>
        <v/>
      </c>
      <c r="N390" s="58" t="str">
        <f>IF(AND('Infos voyageurs'!AA380="Myanmar",'Infos voyageurs'!AC380="décembre"),'Infos voyageurs'!AG380,"")</f>
        <v/>
      </c>
      <c r="Q390" s="14"/>
      <c r="R390" s="24" t="str">
        <f>IF('Infos voyageurs'!AA380="Myanmar",'Infos voyageurs'!AI380,"")</f>
        <v/>
      </c>
      <c r="S390" s="14"/>
      <c r="T390" s="68"/>
      <c r="U390" s="54" t="str">
        <f>IF('Infos voyageurs'!AE380="Myanmar",'Infos voyageurs'!AL380,"")</f>
        <v/>
      </c>
      <c r="V390" s="68"/>
      <c r="W390" s="69"/>
      <c r="X390" s="56" t="str">
        <f>IF('Infos voyageurs'!AA380="Myanmar",'Infos voyageurs'!AN380,"")</f>
        <v/>
      </c>
      <c r="Y390" s="69"/>
      <c r="Z390" s="70"/>
      <c r="AA390" s="58">
        <f t="shared" si="12"/>
        <v>0</v>
      </c>
      <c r="AB390" s="70"/>
    </row>
    <row r="391" spans="1:28" ht="16" customHeight="1" x14ac:dyDescent="0.2">
      <c r="A391" s="1" t="str">
        <f>IF('Infos voyageurs'!AA381="Myanmar",'Infos voyageurs'!B381,"")</f>
        <v/>
      </c>
      <c r="B391" s="61">
        <f t="shared" si="11"/>
        <v>0</v>
      </c>
      <c r="C391" s="24" t="str">
        <f>IF(AND('Infos voyageurs'!AA381="Myanmar",'Infos voyageurs'!AC381="janvier"),'Infos voyageurs'!AG381,"")</f>
        <v/>
      </c>
      <c r="D391" s="24" t="str">
        <f>IF(AND('Infos voyageurs'!AA381="Myanmar",'Infos voyageurs'!AC381="février"),'Infos voyageurs'!AG381,"")</f>
        <v/>
      </c>
      <c r="E391" s="24" t="str">
        <f>IF(AND('Infos voyageurs'!AA381="Myanmar",'Infos voyageurs'!AC381="mars"),'Infos voyageurs'!AG381,"")</f>
        <v/>
      </c>
      <c r="F391" s="54" t="str">
        <f>IF(AND('Infos voyageurs'!AA381="Myanmar",'Infos voyageurs'!AC381="avril"),'Infos voyageurs'!AG381,"")</f>
        <v/>
      </c>
      <c r="G391" s="54" t="str">
        <f>IF(AND('Infos voyageurs'!AA381="Myanmar",'Infos voyageurs'!AC381="mai"),'Infos voyageurs'!AG381,"")</f>
        <v/>
      </c>
      <c r="H391" s="54" t="str">
        <f>IF(AND('Infos voyageurs'!AA382="Myanmar",'Infos voyageurs'!AC382="juin"),'Infos voyageurs'!AG382,"")</f>
        <v/>
      </c>
      <c r="I391" s="56" t="str">
        <f>IF(AND('Infos voyageurs'!AA381="Myanmar",'Infos voyageurs'!AC381="juillet"),'Infos voyageurs'!AG381,"")</f>
        <v/>
      </c>
      <c r="J391" s="56" t="str">
        <f>IF(AND('Infos voyageurs'!AA381="Myanmar",'Infos voyageurs'!AC381="août"),'Infos voyageurs'!AG381,"")</f>
        <v/>
      </c>
      <c r="K391" s="56" t="str">
        <f>IF(AND('Infos voyageurs'!AA381="Myanmar",'Infos voyageurs'!AC381="septembre"),'Infos voyageurs'!AG381,"")</f>
        <v/>
      </c>
      <c r="L391" s="58" t="str">
        <f>IF(AND('Infos voyageurs'!AA381="Myanmar",'Infos voyageurs'!AC381="octobre"),'Infos voyageurs'!AG381,"")</f>
        <v/>
      </c>
      <c r="M391" s="58" t="str">
        <f>IF(AND('Infos voyageurs'!AA381="Myanmar",'Infos voyageurs'!AC381="novembre"),'Infos voyageurs'!AG381,"")</f>
        <v/>
      </c>
      <c r="N391" s="58" t="str">
        <f>IF(AND('Infos voyageurs'!AA381="Myanmar",'Infos voyageurs'!AC381="décembre"),'Infos voyageurs'!AG381,"")</f>
        <v/>
      </c>
      <c r="Q391" s="14"/>
      <c r="R391" s="24" t="str">
        <f>IF('Infos voyageurs'!AA381="Myanmar",'Infos voyageurs'!AI381,"")</f>
        <v/>
      </c>
      <c r="S391" s="14"/>
      <c r="T391" s="68"/>
      <c r="U391" s="54" t="str">
        <f>IF('Infos voyageurs'!AE381="Myanmar",'Infos voyageurs'!AL381,"")</f>
        <v/>
      </c>
      <c r="V391" s="68"/>
      <c r="W391" s="69"/>
      <c r="X391" s="56" t="str">
        <f>IF('Infos voyageurs'!AA381="Myanmar",'Infos voyageurs'!AN381,"")</f>
        <v/>
      </c>
      <c r="Y391" s="69"/>
      <c r="Z391" s="70"/>
      <c r="AA391" s="58">
        <f t="shared" si="12"/>
        <v>0</v>
      </c>
      <c r="AB391" s="70"/>
    </row>
    <row r="392" spans="1:28" ht="16" customHeight="1" x14ac:dyDescent="0.2">
      <c r="A392" s="1" t="str">
        <f>IF('Infos voyageurs'!AA382="Myanmar",'Infos voyageurs'!B382,"")</f>
        <v/>
      </c>
      <c r="B392" s="61">
        <f t="shared" si="11"/>
        <v>0</v>
      </c>
      <c r="C392" s="24" t="str">
        <f>IF(AND('Infos voyageurs'!AA382="Myanmar",'Infos voyageurs'!AC382="janvier"),'Infos voyageurs'!AG382,"")</f>
        <v/>
      </c>
      <c r="D392" s="24" t="str">
        <f>IF(AND('Infos voyageurs'!AA382="Myanmar",'Infos voyageurs'!AC382="février"),'Infos voyageurs'!AG382,"")</f>
        <v/>
      </c>
      <c r="E392" s="24" t="str">
        <f>IF(AND('Infos voyageurs'!AA382="Myanmar",'Infos voyageurs'!AC382="mars"),'Infos voyageurs'!AG382,"")</f>
        <v/>
      </c>
      <c r="F392" s="54" t="str">
        <f>IF(AND('Infos voyageurs'!AA382="Myanmar",'Infos voyageurs'!AC382="avril"),'Infos voyageurs'!AG382,"")</f>
        <v/>
      </c>
      <c r="G392" s="54" t="str">
        <f>IF(AND('Infos voyageurs'!AA382="Myanmar",'Infos voyageurs'!AC382="mai"),'Infos voyageurs'!AG382,"")</f>
        <v/>
      </c>
      <c r="H392" s="54" t="str">
        <f>IF(AND('Infos voyageurs'!AA383="Myanmar",'Infos voyageurs'!AC383="juin"),'Infos voyageurs'!AG383,"")</f>
        <v/>
      </c>
      <c r="I392" s="56" t="str">
        <f>IF(AND('Infos voyageurs'!AA382="Myanmar",'Infos voyageurs'!AC382="juillet"),'Infos voyageurs'!AG382,"")</f>
        <v/>
      </c>
      <c r="J392" s="56" t="str">
        <f>IF(AND('Infos voyageurs'!AA382="Myanmar",'Infos voyageurs'!AC382="août"),'Infos voyageurs'!AG382,"")</f>
        <v/>
      </c>
      <c r="K392" s="56" t="str">
        <f>IF(AND('Infos voyageurs'!AA382="Myanmar",'Infos voyageurs'!AC382="septembre"),'Infos voyageurs'!AG382,"")</f>
        <v/>
      </c>
      <c r="L392" s="58" t="str">
        <f>IF(AND('Infos voyageurs'!AA382="Myanmar",'Infos voyageurs'!AC382="octobre"),'Infos voyageurs'!AG382,"")</f>
        <v/>
      </c>
      <c r="M392" s="58" t="str">
        <f>IF(AND('Infos voyageurs'!AA382="Myanmar",'Infos voyageurs'!AC382="novembre"),'Infos voyageurs'!AG382,"")</f>
        <v/>
      </c>
      <c r="N392" s="58" t="str">
        <f>IF(AND('Infos voyageurs'!AA382="Myanmar",'Infos voyageurs'!AC382="décembre"),'Infos voyageurs'!AG382,"")</f>
        <v/>
      </c>
      <c r="Q392" s="14"/>
      <c r="R392" s="24" t="str">
        <f>IF('Infos voyageurs'!AA382="Myanmar",'Infos voyageurs'!AI382,"")</f>
        <v/>
      </c>
      <c r="S392" s="14"/>
      <c r="T392" s="68"/>
      <c r="U392" s="54" t="str">
        <f>IF('Infos voyageurs'!AE382="Myanmar",'Infos voyageurs'!AL382,"")</f>
        <v/>
      </c>
      <c r="V392" s="68"/>
      <c r="W392" s="69"/>
      <c r="X392" s="56" t="str">
        <f>IF('Infos voyageurs'!AA382="Myanmar",'Infos voyageurs'!AN382,"")</f>
        <v/>
      </c>
      <c r="Y392" s="69"/>
      <c r="Z392" s="70"/>
      <c r="AA392" s="58">
        <f t="shared" si="12"/>
        <v>0</v>
      </c>
      <c r="AB392" s="70"/>
    </row>
    <row r="393" spans="1:28" ht="16" customHeight="1" x14ac:dyDescent="0.2">
      <c r="A393" s="1" t="str">
        <f>IF('Infos voyageurs'!AA383="Myanmar",'Infos voyageurs'!B383,"")</f>
        <v/>
      </c>
      <c r="B393" s="61">
        <f t="shared" si="11"/>
        <v>0</v>
      </c>
      <c r="C393" s="24" t="str">
        <f>IF(AND('Infos voyageurs'!AA383="Myanmar",'Infos voyageurs'!AC383="janvier"),'Infos voyageurs'!AG383,"")</f>
        <v/>
      </c>
      <c r="D393" s="24" t="str">
        <f>IF(AND('Infos voyageurs'!AA383="Myanmar",'Infos voyageurs'!AC383="février"),'Infos voyageurs'!AG383,"")</f>
        <v/>
      </c>
      <c r="E393" s="24" t="str">
        <f>IF(AND('Infos voyageurs'!AA383="Myanmar",'Infos voyageurs'!AC383="mars"),'Infos voyageurs'!AG383,"")</f>
        <v/>
      </c>
      <c r="F393" s="54" t="str">
        <f>IF(AND('Infos voyageurs'!AA383="Myanmar",'Infos voyageurs'!AC383="avril"),'Infos voyageurs'!AG383,"")</f>
        <v/>
      </c>
      <c r="G393" s="54" t="str">
        <f>IF(AND('Infos voyageurs'!AA383="Myanmar",'Infos voyageurs'!AC383="mai"),'Infos voyageurs'!AG383,"")</f>
        <v/>
      </c>
      <c r="H393" s="54" t="str">
        <f>IF(AND('Infos voyageurs'!AA384="Myanmar",'Infos voyageurs'!AC384="juin"),'Infos voyageurs'!AG384,"")</f>
        <v/>
      </c>
      <c r="I393" s="56" t="str">
        <f>IF(AND('Infos voyageurs'!AA383="Myanmar",'Infos voyageurs'!AC383="juillet"),'Infos voyageurs'!AG383,"")</f>
        <v/>
      </c>
      <c r="J393" s="56" t="str">
        <f>IF(AND('Infos voyageurs'!AA383="Myanmar",'Infos voyageurs'!AC383="août"),'Infos voyageurs'!AG383,"")</f>
        <v/>
      </c>
      <c r="K393" s="56" t="str">
        <f>IF(AND('Infos voyageurs'!AA383="Myanmar",'Infos voyageurs'!AC383="septembre"),'Infos voyageurs'!AG383,"")</f>
        <v/>
      </c>
      <c r="L393" s="58" t="str">
        <f>IF(AND('Infos voyageurs'!AA383="Myanmar",'Infos voyageurs'!AC383="octobre"),'Infos voyageurs'!AG383,"")</f>
        <v/>
      </c>
      <c r="M393" s="58" t="str">
        <f>IF(AND('Infos voyageurs'!AA383="Myanmar",'Infos voyageurs'!AC383="novembre"),'Infos voyageurs'!AG383,"")</f>
        <v/>
      </c>
      <c r="N393" s="58" t="str">
        <f>IF(AND('Infos voyageurs'!AA383="Myanmar",'Infos voyageurs'!AC383="décembre"),'Infos voyageurs'!AG383,"")</f>
        <v/>
      </c>
      <c r="Q393" s="14"/>
      <c r="R393" s="24" t="str">
        <f>IF('Infos voyageurs'!AA383="Myanmar",'Infos voyageurs'!AI383,"")</f>
        <v/>
      </c>
      <c r="S393" s="14"/>
      <c r="T393" s="68"/>
      <c r="U393" s="54" t="str">
        <f>IF('Infos voyageurs'!AE383="Myanmar",'Infos voyageurs'!AL383,"")</f>
        <v/>
      </c>
      <c r="V393" s="68"/>
      <c r="W393" s="69"/>
      <c r="X393" s="56" t="str">
        <f>IF('Infos voyageurs'!AA383="Myanmar",'Infos voyageurs'!AN383,"")</f>
        <v/>
      </c>
      <c r="Y393" s="69"/>
      <c r="Z393" s="70"/>
      <c r="AA393" s="58">
        <f t="shared" si="12"/>
        <v>0</v>
      </c>
      <c r="AB393" s="70"/>
    </row>
    <row r="394" spans="1:28" ht="16" customHeight="1" x14ac:dyDescent="0.2">
      <c r="A394" s="1" t="str">
        <f>IF('Infos voyageurs'!AA384="Myanmar",'Infos voyageurs'!B384,"")</f>
        <v/>
      </c>
      <c r="B394" s="61">
        <f t="shared" si="11"/>
        <v>0</v>
      </c>
      <c r="C394" s="24" t="str">
        <f>IF(AND('Infos voyageurs'!AA384="Myanmar",'Infos voyageurs'!AC384="janvier"),'Infos voyageurs'!AG384,"")</f>
        <v/>
      </c>
      <c r="D394" s="24" t="str">
        <f>IF(AND('Infos voyageurs'!AA384="Myanmar",'Infos voyageurs'!AC384="février"),'Infos voyageurs'!AG384,"")</f>
        <v/>
      </c>
      <c r="E394" s="24" t="str">
        <f>IF(AND('Infos voyageurs'!AA384="Myanmar",'Infos voyageurs'!AC384="mars"),'Infos voyageurs'!AG384,"")</f>
        <v/>
      </c>
      <c r="F394" s="54" t="str">
        <f>IF(AND('Infos voyageurs'!AA384="Myanmar",'Infos voyageurs'!AC384="avril"),'Infos voyageurs'!AG384,"")</f>
        <v/>
      </c>
      <c r="G394" s="54" t="str">
        <f>IF(AND('Infos voyageurs'!AA384="Myanmar",'Infos voyageurs'!AC384="mai"),'Infos voyageurs'!AG384,"")</f>
        <v/>
      </c>
      <c r="H394" s="54" t="str">
        <f>IF(AND('Infos voyageurs'!AA385="Myanmar",'Infos voyageurs'!AC385="juin"),'Infos voyageurs'!AG385,"")</f>
        <v/>
      </c>
      <c r="I394" s="56" t="str">
        <f>IF(AND('Infos voyageurs'!AA384="Myanmar",'Infos voyageurs'!AC384="juillet"),'Infos voyageurs'!AG384,"")</f>
        <v/>
      </c>
      <c r="J394" s="56" t="str">
        <f>IF(AND('Infos voyageurs'!AA384="Myanmar",'Infos voyageurs'!AC384="août"),'Infos voyageurs'!AG384,"")</f>
        <v/>
      </c>
      <c r="K394" s="56" t="str">
        <f>IF(AND('Infos voyageurs'!AA384="Myanmar",'Infos voyageurs'!AC384="septembre"),'Infos voyageurs'!AG384,"")</f>
        <v/>
      </c>
      <c r="L394" s="58" t="str">
        <f>IF(AND('Infos voyageurs'!AA384="Myanmar",'Infos voyageurs'!AC384="octobre"),'Infos voyageurs'!AG384,"")</f>
        <v/>
      </c>
      <c r="M394" s="58" t="str">
        <f>IF(AND('Infos voyageurs'!AA384="Myanmar",'Infos voyageurs'!AC384="novembre"),'Infos voyageurs'!AG384,"")</f>
        <v/>
      </c>
      <c r="N394" s="58" t="str">
        <f>IF(AND('Infos voyageurs'!AA384="Myanmar",'Infos voyageurs'!AC384="décembre"),'Infos voyageurs'!AG384,"")</f>
        <v/>
      </c>
      <c r="Q394" s="14"/>
      <c r="R394" s="24" t="str">
        <f>IF('Infos voyageurs'!AA384="Myanmar",'Infos voyageurs'!AI384,"")</f>
        <v/>
      </c>
      <c r="S394" s="14"/>
      <c r="T394" s="68"/>
      <c r="U394" s="54" t="str">
        <f>IF('Infos voyageurs'!AE384="Myanmar",'Infos voyageurs'!AL384,"")</f>
        <v/>
      </c>
      <c r="V394" s="68"/>
      <c r="W394" s="69"/>
      <c r="X394" s="56" t="str">
        <f>IF('Infos voyageurs'!AA384="Myanmar",'Infos voyageurs'!AN384,"")</f>
        <v/>
      </c>
      <c r="Y394" s="69"/>
      <c r="Z394" s="70"/>
      <c r="AA394" s="58">
        <f t="shared" si="12"/>
        <v>0</v>
      </c>
      <c r="AB394" s="70"/>
    </row>
    <row r="395" spans="1:28" ht="16" customHeight="1" x14ac:dyDescent="0.2">
      <c r="A395" s="1" t="str">
        <f>IF('Infos voyageurs'!AA385="Myanmar",'Infos voyageurs'!B385,"")</f>
        <v/>
      </c>
      <c r="B395" s="61">
        <f t="shared" si="11"/>
        <v>0</v>
      </c>
      <c r="C395" s="24" t="str">
        <f>IF(AND('Infos voyageurs'!AA385="Myanmar",'Infos voyageurs'!AC385="janvier"),'Infos voyageurs'!AG385,"")</f>
        <v/>
      </c>
      <c r="D395" s="24" t="str">
        <f>IF(AND('Infos voyageurs'!AA385="Myanmar",'Infos voyageurs'!AC385="février"),'Infos voyageurs'!AG385,"")</f>
        <v/>
      </c>
      <c r="E395" s="24" t="str">
        <f>IF(AND('Infos voyageurs'!AA385="Myanmar",'Infos voyageurs'!AC385="mars"),'Infos voyageurs'!AG385,"")</f>
        <v/>
      </c>
      <c r="F395" s="54" t="str">
        <f>IF(AND('Infos voyageurs'!AA385="Myanmar",'Infos voyageurs'!AC385="avril"),'Infos voyageurs'!AG385,"")</f>
        <v/>
      </c>
      <c r="G395" s="54" t="str">
        <f>IF(AND('Infos voyageurs'!AA385="Myanmar",'Infos voyageurs'!AC385="mai"),'Infos voyageurs'!AG385,"")</f>
        <v/>
      </c>
      <c r="H395" s="54" t="str">
        <f>IF(AND('Infos voyageurs'!AA386="Myanmar",'Infos voyageurs'!AC386="juin"),'Infos voyageurs'!AG386,"")</f>
        <v/>
      </c>
      <c r="I395" s="56" t="str">
        <f>IF(AND('Infos voyageurs'!AA385="Myanmar",'Infos voyageurs'!AC385="juillet"),'Infos voyageurs'!AG385,"")</f>
        <v/>
      </c>
      <c r="J395" s="56" t="str">
        <f>IF(AND('Infos voyageurs'!AA385="Myanmar",'Infos voyageurs'!AC385="août"),'Infos voyageurs'!AG385,"")</f>
        <v/>
      </c>
      <c r="K395" s="56" t="str">
        <f>IF(AND('Infos voyageurs'!AA385="Myanmar",'Infos voyageurs'!AC385="septembre"),'Infos voyageurs'!AG385,"")</f>
        <v/>
      </c>
      <c r="L395" s="58" t="str">
        <f>IF(AND('Infos voyageurs'!AA385="Myanmar",'Infos voyageurs'!AC385="octobre"),'Infos voyageurs'!AG385,"")</f>
        <v/>
      </c>
      <c r="M395" s="58" t="str">
        <f>IF(AND('Infos voyageurs'!AA385="Myanmar",'Infos voyageurs'!AC385="novembre"),'Infos voyageurs'!AG385,"")</f>
        <v/>
      </c>
      <c r="N395" s="58" t="str">
        <f>IF(AND('Infos voyageurs'!AA385="Myanmar",'Infos voyageurs'!AC385="décembre"),'Infos voyageurs'!AG385,"")</f>
        <v/>
      </c>
      <c r="Q395" s="14"/>
      <c r="R395" s="24" t="str">
        <f>IF('Infos voyageurs'!AA385="Myanmar",'Infos voyageurs'!AI385,"")</f>
        <v/>
      </c>
      <c r="S395" s="14"/>
      <c r="T395" s="68"/>
      <c r="U395" s="54" t="str">
        <f>IF('Infos voyageurs'!AE385="Myanmar",'Infos voyageurs'!AL385,"")</f>
        <v/>
      </c>
      <c r="V395" s="68"/>
      <c r="W395" s="69"/>
      <c r="X395" s="56" t="str">
        <f>IF('Infos voyageurs'!AA385="Myanmar",'Infos voyageurs'!AN385,"")</f>
        <v/>
      </c>
      <c r="Y395" s="69"/>
      <c r="Z395" s="70"/>
      <c r="AA395" s="58">
        <f t="shared" si="12"/>
        <v>0</v>
      </c>
      <c r="AB395" s="70"/>
    </row>
    <row r="396" spans="1:28" ht="16" customHeight="1" x14ac:dyDescent="0.2">
      <c r="A396" s="1" t="str">
        <f>IF('Infos voyageurs'!AA386="Myanmar",'Infos voyageurs'!B386,"")</f>
        <v/>
      </c>
      <c r="B396" s="61">
        <f t="shared" si="11"/>
        <v>0</v>
      </c>
      <c r="C396" s="24" t="str">
        <f>IF(AND('Infos voyageurs'!AA386="Myanmar",'Infos voyageurs'!AC386="janvier"),'Infos voyageurs'!AG386,"")</f>
        <v/>
      </c>
      <c r="D396" s="24" t="str">
        <f>IF(AND('Infos voyageurs'!AA386="Myanmar",'Infos voyageurs'!AC386="février"),'Infos voyageurs'!AG386,"")</f>
        <v/>
      </c>
      <c r="E396" s="24" t="str">
        <f>IF(AND('Infos voyageurs'!AA386="Myanmar",'Infos voyageurs'!AC386="mars"),'Infos voyageurs'!AG386,"")</f>
        <v/>
      </c>
      <c r="F396" s="54" t="str">
        <f>IF(AND('Infos voyageurs'!AA386="Myanmar",'Infos voyageurs'!AC386="avril"),'Infos voyageurs'!AG386,"")</f>
        <v/>
      </c>
      <c r="G396" s="54" t="str">
        <f>IF(AND('Infos voyageurs'!AA386="Myanmar",'Infos voyageurs'!AC386="mai"),'Infos voyageurs'!AG386,"")</f>
        <v/>
      </c>
      <c r="H396" s="54" t="str">
        <f>IF(AND('Infos voyageurs'!AA387="Myanmar",'Infos voyageurs'!AC387="juin"),'Infos voyageurs'!AG387,"")</f>
        <v/>
      </c>
      <c r="I396" s="56" t="str">
        <f>IF(AND('Infos voyageurs'!AA386="Myanmar",'Infos voyageurs'!AC386="juillet"),'Infos voyageurs'!AG386,"")</f>
        <v/>
      </c>
      <c r="J396" s="56" t="str">
        <f>IF(AND('Infos voyageurs'!AA386="Myanmar",'Infos voyageurs'!AC386="août"),'Infos voyageurs'!AG386,"")</f>
        <v/>
      </c>
      <c r="K396" s="56" t="str">
        <f>IF(AND('Infos voyageurs'!AA386="Myanmar",'Infos voyageurs'!AC386="septembre"),'Infos voyageurs'!AG386,"")</f>
        <v/>
      </c>
      <c r="L396" s="58" t="str">
        <f>IF(AND('Infos voyageurs'!AA386="Myanmar",'Infos voyageurs'!AC386="octobre"),'Infos voyageurs'!AG386,"")</f>
        <v/>
      </c>
      <c r="M396" s="58" t="str">
        <f>IF(AND('Infos voyageurs'!AA386="Myanmar",'Infos voyageurs'!AC386="novembre"),'Infos voyageurs'!AG386,"")</f>
        <v/>
      </c>
      <c r="N396" s="58" t="str">
        <f>IF(AND('Infos voyageurs'!AA386="Myanmar",'Infos voyageurs'!AC386="décembre"),'Infos voyageurs'!AG386,"")</f>
        <v/>
      </c>
      <c r="Q396" s="14"/>
      <c r="R396" s="24" t="str">
        <f>IF('Infos voyageurs'!AA386="Myanmar",'Infos voyageurs'!AI386,"")</f>
        <v/>
      </c>
      <c r="S396" s="14"/>
      <c r="T396" s="68"/>
      <c r="U396" s="54" t="str">
        <f>IF('Infos voyageurs'!AE386="Myanmar",'Infos voyageurs'!AL386,"")</f>
        <v/>
      </c>
      <c r="V396" s="68"/>
      <c r="W396" s="69"/>
      <c r="X396" s="56" t="str">
        <f>IF('Infos voyageurs'!AA386="Myanmar",'Infos voyageurs'!AN386,"")</f>
        <v/>
      </c>
      <c r="Y396" s="69"/>
      <c r="Z396" s="70"/>
      <c r="AA396" s="58">
        <f t="shared" si="12"/>
        <v>0</v>
      </c>
      <c r="AB396" s="70"/>
    </row>
    <row r="397" spans="1:28" ht="16" customHeight="1" x14ac:dyDescent="0.2">
      <c r="A397" s="1" t="str">
        <f>IF('Infos voyageurs'!AA387="Myanmar",'Infos voyageurs'!B387,"")</f>
        <v/>
      </c>
      <c r="B397" s="61">
        <f t="shared" ref="B397:B460" si="13">SUM(C397:N397)</f>
        <v>0</v>
      </c>
      <c r="C397" s="24" t="str">
        <f>IF(AND('Infos voyageurs'!AA387="Myanmar",'Infos voyageurs'!AC387="janvier"),'Infos voyageurs'!AG387,"")</f>
        <v/>
      </c>
      <c r="D397" s="24" t="str">
        <f>IF(AND('Infos voyageurs'!AA387="Myanmar",'Infos voyageurs'!AC387="février"),'Infos voyageurs'!AG387,"")</f>
        <v/>
      </c>
      <c r="E397" s="24" t="str">
        <f>IF(AND('Infos voyageurs'!AA387="Myanmar",'Infos voyageurs'!AC387="mars"),'Infos voyageurs'!AG387,"")</f>
        <v/>
      </c>
      <c r="F397" s="54" t="str">
        <f>IF(AND('Infos voyageurs'!AA387="Myanmar",'Infos voyageurs'!AC387="avril"),'Infos voyageurs'!AG387,"")</f>
        <v/>
      </c>
      <c r="G397" s="54" t="str">
        <f>IF(AND('Infos voyageurs'!AA387="Myanmar",'Infos voyageurs'!AC387="mai"),'Infos voyageurs'!AG387,"")</f>
        <v/>
      </c>
      <c r="H397" s="54" t="str">
        <f>IF(AND('Infos voyageurs'!AA388="Myanmar",'Infos voyageurs'!AC388="juin"),'Infos voyageurs'!AG388,"")</f>
        <v/>
      </c>
      <c r="I397" s="56" t="str">
        <f>IF(AND('Infos voyageurs'!AA387="Myanmar",'Infos voyageurs'!AC387="juillet"),'Infos voyageurs'!AG387,"")</f>
        <v/>
      </c>
      <c r="J397" s="56" t="str">
        <f>IF(AND('Infos voyageurs'!AA387="Myanmar",'Infos voyageurs'!AC387="août"),'Infos voyageurs'!AG387,"")</f>
        <v/>
      </c>
      <c r="K397" s="56" t="str">
        <f>IF(AND('Infos voyageurs'!AA387="Myanmar",'Infos voyageurs'!AC387="septembre"),'Infos voyageurs'!AG387,"")</f>
        <v/>
      </c>
      <c r="L397" s="58" t="str">
        <f>IF(AND('Infos voyageurs'!AA387="Myanmar",'Infos voyageurs'!AC387="octobre"),'Infos voyageurs'!AG387,"")</f>
        <v/>
      </c>
      <c r="M397" s="58" t="str">
        <f>IF(AND('Infos voyageurs'!AA387="Myanmar",'Infos voyageurs'!AC387="novembre"),'Infos voyageurs'!AG387,"")</f>
        <v/>
      </c>
      <c r="N397" s="58" t="str">
        <f>IF(AND('Infos voyageurs'!AA387="Myanmar",'Infos voyageurs'!AC387="décembre"),'Infos voyageurs'!AG387,"")</f>
        <v/>
      </c>
      <c r="Q397" s="14"/>
      <c r="R397" s="24" t="str">
        <f>IF('Infos voyageurs'!AA387="Myanmar",'Infos voyageurs'!AI387,"")</f>
        <v/>
      </c>
      <c r="S397" s="14"/>
      <c r="T397" s="68"/>
      <c r="U397" s="54" t="str">
        <f>IF('Infos voyageurs'!AE387="Myanmar",'Infos voyageurs'!AL387,"")</f>
        <v/>
      </c>
      <c r="V397" s="68"/>
      <c r="W397" s="69"/>
      <c r="X397" s="56" t="str">
        <f>IF('Infos voyageurs'!AA387="Myanmar",'Infos voyageurs'!AN387,"")</f>
        <v/>
      </c>
      <c r="Y397" s="69"/>
      <c r="Z397" s="70"/>
      <c r="AA397" s="58">
        <f t="shared" ref="AA397:AA460" si="14">B397</f>
        <v>0</v>
      </c>
      <c r="AB397" s="70"/>
    </row>
    <row r="398" spans="1:28" ht="16" customHeight="1" x14ac:dyDescent="0.2">
      <c r="A398" s="1" t="str">
        <f>IF('Infos voyageurs'!AA388="Myanmar",'Infos voyageurs'!B388,"")</f>
        <v/>
      </c>
      <c r="B398" s="61">
        <f t="shared" si="13"/>
        <v>0</v>
      </c>
      <c r="C398" s="24" t="str">
        <f>IF(AND('Infos voyageurs'!AA388="Myanmar",'Infos voyageurs'!AC388="janvier"),'Infos voyageurs'!AG388,"")</f>
        <v/>
      </c>
      <c r="D398" s="24" t="str">
        <f>IF(AND('Infos voyageurs'!AA388="Myanmar",'Infos voyageurs'!AC388="février"),'Infos voyageurs'!AG388,"")</f>
        <v/>
      </c>
      <c r="E398" s="24" t="str">
        <f>IF(AND('Infos voyageurs'!AA388="Myanmar",'Infos voyageurs'!AC388="mars"),'Infos voyageurs'!AG388,"")</f>
        <v/>
      </c>
      <c r="F398" s="54" t="str">
        <f>IF(AND('Infos voyageurs'!AA388="Myanmar",'Infos voyageurs'!AC388="avril"),'Infos voyageurs'!AG388,"")</f>
        <v/>
      </c>
      <c r="G398" s="54" t="str">
        <f>IF(AND('Infos voyageurs'!AA388="Myanmar",'Infos voyageurs'!AC388="mai"),'Infos voyageurs'!AG388,"")</f>
        <v/>
      </c>
      <c r="H398" s="54" t="str">
        <f>IF(AND('Infos voyageurs'!AA389="Myanmar",'Infos voyageurs'!AC389="juin"),'Infos voyageurs'!AG389,"")</f>
        <v/>
      </c>
      <c r="I398" s="56" t="str">
        <f>IF(AND('Infos voyageurs'!AA388="Myanmar",'Infos voyageurs'!AC388="juillet"),'Infos voyageurs'!AG388,"")</f>
        <v/>
      </c>
      <c r="J398" s="56" t="str">
        <f>IF(AND('Infos voyageurs'!AA388="Myanmar",'Infos voyageurs'!AC388="août"),'Infos voyageurs'!AG388,"")</f>
        <v/>
      </c>
      <c r="K398" s="56" t="str">
        <f>IF(AND('Infos voyageurs'!AA388="Myanmar",'Infos voyageurs'!AC388="septembre"),'Infos voyageurs'!AG388,"")</f>
        <v/>
      </c>
      <c r="L398" s="58" t="str">
        <f>IF(AND('Infos voyageurs'!AA388="Myanmar",'Infos voyageurs'!AC388="octobre"),'Infos voyageurs'!AG388,"")</f>
        <v/>
      </c>
      <c r="M398" s="58" t="str">
        <f>IF(AND('Infos voyageurs'!AA388="Myanmar",'Infos voyageurs'!AC388="novembre"),'Infos voyageurs'!AG388,"")</f>
        <v/>
      </c>
      <c r="N398" s="58" t="str">
        <f>IF(AND('Infos voyageurs'!AA388="Myanmar",'Infos voyageurs'!AC388="décembre"),'Infos voyageurs'!AG388,"")</f>
        <v/>
      </c>
      <c r="Q398" s="14"/>
      <c r="R398" s="24" t="str">
        <f>IF('Infos voyageurs'!AA388="Myanmar",'Infos voyageurs'!AI388,"")</f>
        <v/>
      </c>
      <c r="S398" s="14"/>
      <c r="T398" s="68"/>
      <c r="U398" s="54" t="str">
        <f>IF('Infos voyageurs'!AE388="Myanmar",'Infos voyageurs'!AL388,"")</f>
        <v/>
      </c>
      <c r="V398" s="68"/>
      <c r="W398" s="69"/>
      <c r="X398" s="56" t="str">
        <f>IF('Infos voyageurs'!AA388="Myanmar",'Infos voyageurs'!AN388,"")</f>
        <v/>
      </c>
      <c r="Y398" s="69"/>
      <c r="Z398" s="70"/>
      <c r="AA398" s="58">
        <f t="shared" si="14"/>
        <v>0</v>
      </c>
      <c r="AB398" s="70"/>
    </row>
    <row r="399" spans="1:28" ht="16" customHeight="1" x14ac:dyDescent="0.2">
      <c r="A399" s="1" t="str">
        <f>IF('Infos voyageurs'!AA389="Myanmar",'Infos voyageurs'!B389,"")</f>
        <v/>
      </c>
      <c r="B399" s="61">
        <f t="shared" si="13"/>
        <v>0</v>
      </c>
      <c r="C399" s="24" t="str">
        <f>IF(AND('Infos voyageurs'!AA389="Myanmar",'Infos voyageurs'!AC389="janvier"),'Infos voyageurs'!AG389,"")</f>
        <v/>
      </c>
      <c r="D399" s="24" t="str">
        <f>IF(AND('Infos voyageurs'!AA389="Myanmar",'Infos voyageurs'!AC389="février"),'Infos voyageurs'!AG389,"")</f>
        <v/>
      </c>
      <c r="E399" s="24" t="str">
        <f>IF(AND('Infos voyageurs'!AA389="Myanmar",'Infos voyageurs'!AC389="mars"),'Infos voyageurs'!AG389,"")</f>
        <v/>
      </c>
      <c r="F399" s="54" t="str">
        <f>IF(AND('Infos voyageurs'!AA389="Myanmar",'Infos voyageurs'!AC389="avril"),'Infos voyageurs'!AG389,"")</f>
        <v/>
      </c>
      <c r="G399" s="54" t="str">
        <f>IF(AND('Infos voyageurs'!AA389="Myanmar",'Infos voyageurs'!AC389="mai"),'Infos voyageurs'!AG389,"")</f>
        <v/>
      </c>
      <c r="H399" s="54" t="str">
        <f>IF(AND('Infos voyageurs'!AA390="Myanmar",'Infos voyageurs'!AC390="juin"),'Infos voyageurs'!AG390,"")</f>
        <v/>
      </c>
      <c r="I399" s="56" t="str">
        <f>IF(AND('Infos voyageurs'!AA389="Myanmar",'Infos voyageurs'!AC389="juillet"),'Infos voyageurs'!AG389,"")</f>
        <v/>
      </c>
      <c r="J399" s="56" t="str">
        <f>IF(AND('Infos voyageurs'!AA389="Myanmar",'Infos voyageurs'!AC389="août"),'Infos voyageurs'!AG389,"")</f>
        <v/>
      </c>
      <c r="K399" s="56" t="str">
        <f>IF(AND('Infos voyageurs'!AA389="Myanmar",'Infos voyageurs'!AC389="septembre"),'Infos voyageurs'!AG389,"")</f>
        <v/>
      </c>
      <c r="L399" s="58" t="str">
        <f>IF(AND('Infos voyageurs'!AA389="Myanmar",'Infos voyageurs'!AC389="octobre"),'Infos voyageurs'!AG389,"")</f>
        <v/>
      </c>
      <c r="M399" s="58" t="str">
        <f>IF(AND('Infos voyageurs'!AA389="Myanmar",'Infos voyageurs'!AC389="novembre"),'Infos voyageurs'!AG389,"")</f>
        <v/>
      </c>
      <c r="N399" s="58" t="str">
        <f>IF(AND('Infos voyageurs'!AA389="Myanmar",'Infos voyageurs'!AC389="décembre"),'Infos voyageurs'!AG389,"")</f>
        <v/>
      </c>
      <c r="Q399" s="14"/>
      <c r="R399" s="24" t="str">
        <f>IF('Infos voyageurs'!AA389="Myanmar",'Infos voyageurs'!AI389,"")</f>
        <v/>
      </c>
      <c r="S399" s="14"/>
      <c r="T399" s="68"/>
      <c r="U399" s="54" t="str">
        <f>IF('Infos voyageurs'!AE389="Myanmar",'Infos voyageurs'!AL389,"")</f>
        <v/>
      </c>
      <c r="V399" s="68"/>
      <c r="W399" s="69"/>
      <c r="X399" s="56" t="str">
        <f>IF('Infos voyageurs'!AA389="Myanmar",'Infos voyageurs'!AN389,"")</f>
        <v/>
      </c>
      <c r="Y399" s="69"/>
      <c r="Z399" s="70"/>
      <c r="AA399" s="58">
        <f t="shared" si="14"/>
        <v>0</v>
      </c>
      <c r="AB399" s="70"/>
    </row>
    <row r="400" spans="1:28" ht="16" customHeight="1" x14ac:dyDescent="0.2">
      <c r="A400" s="1" t="str">
        <f>IF('Infos voyageurs'!AA390="Myanmar",'Infos voyageurs'!B390,"")</f>
        <v/>
      </c>
      <c r="B400" s="61">
        <f t="shared" si="13"/>
        <v>0</v>
      </c>
      <c r="C400" s="24" t="str">
        <f>IF(AND('Infos voyageurs'!AA390="Myanmar",'Infos voyageurs'!AC390="janvier"),'Infos voyageurs'!AG390,"")</f>
        <v/>
      </c>
      <c r="D400" s="24" t="str">
        <f>IF(AND('Infos voyageurs'!AA390="Myanmar",'Infos voyageurs'!AC390="février"),'Infos voyageurs'!AG390,"")</f>
        <v/>
      </c>
      <c r="E400" s="24" t="str">
        <f>IF(AND('Infos voyageurs'!AA390="Myanmar",'Infos voyageurs'!AC390="mars"),'Infos voyageurs'!AG390,"")</f>
        <v/>
      </c>
      <c r="F400" s="54" t="str">
        <f>IF(AND('Infos voyageurs'!AA390="Myanmar",'Infos voyageurs'!AC390="avril"),'Infos voyageurs'!AG390,"")</f>
        <v/>
      </c>
      <c r="G400" s="54" t="str">
        <f>IF(AND('Infos voyageurs'!AA390="Myanmar",'Infos voyageurs'!AC390="mai"),'Infos voyageurs'!AG390,"")</f>
        <v/>
      </c>
      <c r="H400" s="54" t="str">
        <f>IF(AND('Infos voyageurs'!AA391="Myanmar",'Infos voyageurs'!AC391="juin"),'Infos voyageurs'!AG391,"")</f>
        <v/>
      </c>
      <c r="I400" s="56" t="str">
        <f>IF(AND('Infos voyageurs'!AA390="Myanmar",'Infos voyageurs'!AC390="juillet"),'Infos voyageurs'!AG390,"")</f>
        <v/>
      </c>
      <c r="J400" s="56" t="str">
        <f>IF(AND('Infos voyageurs'!AA390="Myanmar",'Infos voyageurs'!AC390="août"),'Infos voyageurs'!AG390,"")</f>
        <v/>
      </c>
      <c r="K400" s="56" t="str">
        <f>IF(AND('Infos voyageurs'!AA390="Myanmar",'Infos voyageurs'!AC390="septembre"),'Infos voyageurs'!AG390,"")</f>
        <v/>
      </c>
      <c r="L400" s="58" t="str">
        <f>IF(AND('Infos voyageurs'!AA390="Myanmar",'Infos voyageurs'!AC390="octobre"),'Infos voyageurs'!AG390,"")</f>
        <v/>
      </c>
      <c r="M400" s="58" t="str">
        <f>IF(AND('Infos voyageurs'!AA390="Myanmar",'Infos voyageurs'!AC390="novembre"),'Infos voyageurs'!AG390,"")</f>
        <v/>
      </c>
      <c r="N400" s="58" t="str">
        <f>IF(AND('Infos voyageurs'!AA390="Myanmar",'Infos voyageurs'!AC390="décembre"),'Infos voyageurs'!AG390,"")</f>
        <v/>
      </c>
      <c r="Q400" s="14"/>
      <c r="R400" s="24" t="str">
        <f>IF('Infos voyageurs'!AA390="Myanmar",'Infos voyageurs'!AI390,"")</f>
        <v/>
      </c>
      <c r="S400" s="14"/>
      <c r="T400" s="68"/>
      <c r="U400" s="54" t="str">
        <f>IF('Infos voyageurs'!AE390="Myanmar",'Infos voyageurs'!AL390,"")</f>
        <v/>
      </c>
      <c r="V400" s="68"/>
      <c r="W400" s="69"/>
      <c r="X400" s="56" t="str">
        <f>IF('Infos voyageurs'!AA390="Myanmar",'Infos voyageurs'!AN390,"")</f>
        <v/>
      </c>
      <c r="Y400" s="69"/>
      <c r="Z400" s="70"/>
      <c r="AA400" s="58">
        <f t="shared" si="14"/>
        <v>0</v>
      </c>
      <c r="AB400" s="70"/>
    </row>
    <row r="401" spans="1:28" ht="16" customHeight="1" x14ac:dyDescent="0.2">
      <c r="A401" s="1" t="str">
        <f>IF('Infos voyageurs'!AA391="Myanmar",'Infos voyageurs'!B391,"")</f>
        <v/>
      </c>
      <c r="B401" s="61">
        <f t="shared" si="13"/>
        <v>0</v>
      </c>
      <c r="C401" s="24" t="str">
        <f>IF(AND('Infos voyageurs'!AA391="Myanmar",'Infos voyageurs'!AC391="janvier"),'Infos voyageurs'!AG391,"")</f>
        <v/>
      </c>
      <c r="D401" s="24" t="str">
        <f>IF(AND('Infos voyageurs'!AA391="Myanmar",'Infos voyageurs'!AC391="février"),'Infos voyageurs'!AG391,"")</f>
        <v/>
      </c>
      <c r="E401" s="24" t="str">
        <f>IF(AND('Infos voyageurs'!AA391="Myanmar",'Infos voyageurs'!AC391="mars"),'Infos voyageurs'!AG391,"")</f>
        <v/>
      </c>
      <c r="F401" s="54" t="str">
        <f>IF(AND('Infos voyageurs'!AA391="Myanmar",'Infos voyageurs'!AC391="avril"),'Infos voyageurs'!AG391,"")</f>
        <v/>
      </c>
      <c r="G401" s="54" t="str">
        <f>IF(AND('Infos voyageurs'!AA391="Myanmar",'Infos voyageurs'!AC391="mai"),'Infos voyageurs'!AG391,"")</f>
        <v/>
      </c>
      <c r="H401" s="54" t="str">
        <f>IF(AND('Infos voyageurs'!AA392="Myanmar",'Infos voyageurs'!AC392="juin"),'Infos voyageurs'!AG392,"")</f>
        <v/>
      </c>
      <c r="I401" s="56" t="str">
        <f>IF(AND('Infos voyageurs'!AA391="Myanmar",'Infos voyageurs'!AC391="juillet"),'Infos voyageurs'!AG391,"")</f>
        <v/>
      </c>
      <c r="J401" s="56" t="str">
        <f>IF(AND('Infos voyageurs'!AA391="Myanmar",'Infos voyageurs'!AC391="août"),'Infos voyageurs'!AG391,"")</f>
        <v/>
      </c>
      <c r="K401" s="56" t="str">
        <f>IF(AND('Infos voyageurs'!AA391="Myanmar",'Infos voyageurs'!AC391="septembre"),'Infos voyageurs'!AG391,"")</f>
        <v/>
      </c>
      <c r="L401" s="58" t="str">
        <f>IF(AND('Infos voyageurs'!AA391="Myanmar",'Infos voyageurs'!AC391="octobre"),'Infos voyageurs'!AG391,"")</f>
        <v/>
      </c>
      <c r="M401" s="58" t="str">
        <f>IF(AND('Infos voyageurs'!AA391="Myanmar",'Infos voyageurs'!AC391="novembre"),'Infos voyageurs'!AG391,"")</f>
        <v/>
      </c>
      <c r="N401" s="58" t="str">
        <f>IF(AND('Infos voyageurs'!AA391="Myanmar",'Infos voyageurs'!AC391="décembre"),'Infos voyageurs'!AG391,"")</f>
        <v/>
      </c>
      <c r="Q401" s="14"/>
      <c r="R401" s="24" t="str">
        <f>IF('Infos voyageurs'!AA391="Myanmar",'Infos voyageurs'!AI391,"")</f>
        <v/>
      </c>
      <c r="S401" s="14"/>
      <c r="T401" s="68"/>
      <c r="U401" s="54" t="str">
        <f>IF('Infos voyageurs'!AE391="Myanmar",'Infos voyageurs'!AL391,"")</f>
        <v/>
      </c>
      <c r="V401" s="68"/>
      <c r="W401" s="69"/>
      <c r="X401" s="56" t="str">
        <f>IF('Infos voyageurs'!AA391="Myanmar",'Infos voyageurs'!AN391,"")</f>
        <v/>
      </c>
      <c r="Y401" s="69"/>
      <c r="Z401" s="70"/>
      <c r="AA401" s="58">
        <f t="shared" si="14"/>
        <v>0</v>
      </c>
      <c r="AB401" s="70"/>
    </row>
    <row r="402" spans="1:28" ht="16" customHeight="1" x14ac:dyDescent="0.2">
      <c r="A402" s="1" t="str">
        <f>IF('Infos voyageurs'!AA392="Myanmar",'Infos voyageurs'!B392,"")</f>
        <v/>
      </c>
      <c r="B402" s="61">
        <f t="shared" si="13"/>
        <v>0</v>
      </c>
      <c r="C402" s="24" t="str">
        <f>IF(AND('Infos voyageurs'!AA392="Myanmar",'Infos voyageurs'!AC392="janvier"),'Infos voyageurs'!AG392,"")</f>
        <v/>
      </c>
      <c r="D402" s="24" t="str">
        <f>IF(AND('Infos voyageurs'!AA392="Myanmar",'Infos voyageurs'!AC392="février"),'Infos voyageurs'!AG392,"")</f>
        <v/>
      </c>
      <c r="E402" s="24" t="str">
        <f>IF(AND('Infos voyageurs'!AA392="Myanmar",'Infos voyageurs'!AC392="mars"),'Infos voyageurs'!AG392,"")</f>
        <v/>
      </c>
      <c r="F402" s="54" t="str">
        <f>IF(AND('Infos voyageurs'!AA392="Myanmar",'Infos voyageurs'!AC392="avril"),'Infos voyageurs'!AG392,"")</f>
        <v/>
      </c>
      <c r="G402" s="54" t="str">
        <f>IF(AND('Infos voyageurs'!AA392="Myanmar",'Infos voyageurs'!AC392="mai"),'Infos voyageurs'!AG392,"")</f>
        <v/>
      </c>
      <c r="H402" s="54" t="str">
        <f>IF(AND('Infos voyageurs'!AA393="Myanmar",'Infos voyageurs'!AC393="juin"),'Infos voyageurs'!AG393,"")</f>
        <v/>
      </c>
      <c r="I402" s="56" t="str">
        <f>IF(AND('Infos voyageurs'!AA392="Myanmar",'Infos voyageurs'!AC392="juillet"),'Infos voyageurs'!AG392,"")</f>
        <v/>
      </c>
      <c r="J402" s="56" t="str">
        <f>IF(AND('Infos voyageurs'!AA392="Myanmar",'Infos voyageurs'!AC392="août"),'Infos voyageurs'!AG392,"")</f>
        <v/>
      </c>
      <c r="K402" s="56" t="str">
        <f>IF(AND('Infos voyageurs'!AA392="Myanmar",'Infos voyageurs'!AC392="septembre"),'Infos voyageurs'!AG392,"")</f>
        <v/>
      </c>
      <c r="L402" s="58" t="str">
        <f>IF(AND('Infos voyageurs'!AA392="Myanmar",'Infos voyageurs'!AC392="octobre"),'Infos voyageurs'!AG392,"")</f>
        <v/>
      </c>
      <c r="M402" s="58" t="str">
        <f>IF(AND('Infos voyageurs'!AA392="Myanmar",'Infos voyageurs'!AC392="novembre"),'Infos voyageurs'!AG392,"")</f>
        <v/>
      </c>
      <c r="N402" s="58" t="str">
        <f>IF(AND('Infos voyageurs'!AA392="Myanmar",'Infos voyageurs'!AC392="décembre"),'Infos voyageurs'!AG392,"")</f>
        <v/>
      </c>
      <c r="Q402" s="14"/>
      <c r="R402" s="24" t="str">
        <f>IF('Infos voyageurs'!AA392="Myanmar",'Infos voyageurs'!AI392,"")</f>
        <v/>
      </c>
      <c r="S402" s="14"/>
      <c r="T402" s="68"/>
      <c r="U402" s="54" t="str">
        <f>IF('Infos voyageurs'!AE392="Myanmar",'Infos voyageurs'!AL392,"")</f>
        <v/>
      </c>
      <c r="V402" s="68"/>
      <c r="W402" s="69"/>
      <c r="X402" s="56" t="str">
        <f>IF('Infos voyageurs'!AA392="Myanmar",'Infos voyageurs'!AN392,"")</f>
        <v/>
      </c>
      <c r="Y402" s="69"/>
      <c r="Z402" s="70"/>
      <c r="AA402" s="58">
        <f t="shared" si="14"/>
        <v>0</v>
      </c>
      <c r="AB402" s="70"/>
    </row>
    <row r="403" spans="1:28" ht="16" customHeight="1" x14ac:dyDescent="0.2">
      <c r="A403" s="1" t="str">
        <f>IF('Infos voyageurs'!AA393="Myanmar",'Infos voyageurs'!B393,"")</f>
        <v/>
      </c>
      <c r="B403" s="61">
        <f t="shared" si="13"/>
        <v>0</v>
      </c>
      <c r="C403" s="24" t="str">
        <f>IF(AND('Infos voyageurs'!AA393="Myanmar",'Infos voyageurs'!AC393="janvier"),'Infos voyageurs'!AG393,"")</f>
        <v/>
      </c>
      <c r="D403" s="24" t="str">
        <f>IF(AND('Infos voyageurs'!AA393="Myanmar",'Infos voyageurs'!AC393="février"),'Infos voyageurs'!AG393,"")</f>
        <v/>
      </c>
      <c r="E403" s="24" t="str">
        <f>IF(AND('Infos voyageurs'!AA393="Myanmar",'Infos voyageurs'!AC393="mars"),'Infos voyageurs'!AG393,"")</f>
        <v/>
      </c>
      <c r="F403" s="54" t="str">
        <f>IF(AND('Infos voyageurs'!AA393="Myanmar",'Infos voyageurs'!AC393="avril"),'Infos voyageurs'!AG393,"")</f>
        <v/>
      </c>
      <c r="G403" s="54" t="str">
        <f>IF(AND('Infos voyageurs'!AA393="Myanmar",'Infos voyageurs'!AC393="mai"),'Infos voyageurs'!AG393,"")</f>
        <v/>
      </c>
      <c r="H403" s="54" t="str">
        <f>IF(AND('Infos voyageurs'!AA394="Myanmar",'Infos voyageurs'!AC394="juin"),'Infos voyageurs'!AG394,"")</f>
        <v/>
      </c>
      <c r="I403" s="56" t="str">
        <f>IF(AND('Infos voyageurs'!AA393="Myanmar",'Infos voyageurs'!AC393="juillet"),'Infos voyageurs'!AG393,"")</f>
        <v/>
      </c>
      <c r="J403" s="56" t="str">
        <f>IF(AND('Infos voyageurs'!AA393="Myanmar",'Infos voyageurs'!AC393="août"),'Infos voyageurs'!AG393,"")</f>
        <v/>
      </c>
      <c r="K403" s="56" t="str">
        <f>IF(AND('Infos voyageurs'!AA393="Myanmar",'Infos voyageurs'!AC393="septembre"),'Infos voyageurs'!AG393,"")</f>
        <v/>
      </c>
      <c r="L403" s="58" t="str">
        <f>IF(AND('Infos voyageurs'!AA393="Myanmar",'Infos voyageurs'!AC393="octobre"),'Infos voyageurs'!AG393,"")</f>
        <v/>
      </c>
      <c r="M403" s="58" t="str">
        <f>IF(AND('Infos voyageurs'!AA393="Myanmar",'Infos voyageurs'!AC393="novembre"),'Infos voyageurs'!AG393,"")</f>
        <v/>
      </c>
      <c r="N403" s="58" t="str">
        <f>IF(AND('Infos voyageurs'!AA393="Myanmar",'Infos voyageurs'!AC393="décembre"),'Infos voyageurs'!AG393,"")</f>
        <v/>
      </c>
      <c r="Q403" s="14"/>
      <c r="R403" s="24" t="str">
        <f>IF('Infos voyageurs'!AA393="Myanmar",'Infos voyageurs'!AI393,"")</f>
        <v/>
      </c>
      <c r="S403" s="14"/>
      <c r="T403" s="68"/>
      <c r="U403" s="54" t="str">
        <f>IF('Infos voyageurs'!AE393="Myanmar",'Infos voyageurs'!AL393,"")</f>
        <v/>
      </c>
      <c r="V403" s="68"/>
      <c r="W403" s="69"/>
      <c r="X403" s="56" t="str">
        <f>IF('Infos voyageurs'!AA393="Myanmar",'Infos voyageurs'!AN393,"")</f>
        <v/>
      </c>
      <c r="Y403" s="69"/>
      <c r="Z403" s="70"/>
      <c r="AA403" s="58">
        <f t="shared" si="14"/>
        <v>0</v>
      </c>
      <c r="AB403" s="70"/>
    </row>
    <row r="404" spans="1:28" ht="16" customHeight="1" x14ac:dyDescent="0.2">
      <c r="A404" s="1" t="str">
        <f>IF('Infos voyageurs'!AA394="Myanmar",'Infos voyageurs'!B394,"")</f>
        <v/>
      </c>
      <c r="B404" s="61">
        <f t="shared" si="13"/>
        <v>0</v>
      </c>
      <c r="C404" s="24" t="str">
        <f>IF(AND('Infos voyageurs'!AA394="Myanmar",'Infos voyageurs'!AC394="janvier"),'Infos voyageurs'!AG394,"")</f>
        <v/>
      </c>
      <c r="D404" s="24" t="str">
        <f>IF(AND('Infos voyageurs'!AA394="Myanmar",'Infos voyageurs'!AC394="février"),'Infos voyageurs'!AG394,"")</f>
        <v/>
      </c>
      <c r="E404" s="24" t="str">
        <f>IF(AND('Infos voyageurs'!AA394="Myanmar",'Infos voyageurs'!AC394="mars"),'Infos voyageurs'!AG394,"")</f>
        <v/>
      </c>
      <c r="F404" s="54" t="str">
        <f>IF(AND('Infos voyageurs'!AA394="Myanmar",'Infos voyageurs'!AC394="avril"),'Infos voyageurs'!AG394,"")</f>
        <v/>
      </c>
      <c r="G404" s="54" t="str">
        <f>IF(AND('Infos voyageurs'!AA394="Myanmar",'Infos voyageurs'!AC394="mai"),'Infos voyageurs'!AG394,"")</f>
        <v/>
      </c>
      <c r="H404" s="54" t="str">
        <f>IF(AND('Infos voyageurs'!AA395="Myanmar",'Infos voyageurs'!AC395="juin"),'Infos voyageurs'!AG395,"")</f>
        <v/>
      </c>
      <c r="I404" s="56" t="str">
        <f>IF(AND('Infos voyageurs'!AA394="Myanmar",'Infos voyageurs'!AC394="juillet"),'Infos voyageurs'!AG394,"")</f>
        <v/>
      </c>
      <c r="J404" s="56" t="str">
        <f>IF(AND('Infos voyageurs'!AA394="Myanmar",'Infos voyageurs'!AC394="août"),'Infos voyageurs'!AG394,"")</f>
        <v/>
      </c>
      <c r="K404" s="56" t="str">
        <f>IF(AND('Infos voyageurs'!AA394="Myanmar",'Infos voyageurs'!AC394="septembre"),'Infos voyageurs'!AG394,"")</f>
        <v/>
      </c>
      <c r="L404" s="58" t="str">
        <f>IF(AND('Infos voyageurs'!AA394="Myanmar",'Infos voyageurs'!AC394="octobre"),'Infos voyageurs'!AG394,"")</f>
        <v/>
      </c>
      <c r="M404" s="58" t="str">
        <f>IF(AND('Infos voyageurs'!AA394="Myanmar",'Infos voyageurs'!AC394="novembre"),'Infos voyageurs'!AG394,"")</f>
        <v/>
      </c>
      <c r="N404" s="58" t="str">
        <f>IF(AND('Infos voyageurs'!AA394="Myanmar",'Infos voyageurs'!AC394="décembre"),'Infos voyageurs'!AG394,"")</f>
        <v/>
      </c>
      <c r="Q404" s="14"/>
      <c r="R404" s="24" t="str">
        <f>IF('Infos voyageurs'!AA394="Myanmar",'Infos voyageurs'!AI394,"")</f>
        <v/>
      </c>
      <c r="S404" s="14"/>
      <c r="T404" s="68"/>
      <c r="U404" s="54" t="str">
        <f>IF('Infos voyageurs'!AE394="Myanmar",'Infos voyageurs'!AL394,"")</f>
        <v/>
      </c>
      <c r="V404" s="68"/>
      <c r="W404" s="69"/>
      <c r="X404" s="56" t="str">
        <f>IF('Infos voyageurs'!AA394="Myanmar",'Infos voyageurs'!AN394,"")</f>
        <v/>
      </c>
      <c r="Y404" s="69"/>
      <c r="Z404" s="70"/>
      <c r="AA404" s="58">
        <f t="shared" si="14"/>
        <v>0</v>
      </c>
      <c r="AB404" s="70"/>
    </row>
    <row r="405" spans="1:28" ht="16" customHeight="1" x14ac:dyDescent="0.2">
      <c r="A405" s="1" t="str">
        <f>IF('Infos voyageurs'!AA395="Myanmar",'Infos voyageurs'!B395,"")</f>
        <v/>
      </c>
      <c r="B405" s="61">
        <f t="shared" si="13"/>
        <v>0</v>
      </c>
      <c r="C405" s="24" t="str">
        <f>IF(AND('Infos voyageurs'!AA395="Myanmar",'Infos voyageurs'!AC395="janvier"),'Infos voyageurs'!AG395,"")</f>
        <v/>
      </c>
      <c r="D405" s="24" t="str">
        <f>IF(AND('Infos voyageurs'!AA395="Myanmar",'Infos voyageurs'!AC395="février"),'Infos voyageurs'!AG395,"")</f>
        <v/>
      </c>
      <c r="E405" s="24" t="str">
        <f>IF(AND('Infos voyageurs'!AA395="Myanmar",'Infos voyageurs'!AC395="mars"),'Infos voyageurs'!AG395,"")</f>
        <v/>
      </c>
      <c r="F405" s="54" t="str">
        <f>IF(AND('Infos voyageurs'!AA395="Myanmar",'Infos voyageurs'!AC395="avril"),'Infos voyageurs'!AG395,"")</f>
        <v/>
      </c>
      <c r="G405" s="54" t="str">
        <f>IF(AND('Infos voyageurs'!AA395="Myanmar",'Infos voyageurs'!AC395="mai"),'Infos voyageurs'!AG395,"")</f>
        <v/>
      </c>
      <c r="H405" s="54" t="str">
        <f>IF(AND('Infos voyageurs'!AA396="Myanmar",'Infos voyageurs'!AC396="juin"),'Infos voyageurs'!AG396,"")</f>
        <v/>
      </c>
      <c r="I405" s="56" t="str">
        <f>IF(AND('Infos voyageurs'!AA395="Myanmar",'Infos voyageurs'!AC395="juillet"),'Infos voyageurs'!AG395,"")</f>
        <v/>
      </c>
      <c r="J405" s="56" t="str">
        <f>IF(AND('Infos voyageurs'!AA395="Myanmar",'Infos voyageurs'!AC395="août"),'Infos voyageurs'!AG395,"")</f>
        <v/>
      </c>
      <c r="K405" s="56" t="str">
        <f>IF(AND('Infos voyageurs'!AA395="Myanmar",'Infos voyageurs'!AC395="septembre"),'Infos voyageurs'!AG395,"")</f>
        <v/>
      </c>
      <c r="L405" s="58" t="str">
        <f>IF(AND('Infos voyageurs'!AA395="Myanmar",'Infos voyageurs'!AC395="octobre"),'Infos voyageurs'!AG395,"")</f>
        <v/>
      </c>
      <c r="M405" s="58" t="str">
        <f>IF(AND('Infos voyageurs'!AA395="Myanmar",'Infos voyageurs'!AC395="novembre"),'Infos voyageurs'!AG395,"")</f>
        <v/>
      </c>
      <c r="N405" s="58" t="str">
        <f>IF(AND('Infos voyageurs'!AA395="Myanmar",'Infos voyageurs'!AC395="décembre"),'Infos voyageurs'!AG395,"")</f>
        <v/>
      </c>
      <c r="Q405" s="14"/>
      <c r="R405" s="24" t="str">
        <f>IF('Infos voyageurs'!AA395="Myanmar",'Infos voyageurs'!AI395,"")</f>
        <v/>
      </c>
      <c r="S405" s="14"/>
      <c r="T405" s="68"/>
      <c r="U405" s="54" t="str">
        <f>IF('Infos voyageurs'!AE395="Myanmar",'Infos voyageurs'!AL395,"")</f>
        <v/>
      </c>
      <c r="V405" s="68"/>
      <c r="W405" s="69"/>
      <c r="X405" s="56" t="str">
        <f>IF('Infos voyageurs'!AA395="Myanmar",'Infos voyageurs'!AN395,"")</f>
        <v/>
      </c>
      <c r="Y405" s="69"/>
      <c r="Z405" s="70"/>
      <c r="AA405" s="58">
        <f t="shared" si="14"/>
        <v>0</v>
      </c>
      <c r="AB405" s="70"/>
    </row>
    <row r="406" spans="1:28" ht="16" customHeight="1" x14ac:dyDescent="0.2">
      <c r="A406" s="1" t="str">
        <f>IF('Infos voyageurs'!AA396="Myanmar",'Infos voyageurs'!B396,"")</f>
        <v/>
      </c>
      <c r="B406" s="61">
        <f t="shared" si="13"/>
        <v>0</v>
      </c>
      <c r="C406" s="24" t="str">
        <f>IF(AND('Infos voyageurs'!AA396="Myanmar",'Infos voyageurs'!AC396="janvier"),'Infos voyageurs'!AG396,"")</f>
        <v/>
      </c>
      <c r="D406" s="24" t="str">
        <f>IF(AND('Infos voyageurs'!AA396="Myanmar",'Infos voyageurs'!AC396="février"),'Infos voyageurs'!AG396,"")</f>
        <v/>
      </c>
      <c r="E406" s="24" t="str">
        <f>IF(AND('Infos voyageurs'!AA396="Myanmar",'Infos voyageurs'!AC396="mars"),'Infos voyageurs'!AG396,"")</f>
        <v/>
      </c>
      <c r="F406" s="54" t="str">
        <f>IF(AND('Infos voyageurs'!AA396="Myanmar",'Infos voyageurs'!AC396="avril"),'Infos voyageurs'!AG396,"")</f>
        <v/>
      </c>
      <c r="G406" s="54" t="str">
        <f>IF(AND('Infos voyageurs'!AA396="Myanmar",'Infos voyageurs'!AC396="mai"),'Infos voyageurs'!AG396,"")</f>
        <v/>
      </c>
      <c r="H406" s="54" t="str">
        <f>IF(AND('Infos voyageurs'!AA397="Myanmar",'Infos voyageurs'!AC397="juin"),'Infos voyageurs'!AG397,"")</f>
        <v/>
      </c>
      <c r="I406" s="56" t="str">
        <f>IF(AND('Infos voyageurs'!AA396="Myanmar",'Infos voyageurs'!AC396="juillet"),'Infos voyageurs'!AG396,"")</f>
        <v/>
      </c>
      <c r="J406" s="56" t="str">
        <f>IF(AND('Infos voyageurs'!AA396="Myanmar",'Infos voyageurs'!AC396="août"),'Infos voyageurs'!AG396,"")</f>
        <v/>
      </c>
      <c r="K406" s="56" t="str">
        <f>IF(AND('Infos voyageurs'!AA396="Myanmar",'Infos voyageurs'!AC396="septembre"),'Infos voyageurs'!AG396,"")</f>
        <v/>
      </c>
      <c r="L406" s="58" t="str">
        <f>IF(AND('Infos voyageurs'!AA396="Myanmar",'Infos voyageurs'!AC396="octobre"),'Infos voyageurs'!AG396,"")</f>
        <v/>
      </c>
      <c r="M406" s="58" t="str">
        <f>IF(AND('Infos voyageurs'!AA396="Myanmar",'Infos voyageurs'!AC396="novembre"),'Infos voyageurs'!AG396,"")</f>
        <v/>
      </c>
      <c r="N406" s="58" t="str">
        <f>IF(AND('Infos voyageurs'!AA396="Myanmar",'Infos voyageurs'!AC396="décembre"),'Infos voyageurs'!AG396,"")</f>
        <v/>
      </c>
      <c r="R406" s="24" t="str">
        <f>IF('Infos voyageurs'!AA396="Myanmar",'Infos voyageurs'!AI396,"")</f>
        <v/>
      </c>
      <c r="U406" s="54" t="str">
        <f>IF('Infos voyageurs'!AE396="Myanmar",'Infos voyageurs'!AL396,"")</f>
        <v/>
      </c>
      <c r="X406" s="56" t="str">
        <f>IF('Infos voyageurs'!AA396="Myanmar",'Infos voyageurs'!AN396,"")</f>
        <v/>
      </c>
      <c r="AA406" s="58">
        <f t="shared" si="14"/>
        <v>0</v>
      </c>
    </row>
    <row r="407" spans="1:28" ht="16" customHeight="1" x14ac:dyDescent="0.2">
      <c r="A407" s="1" t="str">
        <f>IF('Infos voyageurs'!AA397="Myanmar",'Infos voyageurs'!B397,"")</f>
        <v/>
      </c>
      <c r="B407" s="61">
        <f t="shared" si="13"/>
        <v>0</v>
      </c>
      <c r="C407" s="24" t="str">
        <f>IF(AND('Infos voyageurs'!AA397="Myanmar",'Infos voyageurs'!AC397="janvier"),'Infos voyageurs'!AG397,"")</f>
        <v/>
      </c>
      <c r="D407" s="24" t="str">
        <f>IF(AND('Infos voyageurs'!AA397="Myanmar",'Infos voyageurs'!AC397="février"),'Infos voyageurs'!AG397,"")</f>
        <v/>
      </c>
      <c r="E407" s="24" t="str">
        <f>IF(AND('Infos voyageurs'!AA397="Myanmar",'Infos voyageurs'!AC397="mars"),'Infos voyageurs'!AG397,"")</f>
        <v/>
      </c>
      <c r="F407" s="54" t="str">
        <f>IF(AND('Infos voyageurs'!AA397="Myanmar",'Infos voyageurs'!AC397="avril"),'Infos voyageurs'!AG397,"")</f>
        <v/>
      </c>
      <c r="G407" s="54" t="str">
        <f>IF(AND('Infos voyageurs'!AA397="Myanmar",'Infos voyageurs'!AC397="mai"),'Infos voyageurs'!AG397,"")</f>
        <v/>
      </c>
      <c r="H407" s="54" t="str">
        <f>IF(AND('Infos voyageurs'!AA398="Myanmar",'Infos voyageurs'!AC398="juin"),'Infos voyageurs'!AG398,"")</f>
        <v/>
      </c>
      <c r="I407" s="56" t="str">
        <f>IF(AND('Infos voyageurs'!AA397="Myanmar",'Infos voyageurs'!AC397="juillet"),'Infos voyageurs'!AG397,"")</f>
        <v/>
      </c>
      <c r="J407" s="56" t="str">
        <f>IF(AND('Infos voyageurs'!AA397="Myanmar",'Infos voyageurs'!AC397="août"),'Infos voyageurs'!AG397,"")</f>
        <v/>
      </c>
      <c r="K407" s="56" t="str">
        <f>IF(AND('Infos voyageurs'!AA397="Myanmar",'Infos voyageurs'!AC397="septembre"),'Infos voyageurs'!AG397,"")</f>
        <v/>
      </c>
      <c r="L407" s="58" t="str">
        <f>IF(AND('Infos voyageurs'!AA397="Myanmar",'Infos voyageurs'!AC397="octobre"),'Infos voyageurs'!AG397,"")</f>
        <v/>
      </c>
      <c r="M407" s="58" t="str">
        <f>IF(AND('Infos voyageurs'!AA397="Myanmar",'Infos voyageurs'!AC397="novembre"),'Infos voyageurs'!AG397,"")</f>
        <v/>
      </c>
      <c r="N407" s="58" t="str">
        <f>IF(AND('Infos voyageurs'!AA397="Myanmar",'Infos voyageurs'!AC397="décembre"),'Infos voyageurs'!AG397,"")</f>
        <v/>
      </c>
      <c r="R407" s="24" t="str">
        <f>IF('Infos voyageurs'!AA397="Myanmar",'Infos voyageurs'!AI397,"")</f>
        <v/>
      </c>
      <c r="U407" s="54" t="str">
        <f>IF('Infos voyageurs'!AE397="Myanmar",'Infos voyageurs'!AL397,"")</f>
        <v/>
      </c>
      <c r="X407" s="56" t="str">
        <f>IF('Infos voyageurs'!AA397="Myanmar",'Infos voyageurs'!AN397,"")</f>
        <v/>
      </c>
      <c r="AA407" s="58">
        <f t="shared" si="14"/>
        <v>0</v>
      </c>
    </row>
    <row r="408" spans="1:28" ht="16" customHeight="1" x14ac:dyDescent="0.2">
      <c r="A408" s="1" t="str">
        <f>IF('Infos voyageurs'!AA398="Myanmar",'Infos voyageurs'!B398,"")</f>
        <v/>
      </c>
      <c r="B408" s="61">
        <f t="shared" si="13"/>
        <v>0</v>
      </c>
      <c r="C408" s="24" t="str">
        <f>IF(AND('Infos voyageurs'!AA398="Myanmar",'Infos voyageurs'!AC398="janvier"),'Infos voyageurs'!AG398,"")</f>
        <v/>
      </c>
      <c r="D408" s="24" t="str">
        <f>IF(AND('Infos voyageurs'!AA398="Myanmar",'Infos voyageurs'!AC398="février"),'Infos voyageurs'!AG398,"")</f>
        <v/>
      </c>
      <c r="E408" s="24" t="str">
        <f>IF(AND('Infos voyageurs'!AA398="Myanmar",'Infos voyageurs'!AC398="mars"),'Infos voyageurs'!AG398,"")</f>
        <v/>
      </c>
      <c r="F408" s="54" t="str">
        <f>IF(AND('Infos voyageurs'!AA398="Myanmar",'Infos voyageurs'!AC398="avril"),'Infos voyageurs'!AG398,"")</f>
        <v/>
      </c>
      <c r="G408" s="54" t="str">
        <f>IF(AND('Infos voyageurs'!AA398="Myanmar",'Infos voyageurs'!AC398="mai"),'Infos voyageurs'!AG398,"")</f>
        <v/>
      </c>
      <c r="H408" s="54" t="str">
        <f>IF(AND('Infos voyageurs'!AA399="Myanmar",'Infos voyageurs'!AC399="juin"),'Infos voyageurs'!AG399,"")</f>
        <v/>
      </c>
      <c r="I408" s="56" t="str">
        <f>IF(AND('Infos voyageurs'!AA398="Myanmar",'Infos voyageurs'!AC398="juillet"),'Infos voyageurs'!AG398,"")</f>
        <v/>
      </c>
      <c r="J408" s="56" t="str">
        <f>IF(AND('Infos voyageurs'!AA398="Myanmar",'Infos voyageurs'!AC398="août"),'Infos voyageurs'!AG398,"")</f>
        <v/>
      </c>
      <c r="K408" s="56" t="str">
        <f>IF(AND('Infos voyageurs'!AA398="Myanmar",'Infos voyageurs'!AC398="septembre"),'Infos voyageurs'!AG398,"")</f>
        <v/>
      </c>
      <c r="L408" s="58" t="str">
        <f>IF(AND('Infos voyageurs'!AA398="Myanmar",'Infos voyageurs'!AC398="octobre"),'Infos voyageurs'!AG398,"")</f>
        <v/>
      </c>
      <c r="M408" s="58" t="str">
        <f>IF(AND('Infos voyageurs'!AA398="Myanmar",'Infos voyageurs'!AC398="novembre"),'Infos voyageurs'!AG398,"")</f>
        <v/>
      </c>
      <c r="N408" s="58" t="str">
        <f>IF(AND('Infos voyageurs'!AA398="Myanmar",'Infos voyageurs'!AC398="décembre"),'Infos voyageurs'!AG398,"")</f>
        <v/>
      </c>
      <c r="R408" s="24" t="str">
        <f>IF('Infos voyageurs'!AA398="Myanmar",'Infos voyageurs'!AI398,"")</f>
        <v/>
      </c>
      <c r="U408" s="54" t="str">
        <f>IF('Infos voyageurs'!AE398="Myanmar",'Infos voyageurs'!AL398,"")</f>
        <v/>
      </c>
      <c r="X408" s="56" t="str">
        <f>IF('Infos voyageurs'!AA398="Myanmar",'Infos voyageurs'!AN398,"")</f>
        <v/>
      </c>
      <c r="AA408" s="58">
        <f t="shared" si="14"/>
        <v>0</v>
      </c>
    </row>
    <row r="409" spans="1:28" ht="16" customHeight="1" x14ac:dyDescent="0.2">
      <c r="A409" s="1" t="str">
        <f>IF('Infos voyageurs'!AA399="Myanmar",'Infos voyageurs'!B399,"")</f>
        <v/>
      </c>
      <c r="B409" s="61">
        <f t="shared" si="13"/>
        <v>0</v>
      </c>
      <c r="C409" s="24" t="str">
        <f>IF(AND('Infos voyageurs'!AA399="Myanmar",'Infos voyageurs'!AC399="janvier"),'Infos voyageurs'!AG399,"")</f>
        <v/>
      </c>
      <c r="D409" s="24" t="str">
        <f>IF(AND('Infos voyageurs'!AA399="Myanmar",'Infos voyageurs'!AC399="février"),'Infos voyageurs'!AG399,"")</f>
        <v/>
      </c>
      <c r="E409" s="24" t="str">
        <f>IF(AND('Infos voyageurs'!AA399="Myanmar",'Infos voyageurs'!AC399="mars"),'Infos voyageurs'!AG399,"")</f>
        <v/>
      </c>
      <c r="F409" s="54" t="str">
        <f>IF(AND('Infos voyageurs'!AA399="Myanmar",'Infos voyageurs'!AC399="avril"),'Infos voyageurs'!AG399,"")</f>
        <v/>
      </c>
      <c r="G409" s="54" t="str">
        <f>IF(AND('Infos voyageurs'!AA399="Myanmar",'Infos voyageurs'!AC399="mai"),'Infos voyageurs'!AG399,"")</f>
        <v/>
      </c>
      <c r="H409" s="54" t="str">
        <f>IF(AND('Infos voyageurs'!AA400="Myanmar",'Infos voyageurs'!AC400="juin"),'Infos voyageurs'!AG400,"")</f>
        <v/>
      </c>
      <c r="I409" s="56" t="str">
        <f>IF(AND('Infos voyageurs'!AA399="Myanmar",'Infos voyageurs'!AC399="juillet"),'Infos voyageurs'!AG399,"")</f>
        <v/>
      </c>
      <c r="J409" s="56" t="str">
        <f>IF(AND('Infos voyageurs'!AA399="Myanmar",'Infos voyageurs'!AC399="août"),'Infos voyageurs'!AG399,"")</f>
        <v/>
      </c>
      <c r="K409" s="56" t="str">
        <f>IF(AND('Infos voyageurs'!AA399="Myanmar",'Infos voyageurs'!AC399="septembre"),'Infos voyageurs'!AG399,"")</f>
        <v/>
      </c>
      <c r="L409" s="58" t="str">
        <f>IF(AND('Infos voyageurs'!AA399="Myanmar",'Infos voyageurs'!AC399="octobre"),'Infos voyageurs'!AG399,"")</f>
        <v/>
      </c>
      <c r="M409" s="58" t="str">
        <f>IF(AND('Infos voyageurs'!AA399="Myanmar",'Infos voyageurs'!AC399="novembre"),'Infos voyageurs'!AG399,"")</f>
        <v/>
      </c>
      <c r="N409" s="58" t="str">
        <f>IF(AND('Infos voyageurs'!AA399="Myanmar",'Infos voyageurs'!AC399="décembre"),'Infos voyageurs'!AG399,"")</f>
        <v/>
      </c>
      <c r="R409" s="24" t="str">
        <f>IF('Infos voyageurs'!AA399="Myanmar",'Infos voyageurs'!AI399,"")</f>
        <v/>
      </c>
      <c r="U409" s="54" t="str">
        <f>IF('Infos voyageurs'!AE399="Myanmar",'Infos voyageurs'!AL399,"")</f>
        <v/>
      </c>
      <c r="X409" s="56" t="str">
        <f>IF('Infos voyageurs'!AA399="Myanmar",'Infos voyageurs'!AN399,"")</f>
        <v/>
      </c>
      <c r="AA409" s="58">
        <f t="shared" si="14"/>
        <v>0</v>
      </c>
    </row>
    <row r="410" spans="1:28" ht="16" customHeight="1" x14ac:dyDescent="0.2">
      <c r="A410" s="1" t="str">
        <f>IF('Infos voyageurs'!AA400="Myanmar",'Infos voyageurs'!B400,"")</f>
        <v/>
      </c>
      <c r="B410" s="61">
        <f t="shared" si="13"/>
        <v>0</v>
      </c>
      <c r="C410" s="24" t="str">
        <f>IF(AND('Infos voyageurs'!AA400="Myanmar",'Infos voyageurs'!AC400="janvier"),'Infos voyageurs'!AG400,"")</f>
        <v/>
      </c>
      <c r="D410" s="24" t="str">
        <f>IF(AND('Infos voyageurs'!AA400="Myanmar",'Infos voyageurs'!AC400="février"),'Infos voyageurs'!AG400,"")</f>
        <v/>
      </c>
      <c r="E410" s="24" t="str">
        <f>IF(AND('Infos voyageurs'!AA400="Myanmar",'Infos voyageurs'!AC400="mars"),'Infos voyageurs'!AG400,"")</f>
        <v/>
      </c>
      <c r="F410" s="54" t="str">
        <f>IF(AND('Infos voyageurs'!AA400="Myanmar",'Infos voyageurs'!AC400="avril"),'Infos voyageurs'!AG400,"")</f>
        <v/>
      </c>
      <c r="G410" s="54" t="str">
        <f>IF(AND('Infos voyageurs'!AA400="Myanmar",'Infos voyageurs'!AC400="mai"),'Infos voyageurs'!AG400,"")</f>
        <v/>
      </c>
      <c r="H410" s="54" t="str">
        <f>IF(AND('Infos voyageurs'!AA401="Myanmar",'Infos voyageurs'!AC401="juin"),'Infos voyageurs'!AG401,"")</f>
        <v/>
      </c>
      <c r="I410" s="56" t="str">
        <f>IF(AND('Infos voyageurs'!AA400="Myanmar",'Infos voyageurs'!AC400="juillet"),'Infos voyageurs'!AG400,"")</f>
        <v/>
      </c>
      <c r="J410" s="56" t="str">
        <f>IF(AND('Infos voyageurs'!AA400="Myanmar",'Infos voyageurs'!AC400="août"),'Infos voyageurs'!AG400,"")</f>
        <v/>
      </c>
      <c r="K410" s="56" t="str">
        <f>IF(AND('Infos voyageurs'!AA400="Myanmar",'Infos voyageurs'!AC400="septembre"),'Infos voyageurs'!AG400,"")</f>
        <v/>
      </c>
      <c r="L410" s="58" t="str">
        <f>IF(AND('Infos voyageurs'!AA400="Myanmar",'Infos voyageurs'!AC400="octobre"),'Infos voyageurs'!AG400,"")</f>
        <v/>
      </c>
      <c r="M410" s="58" t="str">
        <f>IF(AND('Infos voyageurs'!AA400="Myanmar",'Infos voyageurs'!AC400="novembre"),'Infos voyageurs'!AG400,"")</f>
        <v/>
      </c>
      <c r="N410" s="58" t="str">
        <f>IF(AND('Infos voyageurs'!AA400="Myanmar",'Infos voyageurs'!AC400="décembre"),'Infos voyageurs'!AG400,"")</f>
        <v/>
      </c>
      <c r="R410" s="24" t="str">
        <f>IF('Infos voyageurs'!AA400="Myanmar",'Infos voyageurs'!AI400,"")</f>
        <v/>
      </c>
      <c r="U410" s="54" t="str">
        <f>IF('Infos voyageurs'!AE400="Myanmar",'Infos voyageurs'!AL400,"")</f>
        <v/>
      </c>
      <c r="X410" s="56" t="str">
        <f>IF('Infos voyageurs'!AA400="Myanmar",'Infos voyageurs'!AN400,"")</f>
        <v/>
      </c>
      <c r="AA410" s="58">
        <f t="shared" si="14"/>
        <v>0</v>
      </c>
    </row>
    <row r="411" spans="1:28" ht="16" customHeight="1" x14ac:dyDescent="0.2">
      <c r="A411" s="1" t="str">
        <f>IF('Infos voyageurs'!AA401="Myanmar",'Infos voyageurs'!B401,"")</f>
        <v/>
      </c>
      <c r="B411" s="61">
        <f t="shared" si="13"/>
        <v>0</v>
      </c>
      <c r="C411" s="24" t="str">
        <f>IF(AND('Infos voyageurs'!AA401="Myanmar",'Infos voyageurs'!AC401="janvier"),'Infos voyageurs'!AG401,"")</f>
        <v/>
      </c>
      <c r="D411" s="24" t="str">
        <f>IF(AND('Infos voyageurs'!AA401="Myanmar",'Infos voyageurs'!AC401="février"),'Infos voyageurs'!AG401,"")</f>
        <v/>
      </c>
      <c r="E411" s="24" t="str">
        <f>IF(AND('Infos voyageurs'!AA401="Myanmar",'Infos voyageurs'!AC401="mars"),'Infos voyageurs'!AG401,"")</f>
        <v/>
      </c>
      <c r="F411" s="54" t="str">
        <f>IF(AND('Infos voyageurs'!AA401="Myanmar",'Infos voyageurs'!AC401="avril"),'Infos voyageurs'!AG401,"")</f>
        <v/>
      </c>
      <c r="G411" s="54" t="str">
        <f>IF(AND('Infos voyageurs'!AA401="Myanmar",'Infos voyageurs'!AC401="mai"),'Infos voyageurs'!AG401,"")</f>
        <v/>
      </c>
      <c r="H411" s="54" t="str">
        <f>IF(AND('Infos voyageurs'!AA402="Myanmar",'Infos voyageurs'!AC402="juin"),'Infos voyageurs'!AG402,"")</f>
        <v/>
      </c>
      <c r="I411" s="56" t="str">
        <f>IF(AND('Infos voyageurs'!AA401="Myanmar",'Infos voyageurs'!AC401="juillet"),'Infos voyageurs'!AG401,"")</f>
        <v/>
      </c>
      <c r="J411" s="56" t="str">
        <f>IF(AND('Infos voyageurs'!AA401="Myanmar",'Infos voyageurs'!AC401="août"),'Infos voyageurs'!AG401,"")</f>
        <v/>
      </c>
      <c r="K411" s="56" t="str">
        <f>IF(AND('Infos voyageurs'!AA401="Myanmar",'Infos voyageurs'!AC401="septembre"),'Infos voyageurs'!AG401,"")</f>
        <v/>
      </c>
      <c r="L411" s="58" t="str">
        <f>IF(AND('Infos voyageurs'!AA401="Myanmar",'Infos voyageurs'!AC401="octobre"),'Infos voyageurs'!AG401,"")</f>
        <v/>
      </c>
      <c r="M411" s="58" t="str">
        <f>IF(AND('Infos voyageurs'!AA401="Myanmar",'Infos voyageurs'!AC401="novembre"),'Infos voyageurs'!AG401,"")</f>
        <v/>
      </c>
      <c r="N411" s="58" t="str">
        <f>IF(AND('Infos voyageurs'!AA401="Myanmar",'Infos voyageurs'!AC401="décembre"),'Infos voyageurs'!AG401,"")</f>
        <v/>
      </c>
      <c r="R411" s="24" t="str">
        <f>IF('Infos voyageurs'!AA401="Myanmar",'Infos voyageurs'!AI401,"")</f>
        <v/>
      </c>
      <c r="U411" s="54" t="str">
        <f>IF('Infos voyageurs'!AE401="Myanmar",'Infos voyageurs'!AL401,"")</f>
        <v/>
      </c>
      <c r="X411" s="56" t="str">
        <f>IF('Infos voyageurs'!AA401="Myanmar",'Infos voyageurs'!AN401,"")</f>
        <v/>
      </c>
      <c r="AA411" s="58">
        <f t="shared" si="14"/>
        <v>0</v>
      </c>
    </row>
    <row r="412" spans="1:28" ht="16" customHeight="1" x14ac:dyDescent="0.2">
      <c r="A412" s="1" t="str">
        <f>IF('Infos voyageurs'!AA402="Myanmar",'Infos voyageurs'!B402,"")</f>
        <v/>
      </c>
      <c r="B412" s="61">
        <f t="shared" si="13"/>
        <v>0</v>
      </c>
      <c r="C412" s="24" t="str">
        <f>IF(AND('Infos voyageurs'!AA402="Myanmar",'Infos voyageurs'!AC402="janvier"),'Infos voyageurs'!AG402,"")</f>
        <v/>
      </c>
      <c r="D412" s="24" t="str">
        <f>IF(AND('Infos voyageurs'!AA402="Myanmar",'Infos voyageurs'!AC402="février"),'Infos voyageurs'!AG402,"")</f>
        <v/>
      </c>
      <c r="E412" s="24" t="str">
        <f>IF(AND('Infos voyageurs'!AA402="Myanmar",'Infos voyageurs'!AC402="mars"),'Infos voyageurs'!AG402,"")</f>
        <v/>
      </c>
      <c r="F412" s="54" t="str">
        <f>IF(AND('Infos voyageurs'!AA402="Myanmar",'Infos voyageurs'!AC402="avril"),'Infos voyageurs'!AG402,"")</f>
        <v/>
      </c>
      <c r="G412" s="54" t="str">
        <f>IF(AND('Infos voyageurs'!AA402="Myanmar",'Infos voyageurs'!AC402="mai"),'Infos voyageurs'!AG402,"")</f>
        <v/>
      </c>
      <c r="H412" s="54" t="str">
        <f>IF(AND('Infos voyageurs'!AA403="Myanmar",'Infos voyageurs'!AC403="juin"),'Infos voyageurs'!AG403,"")</f>
        <v/>
      </c>
      <c r="I412" s="56" t="str">
        <f>IF(AND('Infos voyageurs'!AA402="Myanmar",'Infos voyageurs'!AC402="juillet"),'Infos voyageurs'!AG402,"")</f>
        <v/>
      </c>
      <c r="J412" s="56" t="str">
        <f>IF(AND('Infos voyageurs'!AA402="Myanmar",'Infos voyageurs'!AC402="août"),'Infos voyageurs'!AG402,"")</f>
        <v/>
      </c>
      <c r="K412" s="56" t="str">
        <f>IF(AND('Infos voyageurs'!AA402="Myanmar",'Infos voyageurs'!AC402="septembre"),'Infos voyageurs'!AG402,"")</f>
        <v/>
      </c>
      <c r="L412" s="58" t="str">
        <f>IF(AND('Infos voyageurs'!AA402="Myanmar",'Infos voyageurs'!AC402="octobre"),'Infos voyageurs'!AG402,"")</f>
        <v/>
      </c>
      <c r="M412" s="58" t="str">
        <f>IF(AND('Infos voyageurs'!AA402="Myanmar",'Infos voyageurs'!AC402="novembre"),'Infos voyageurs'!AG402,"")</f>
        <v/>
      </c>
      <c r="N412" s="58" t="str">
        <f>IF(AND('Infos voyageurs'!AA402="Myanmar",'Infos voyageurs'!AC402="décembre"),'Infos voyageurs'!AG402,"")</f>
        <v/>
      </c>
      <c r="R412" s="24" t="str">
        <f>IF('Infos voyageurs'!AA402="Myanmar",'Infos voyageurs'!AI402,"")</f>
        <v/>
      </c>
      <c r="U412" s="54" t="str">
        <f>IF('Infos voyageurs'!AE402="Myanmar",'Infos voyageurs'!AL402,"")</f>
        <v/>
      </c>
      <c r="X412" s="56" t="str">
        <f>IF('Infos voyageurs'!AA402="Myanmar",'Infos voyageurs'!AN402,"")</f>
        <v/>
      </c>
      <c r="AA412" s="58">
        <f t="shared" si="14"/>
        <v>0</v>
      </c>
    </row>
    <row r="413" spans="1:28" ht="16" customHeight="1" x14ac:dyDescent="0.2">
      <c r="A413" s="1" t="str">
        <f>IF('Infos voyageurs'!AA403="Myanmar",'Infos voyageurs'!B403,"")</f>
        <v/>
      </c>
      <c r="B413" s="61">
        <f t="shared" si="13"/>
        <v>0</v>
      </c>
      <c r="C413" s="24" t="str">
        <f>IF(AND('Infos voyageurs'!AA403="Myanmar",'Infos voyageurs'!AC403="janvier"),'Infos voyageurs'!AG403,"")</f>
        <v/>
      </c>
      <c r="D413" s="24" t="str">
        <f>IF(AND('Infos voyageurs'!AA403="Myanmar",'Infos voyageurs'!AC403="février"),'Infos voyageurs'!AG403,"")</f>
        <v/>
      </c>
      <c r="E413" s="24" t="str">
        <f>IF(AND('Infos voyageurs'!AA403="Myanmar",'Infos voyageurs'!AC403="mars"),'Infos voyageurs'!AG403,"")</f>
        <v/>
      </c>
      <c r="F413" s="54" t="str">
        <f>IF(AND('Infos voyageurs'!AA403="Myanmar",'Infos voyageurs'!AC403="avril"),'Infos voyageurs'!AG403,"")</f>
        <v/>
      </c>
      <c r="G413" s="54" t="str">
        <f>IF(AND('Infos voyageurs'!AA403="Myanmar",'Infos voyageurs'!AC403="mai"),'Infos voyageurs'!AG403,"")</f>
        <v/>
      </c>
      <c r="H413" s="54" t="str">
        <f>IF(AND('Infos voyageurs'!AA404="Myanmar",'Infos voyageurs'!AC404="juin"),'Infos voyageurs'!AG404,"")</f>
        <v/>
      </c>
      <c r="I413" s="56" t="str">
        <f>IF(AND('Infos voyageurs'!AA403="Myanmar",'Infos voyageurs'!AC403="juillet"),'Infos voyageurs'!AG403,"")</f>
        <v/>
      </c>
      <c r="J413" s="56" t="str">
        <f>IF(AND('Infos voyageurs'!AA403="Myanmar",'Infos voyageurs'!AC403="août"),'Infos voyageurs'!AG403,"")</f>
        <v/>
      </c>
      <c r="K413" s="56" t="str">
        <f>IF(AND('Infos voyageurs'!AA403="Myanmar",'Infos voyageurs'!AC403="septembre"),'Infos voyageurs'!AG403,"")</f>
        <v/>
      </c>
      <c r="L413" s="58" t="str">
        <f>IF(AND('Infos voyageurs'!AA403="Myanmar",'Infos voyageurs'!AC403="octobre"),'Infos voyageurs'!AG403,"")</f>
        <v/>
      </c>
      <c r="M413" s="58" t="str">
        <f>IF(AND('Infos voyageurs'!AA403="Myanmar",'Infos voyageurs'!AC403="novembre"),'Infos voyageurs'!AG403,"")</f>
        <v/>
      </c>
      <c r="N413" s="58" t="str">
        <f>IF(AND('Infos voyageurs'!AA403="Myanmar",'Infos voyageurs'!AC403="décembre"),'Infos voyageurs'!AG403,"")</f>
        <v/>
      </c>
      <c r="R413" s="24" t="str">
        <f>IF('Infos voyageurs'!AA403="Myanmar",'Infos voyageurs'!AI403,"")</f>
        <v/>
      </c>
      <c r="U413" s="54" t="str">
        <f>IF('Infos voyageurs'!AE403="Myanmar",'Infos voyageurs'!AL403,"")</f>
        <v/>
      </c>
      <c r="X413" s="56" t="str">
        <f>IF('Infos voyageurs'!AA403="Myanmar",'Infos voyageurs'!AN403,"")</f>
        <v/>
      </c>
      <c r="AA413" s="58">
        <f t="shared" si="14"/>
        <v>0</v>
      </c>
    </row>
    <row r="414" spans="1:28" ht="16" customHeight="1" x14ac:dyDescent="0.2">
      <c r="A414" s="1" t="str">
        <f>IF('Infos voyageurs'!AA404="Myanmar",'Infos voyageurs'!B404,"")</f>
        <v/>
      </c>
      <c r="B414" s="61">
        <f t="shared" si="13"/>
        <v>0</v>
      </c>
      <c r="C414" s="24" t="str">
        <f>IF(AND('Infos voyageurs'!AA404="Myanmar",'Infos voyageurs'!AC404="janvier"),'Infos voyageurs'!AG404,"")</f>
        <v/>
      </c>
      <c r="D414" s="24" t="str">
        <f>IF(AND('Infos voyageurs'!AA404="Myanmar",'Infos voyageurs'!AC404="février"),'Infos voyageurs'!AG404,"")</f>
        <v/>
      </c>
      <c r="E414" s="24" t="str">
        <f>IF(AND('Infos voyageurs'!AA404="Myanmar",'Infos voyageurs'!AC404="mars"),'Infos voyageurs'!AG404,"")</f>
        <v/>
      </c>
      <c r="F414" s="54" t="str">
        <f>IF(AND('Infos voyageurs'!AA404="Myanmar",'Infos voyageurs'!AC404="avril"),'Infos voyageurs'!AG404,"")</f>
        <v/>
      </c>
      <c r="G414" s="54" t="str">
        <f>IF(AND('Infos voyageurs'!AA404="Myanmar",'Infos voyageurs'!AC404="mai"),'Infos voyageurs'!AG404,"")</f>
        <v/>
      </c>
      <c r="H414" s="54" t="str">
        <f>IF(AND('Infos voyageurs'!AA405="Myanmar",'Infos voyageurs'!AC405="juin"),'Infos voyageurs'!AG405,"")</f>
        <v/>
      </c>
      <c r="I414" s="56" t="str">
        <f>IF(AND('Infos voyageurs'!AA404="Myanmar",'Infos voyageurs'!AC404="juillet"),'Infos voyageurs'!AG404,"")</f>
        <v/>
      </c>
      <c r="J414" s="56" t="str">
        <f>IF(AND('Infos voyageurs'!AA404="Myanmar",'Infos voyageurs'!AC404="août"),'Infos voyageurs'!AG404,"")</f>
        <v/>
      </c>
      <c r="K414" s="56" t="str">
        <f>IF(AND('Infos voyageurs'!AA404="Myanmar",'Infos voyageurs'!AC404="septembre"),'Infos voyageurs'!AG404,"")</f>
        <v/>
      </c>
      <c r="L414" s="58" t="str">
        <f>IF(AND('Infos voyageurs'!AA404="Myanmar",'Infos voyageurs'!AC404="octobre"),'Infos voyageurs'!AG404,"")</f>
        <v/>
      </c>
      <c r="M414" s="58" t="str">
        <f>IF(AND('Infos voyageurs'!AA404="Myanmar",'Infos voyageurs'!AC404="novembre"),'Infos voyageurs'!AG404,"")</f>
        <v/>
      </c>
      <c r="N414" s="58" t="str">
        <f>IF(AND('Infos voyageurs'!AA404="Myanmar",'Infos voyageurs'!AC404="décembre"),'Infos voyageurs'!AG404,"")</f>
        <v/>
      </c>
      <c r="R414" s="24" t="str">
        <f>IF('Infos voyageurs'!AA404="Myanmar",'Infos voyageurs'!AI404,"")</f>
        <v/>
      </c>
      <c r="U414" s="54" t="str">
        <f>IF('Infos voyageurs'!AE404="Myanmar",'Infos voyageurs'!AL404,"")</f>
        <v/>
      </c>
      <c r="X414" s="56" t="str">
        <f>IF('Infos voyageurs'!AA404="Myanmar",'Infos voyageurs'!AN404,"")</f>
        <v/>
      </c>
      <c r="AA414" s="58">
        <f t="shared" si="14"/>
        <v>0</v>
      </c>
    </row>
    <row r="415" spans="1:28" ht="16" customHeight="1" x14ac:dyDescent="0.2">
      <c r="A415" s="1" t="str">
        <f>IF('Infos voyageurs'!AA405="Myanmar",'Infos voyageurs'!B405,"")</f>
        <v/>
      </c>
      <c r="B415" s="61">
        <f t="shared" si="13"/>
        <v>0</v>
      </c>
      <c r="C415" s="24" t="str">
        <f>IF(AND('Infos voyageurs'!AA405="Myanmar",'Infos voyageurs'!AC405="janvier"),'Infos voyageurs'!AG405,"")</f>
        <v/>
      </c>
      <c r="D415" s="24" t="str">
        <f>IF(AND('Infos voyageurs'!AA405="Myanmar",'Infos voyageurs'!AC405="février"),'Infos voyageurs'!AG405,"")</f>
        <v/>
      </c>
      <c r="E415" s="24" t="str">
        <f>IF(AND('Infos voyageurs'!AA405="Myanmar",'Infos voyageurs'!AC405="mars"),'Infos voyageurs'!AG405,"")</f>
        <v/>
      </c>
      <c r="F415" s="54" t="str">
        <f>IF(AND('Infos voyageurs'!AA405="Myanmar",'Infos voyageurs'!AC405="avril"),'Infos voyageurs'!AG405,"")</f>
        <v/>
      </c>
      <c r="G415" s="54" t="str">
        <f>IF(AND('Infos voyageurs'!AA405="Myanmar",'Infos voyageurs'!AC405="mai"),'Infos voyageurs'!AG405,"")</f>
        <v/>
      </c>
      <c r="H415" s="54" t="str">
        <f>IF(AND('Infos voyageurs'!AA406="Myanmar",'Infos voyageurs'!AC406="juin"),'Infos voyageurs'!AG406,"")</f>
        <v/>
      </c>
      <c r="I415" s="56" t="str">
        <f>IF(AND('Infos voyageurs'!AA405="Myanmar",'Infos voyageurs'!AC405="juillet"),'Infos voyageurs'!AG405,"")</f>
        <v/>
      </c>
      <c r="J415" s="56" t="str">
        <f>IF(AND('Infos voyageurs'!AA405="Myanmar",'Infos voyageurs'!AC405="août"),'Infos voyageurs'!AG405,"")</f>
        <v/>
      </c>
      <c r="K415" s="56" t="str">
        <f>IF(AND('Infos voyageurs'!AA405="Myanmar",'Infos voyageurs'!AC405="septembre"),'Infos voyageurs'!AG405,"")</f>
        <v/>
      </c>
      <c r="L415" s="58" t="str">
        <f>IF(AND('Infos voyageurs'!AA405="Myanmar",'Infos voyageurs'!AC405="octobre"),'Infos voyageurs'!AG405,"")</f>
        <v/>
      </c>
      <c r="M415" s="58" t="str">
        <f>IF(AND('Infos voyageurs'!AA405="Myanmar",'Infos voyageurs'!AC405="novembre"),'Infos voyageurs'!AG405,"")</f>
        <v/>
      </c>
      <c r="N415" s="58" t="str">
        <f>IF(AND('Infos voyageurs'!AA405="Myanmar",'Infos voyageurs'!AC405="décembre"),'Infos voyageurs'!AG405,"")</f>
        <v/>
      </c>
      <c r="R415" s="24" t="str">
        <f>IF('Infos voyageurs'!AA405="Myanmar",'Infos voyageurs'!AI405,"")</f>
        <v/>
      </c>
      <c r="U415" s="54" t="str">
        <f>IF('Infos voyageurs'!AE405="Myanmar",'Infos voyageurs'!AL405,"")</f>
        <v/>
      </c>
      <c r="X415" s="56" t="str">
        <f>IF('Infos voyageurs'!AA405="Myanmar",'Infos voyageurs'!AN405,"")</f>
        <v/>
      </c>
      <c r="AA415" s="58">
        <f t="shared" si="14"/>
        <v>0</v>
      </c>
    </row>
    <row r="416" spans="1:28" ht="16" customHeight="1" x14ac:dyDescent="0.2">
      <c r="A416" s="1" t="str">
        <f>IF('Infos voyageurs'!AA406="Myanmar",'Infos voyageurs'!B406,"")</f>
        <v/>
      </c>
      <c r="B416" s="61">
        <f t="shared" si="13"/>
        <v>0</v>
      </c>
      <c r="C416" s="24" t="str">
        <f>IF(AND('Infos voyageurs'!AA406="Myanmar",'Infos voyageurs'!AC406="janvier"),'Infos voyageurs'!AG406,"")</f>
        <v/>
      </c>
      <c r="D416" s="24" t="str">
        <f>IF(AND('Infos voyageurs'!AA406="Myanmar",'Infos voyageurs'!AC406="février"),'Infos voyageurs'!AG406,"")</f>
        <v/>
      </c>
      <c r="E416" s="24" t="str">
        <f>IF(AND('Infos voyageurs'!AA406="Myanmar",'Infos voyageurs'!AC406="mars"),'Infos voyageurs'!AG406,"")</f>
        <v/>
      </c>
      <c r="F416" s="54" t="str">
        <f>IF(AND('Infos voyageurs'!AA406="Myanmar",'Infos voyageurs'!AC406="avril"),'Infos voyageurs'!AG406,"")</f>
        <v/>
      </c>
      <c r="G416" s="54" t="str">
        <f>IF(AND('Infos voyageurs'!AA406="Myanmar",'Infos voyageurs'!AC406="mai"),'Infos voyageurs'!AG406,"")</f>
        <v/>
      </c>
      <c r="H416" s="54" t="str">
        <f>IF(AND('Infos voyageurs'!AA407="Myanmar",'Infos voyageurs'!AC407="juin"),'Infos voyageurs'!AG407,"")</f>
        <v/>
      </c>
      <c r="I416" s="56" t="str">
        <f>IF(AND('Infos voyageurs'!AA406="Myanmar",'Infos voyageurs'!AC406="juillet"),'Infos voyageurs'!AG406,"")</f>
        <v/>
      </c>
      <c r="J416" s="56" t="str">
        <f>IF(AND('Infos voyageurs'!AA406="Myanmar",'Infos voyageurs'!AC406="août"),'Infos voyageurs'!AG406,"")</f>
        <v/>
      </c>
      <c r="K416" s="56" t="str">
        <f>IF(AND('Infos voyageurs'!AA406="Myanmar",'Infos voyageurs'!AC406="septembre"),'Infos voyageurs'!AG406,"")</f>
        <v/>
      </c>
      <c r="L416" s="58" t="str">
        <f>IF(AND('Infos voyageurs'!AA406="Myanmar",'Infos voyageurs'!AC406="octobre"),'Infos voyageurs'!AG406,"")</f>
        <v/>
      </c>
      <c r="M416" s="58" t="str">
        <f>IF(AND('Infos voyageurs'!AA406="Myanmar",'Infos voyageurs'!AC406="novembre"),'Infos voyageurs'!AG406,"")</f>
        <v/>
      </c>
      <c r="N416" s="58" t="str">
        <f>IF(AND('Infos voyageurs'!AA406="Myanmar",'Infos voyageurs'!AC406="décembre"),'Infos voyageurs'!AG406,"")</f>
        <v/>
      </c>
      <c r="R416" s="24" t="str">
        <f>IF('Infos voyageurs'!AA406="Myanmar",'Infos voyageurs'!AI406,"")</f>
        <v/>
      </c>
      <c r="U416" s="54" t="str">
        <f>IF('Infos voyageurs'!AE406="Myanmar",'Infos voyageurs'!AL406,"")</f>
        <v/>
      </c>
      <c r="X416" s="56" t="str">
        <f>IF('Infos voyageurs'!AA406="Myanmar",'Infos voyageurs'!AN406,"")</f>
        <v/>
      </c>
      <c r="AA416" s="58">
        <f t="shared" si="14"/>
        <v>0</v>
      </c>
    </row>
    <row r="417" spans="1:27" ht="16" customHeight="1" x14ac:dyDescent="0.2">
      <c r="A417" s="1" t="str">
        <f>IF('Infos voyageurs'!AA407="Myanmar",'Infos voyageurs'!B407,"")</f>
        <v/>
      </c>
      <c r="B417" s="61">
        <f t="shared" si="13"/>
        <v>0</v>
      </c>
      <c r="C417" s="24" t="str">
        <f>IF(AND('Infos voyageurs'!AA407="Myanmar",'Infos voyageurs'!AC407="janvier"),'Infos voyageurs'!AG407,"")</f>
        <v/>
      </c>
      <c r="D417" s="24" t="str">
        <f>IF(AND('Infos voyageurs'!AA407="Myanmar",'Infos voyageurs'!AC407="février"),'Infos voyageurs'!AG407,"")</f>
        <v/>
      </c>
      <c r="E417" s="24" t="str">
        <f>IF(AND('Infos voyageurs'!AA407="Myanmar",'Infos voyageurs'!AC407="mars"),'Infos voyageurs'!AG407,"")</f>
        <v/>
      </c>
      <c r="F417" s="54" t="str">
        <f>IF(AND('Infos voyageurs'!AA407="Myanmar",'Infos voyageurs'!AC407="avril"),'Infos voyageurs'!AG407,"")</f>
        <v/>
      </c>
      <c r="G417" s="54" t="str">
        <f>IF(AND('Infos voyageurs'!AA407="Myanmar",'Infos voyageurs'!AC407="mai"),'Infos voyageurs'!AG407,"")</f>
        <v/>
      </c>
      <c r="H417" s="54" t="str">
        <f>IF(AND('Infos voyageurs'!AA408="Myanmar",'Infos voyageurs'!AC408="juin"),'Infos voyageurs'!AG408,"")</f>
        <v/>
      </c>
      <c r="I417" s="56" t="str">
        <f>IF(AND('Infos voyageurs'!AA407="Myanmar",'Infos voyageurs'!AC407="juillet"),'Infos voyageurs'!AG407,"")</f>
        <v/>
      </c>
      <c r="J417" s="56" t="str">
        <f>IF(AND('Infos voyageurs'!AA407="Myanmar",'Infos voyageurs'!AC407="août"),'Infos voyageurs'!AG407,"")</f>
        <v/>
      </c>
      <c r="K417" s="56" t="str">
        <f>IF(AND('Infos voyageurs'!AA407="Myanmar",'Infos voyageurs'!AC407="septembre"),'Infos voyageurs'!AG407,"")</f>
        <v/>
      </c>
      <c r="L417" s="58" t="str">
        <f>IF(AND('Infos voyageurs'!AA407="Myanmar",'Infos voyageurs'!AC407="octobre"),'Infos voyageurs'!AG407,"")</f>
        <v/>
      </c>
      <c r="M417" s="58" t="str">
        <f>IF(AND('Infos voyageurs'!AA407="Myanmar",'Infos voyageurs'!AC407="novembre"),'Infos voyageurs'!AG407,"")</f>
        <v/>
      </c>
      <c r="N417" s="58" t="str">
        <f>IF(AND('Infos voyageurs'!AA407="Myanmar",'Infos voyageurs'!AC407="décembre"),'Infos voyageurs'!AG407,"")</f>
        <v/>
      </c>
      <c r="R417" s="24" t="str">
        <f>IF('Infos voyageurs'!AA407="Myanmar",'Infos voyageurs'!AI407,"")</f>
        <v/>
      </c>
      <c r="U417" s="54" t="str">
        <f>IF('Infos voyageurs'!AE407="Myanmar",'Infos voyageurs'!AL407,"")</f>
        <v/>
      </c>
      <c r="X417" s="56" t="str">
        <f>IF('Infos voyageurs'!AA407="Myanmar",'Infos voyageurs'!AN407,"")</f>
        <v/>
      </c>
      <c r="AA417" s="58">
        <f t="shared" si="14"/>
        <v>0</v>
      </c>
    </row>
    <row r="418" spans="1:27" ht="16" customHeight="1" x14ac:dyDescent="0.2">
      <c r="A418" s="1" t="str">
        <f>IF('Infos voyageurs'!AA408="Myanmar",'Infos voyageurs'!B408,"")</f>
        <v/>
      </c>
      <c r="B418" s="61">
        <f t="shared" si="13"/>
        <v>0</v>
      </c>
      <c r="C418" s="24" t="str">
        <f>IF(AND('Infos voyageurs'!AA408="Myanmar",'Infos voyageurs'!AC408="janvier"),'Infos voyageurs'!AG408,"")</f>
        <v/>
      </c>
      <c r="D418" s="24" t="str">
        <f>IF(AND('Infos voyageurs'!AA408="Myanmar",'Infos voyageurs'!AC408="février"),'Infos voyageurs'!AG408,"")</f>
        <v/>
      </c>
      <c r="E418" s="24" t="str">
        <f>IF(AND('Infos voyageurs'!AA408="Myanmar",'Infos voyageurs'!AC408="mars"),'Infos voyageurs'!AG408,"")</f>
        <v/>
      </c>
      <c r="F418" s="54" t="str">
        <f>IF(AND('Infos voyageurs'!AA408="Myanmar",'Infos voyageurs'!AC408="avril"),'Infos voyageurs'!AG408,"")</f>
        <v/>
      </c>
      <c r="G418" s="54" t="str">
        <f>IF(AND('Infos voyageurs'!AA408="Myanmar",'Infos voyageurs'!AC408="mai"),'Infos voyageurs'!AG408,"")</f>
        <v/>
      </c>
      <c r="H418" s="54" t="str">
        <f>IF(AND('Infos voyageurs'!AA409="Myanmar",'Infos voyageurs'!AC409="juin"),'Infos voyageurs'!AG409,"")</f>
        <v/>
      </c>
      <c r="I418" s="56" t="str">
        <f>IF(AND('Infos voyageurs'!AA408="Myanmar",'Infos voyageurs'!AC408="juillet"),'Infos voyageurs'!AG408,"")</f>
        <v/>
      </c>
      <c r="J418" s="56" t="str">
        <f>IF(AND('Infos voyageurs'!AA408="Myanmar",'Infos voyageurs'!AC408="août"),'Infos voyageurs'!AG408,"")</f>
        <v/>
      </c>
      <c r="K418" s="56" t="str">
        <f>IF(AND('Infos voyageurs'!AA408="Myanmar",'Infos voyageurs'!AC408="septembre"),'Infos voyageurs'!AG408,"")</f>
        <v/>
      </c>
      <c r="L418" s="58" t="str">
        <f>IF(AND('Infos voyageurs'!AA408="Myanmar",'Infos voyageurs'!AC408="octobre"),'Infos voyageurs'!AG408,"")</f>
        <v/>
      </c>
      <c r="M418" s="58" t="str">
        <f>IF(AND('Infos voyageurs'!AA408="Myanmar",'Infos voyageurs'!AC408="novembre"),'Infos voyageurs'!AG408,"")</f>
        <v/>
      </c>
      <c r="N418" s="58" t="str">
        <f>IF(AND('Infos voyageurs'!AA408="Myanmar",'Infos voyageurs'!AC408="décembre"),'Infos voyageurs'!AG408,"")</f>
        <v/>
      </c>
      <c r="R418" s="24" t="str">
        <f>IF('Infos voyageurs'!AA408="Myanmar",'Infos voyageurs'!AI408,"")</f>
        <v/>
      </c>
      <c r="U418" s="54" t="str">
        <f>IF('Infos voyageurs'!AE408="Myanmar",'Infos voyageurs'!AL408,"")</f>
        <v/>
      </c>
      <c r="X418" s="56" t="str">
        <f>IF('Infos voyageurs'!AA408="Myanmar",'Infos voyageurs'!AN408,"")</f>
        <v/>
      </c>
      <c r="AA418" s="58">
        <f t="shared" si="14"/>
        <v>0</v>
      </c>
    </row>
    <row r="419" spans="1:27" ht="16" customHeight="1" x14ac:dyDescent="0.2">
      <c r="A419" s="1" t="str">
        <f>IF('Infos voyageurs'!AA409="Myanmar",'Infos voyageurs'!B409,"")</f>
        <v/>
      </c>
      <c r="B419" s="61">
        <f t="shared" si="13"/>
        <v>0</v>
      </c>
      <c r="C419" s="24" t="str">
        <f>IF(AND('Infos voyageurs'!AA409="Myanmar",'Infos voyageurs'!AC409="janvier"),'Infos voyageurs'!AG409,"")</f>
        <v/>
      </c>
      <c r="D419" s="24" t="str">
        <f>IF(AND('Infos voyageurs'!AA409="Myanmar",'Infos voyageurs'!AC409="février"),'Infos voyageurs'!AG409,"")</f>
        <v/>
      </c>
      <c r="E419" s="24" t="str">
        <f>IF(AND('Infos voyageurs'!AA409="Myanmar",'Infos voyageurs'!AC409="mars"),'Infos voyageurs'!AG409,"")</f>
        <v/>
      </c>
      <c r="F419" s="54" t="str">
        <f>IF(AND('Infos voyageurs'!AA409="Myanmar",'Infos voyageurs'!AC409="avril"),'Infos voyageurs'!AG409,"")</f>
        <v/>
      </c>
      <c r="G419" s="54" t="str">
        <f>IF(AND('Infos voyageurs'!AA409="Myanmar",'Infos voyageurs'!AC409="mai"),'Infos voyageurs'!AG409,"")</f>
        <v/>
      </c>
      <c r="H419" s="54" t="str">
        <f>IF(AND('Infos voyageurs'!AA410="Myanmar",'Infos voyageurs'!AC410="juin"),'Infos voyageurs'!AG410,"")</f>
        <v/>
      </c>
      <c r="I419" s="56" t="str">
        <f>IF(AND('Infos voyageurs'!AA409="Myanmar",'Infos voyageurs'!AC409="juillet"),'Infos voyageurs'!AG409,"")</f>
        <v/>
      </c>
      <c r="J419" s="56" t="str">
        <f>IF(AND('Infos voyageurs'!AA409="Myanmar",'Infos voyageurs'!AC409="août"),'Infos voyageurs'!AG409,"")</f>
        <v/>
      </c>
      <c r="K419" s="56" t="str">
        <f>IF(AND('Infos voyageurs'!AA409="Myanmar",'Infos voyageurs'!AC409="septembre"),'Infos voyageurs'!AG409,"")</f>
        <v/>
      </c>
      <c r="L419" s="58" t="str">
        <f>IF(AND('Infos voyageurs'!AA409="Myanmar",'Infos voyageurs'!AC409="octobre"),'Infos voyageurs'!AG409,"")</f>
        <v/>
      </c>
      <c r="M419" s="58" t="str">
        <f>IF(AND('Infos voyageurs'!AA409="Myanmar",'Infos voyageurs'!AC409="novembre"),'Infos voyageurs'!AG409,"")</f>
        <v/>
      </c>
      <c r="N419" s="58" t="str">
        <f>IF(AND('Infos voyageurs'!AA409="Myanmar",'Infos voyageurs'!AC409="décembre"),'Infos voyageurs'!AG409,"")</f>
        <v/>
      </c>
      <c r="R419" s="24" t="str">
        <f>IF('Infos voyageurs'!AA409="Myanmar",'Infos voyageurs'!AI409,"")</f>
        <v/>
      </c>
      <c r="U419" s="54" t="str">
        <f>IF('Infos voyageurs'!AE409="Myanmar",'Infos voyageurs'!AL409,"")</f>
        <v/>
      </c>
      <c r="X419" s="56" t="str">
        <f>IF('Infos voyageurs'!AA409="Myanmar",'Infos voyageurs'!AN409,"")</f>
        <v/>
      </c>
      <c r="AA419" s="58">
        <f t="shared" si="14"/>
        <v>0</v>
      </c>
    </row>
    <row r="420" spans="1:27" ht="16" customHeight="1" x14ac:dyDescent="0.2">
      <c r="A420" s="1" t="str">
        <f>IF('Infos voyageurs'!AA410="Myanmar",'Infos voyageurs'!B410,"")</f>
        <v/>
      </c>
      <c r="B420" s="61">
        <f t="shared" si="13"/>
        <v>0</v>
      </c>
      <c r="C420" s="24" t="str">
        <f>IF(AND('Infos voyageurs'!AA410="Myanmar",'Infos voyageurs'!AC410="janvier"),'Infos voyageurs'!AG410,"")</f>
        <v/>
      </c>
      <c r="D420" s="24" t="str">
        <f>IF(AND('Infos voyageurs'!AA410="Myanmar",'Infos voyageurs'!AC410="février"),'Infos voyageurs'!AG410,"")</f>
        <v/>
      </c>
      <c r="E420" s="24" t="str">
        <f>IF(AND('Infos voyageurs'!AA410="Myanmar",'Infos voyageurs'!AC410="mars"),'Infos voyageurs'!AG410,"")</f>
        <v/>
      </c>
      <c r="F420" s="54" t="str">
        <f>IF(AND('Infos voyageurs'!AA410="Myanmar",'Infos voyageurs'!AC410="avril"),'Infos voyageurs'!AG410,"")</f>
        <v/>
      </c>
      <c r="G420" s="54" t="str">
        <f>IF(AND('Infos voyageurs'!AA410="Myanmar",'Infos voyageurs'!AC410="mai"),'Infos voyageurs'!AG410,"")</f>
        <v/>
      </c>
      <c r="H420" s="54" t="str">
        <f>IF(AND('Infos voyageurs'!AA411="Myanmar",'Infos voyageurs'!AC411="juin"),'Infos voyageurs'!AG411,"")</f>
        <v/>
      </c>
      <c r="I420" s="56" t="str">
        <f>IF(AND('Infos voyageurs'!AA410="Myanmar",'Infos voyageurs'!AC410="juillet"),'Infos voyageurs'!AG410,"")</f>
        <v/>
      </c>
      <c r="J420" s="56" t="str">
        <f>IF(AND('Infos voyageurs'!AA410="Myanmar",'Infos voyageurs'!AC410="août"),'Infos voyageurs'!AG410,"")</f>
        <v/>
      </c>
      <c r="K420" s="56" t="str">
        <f>IF(AND('Infos voyageurs'!AA410="Myanmar",'Infos voyageurs'!AC410="septembre"),'Infos voyageurs'!AG410,"")</f>
        <v/>
      </c>
      <c r="L420" s="58" t="str">
        <f>IF(AND('Infos voyageurs'!AA410="Myanmar",'Infos voyageurs'!AC410="octobre"),'Infos voyageurs'!AG410,"")</f>
        <v/>
      </c>
      <c r="M420" s="58" t="str">
        <f>IF(AND('Infos voyageurs'!AA410="Myanmar",'Infos voyageurs'!AC410="novembre"),'Infos voyageurs'!AG410,"")</f>
        <v/>
      </c>
      <c r="N420" s="58" t="str">
        <f>IF(AND('Infos voyageurs'!AA410="Myanmar",'Infos voyageurs'!AC410="décembre"),'Infos voyageurs'!AG410,"")</f>
        <v/>
      </c>
      <c r="R420" s="24" t="str">
        <f>IF('Infos voyageurs'!AA410="Myanmar",'Infos voyageurs'!AI410,"")</f>
        <v/>
      </c>
      <c r="U420" s="54" t="str">
        <f>IF('Infos voyageurs'!AE410="Myanmar",'Infos voyageurs'!AL410,"")</f>
        <v/>
      </c>
      <c r="X420" s="56" t="str">
        <f>IF('Infos voyageurs'!AA410="Myanmar",'Infos voyageurs'!AN410,"")</f>
        <v/>
      </c>
      <c r="AA420" s="58">
        <f t="shared" si="14"/>
        <v>0</v>
      </c>
    </row>
    <row r="421" spans="1:27" ht="16" customHeight="1" x14ac:dyDescent="0.2">
      <c r="A421" s="1" t="str">
        <f>IF('Infos voyageurs'!AA411="Myanmar",'Infos voyageurs'!B411,"")</f>
        <v/>
      </c>
      <c r="B421" s="61">
        <f t="shared" si="13"/>
        <v>0</v>
      </c>
      <c r="C421" s="24" t="str">
        <f>IF(AND('Infos voyageurs'!AA411="Myanmar",'Infos voyageurs'!AC411="janvier"),'Infos voyageurs'!AG411,"")</f>
        <v/>
      </c>
      <c r="D421" s="24" t="str">
        <f>IF(AND('Infos voyageurs'!AA411="Myanmar",'Infos voyageurs'!AC411="février"),'Infos voyageurs'!AG411,"")</f>
        <v/>
      </c>
      <c r="E421" s="24" t="str">
        <f>IF(AND('Infos voyageurs'!AA411="Myanmar",'Infos voyageurs'!AC411="mars"),'Infos voyageurs'!AG411,"")</f>
        <v/>
      </c>
      <c r="F421" s="54" t="str">
        <f>IF(AND('Infos voyageurs'!AA411="Myanmar",'Infos voyageurs'!AC411="avril"),'Infos voyageurs'!AG411,"")</f>
        <v/>
      </c>
      <c r="G421" s="54" t="str">
        <f>IF(AND('Infos voyageurs'!AA411="Myanmar",'Infos voyageurs'!AC411="mai"),'Infos voyageurs'!AG411,"")</f>
        <v/>
      </c>
      <c r="H421" s="54" t="str">
        <f>IF(AND('Infos voyageurs'!AA412="Myanmar",'Infos voyageurs'!AC412="juin"),'Infos voyageurs'!AG412,"")</f>
        <v/>
      </c>
      <c r="I421" s="56" t="str">
        <f>IF(AND('Infos voyageurs'!AA411="Myanmar",'Infos voyageurs'!AC411="juillet"),'Infos voyageurs'!AG411,"")</f>
        <v/>
      </c>
      <c r="J421" s="56" t="str">
        <f>IF(AND('Infos voyageurs'!AA411="Myanmar",'Infos voyageurs'!AC411="août"),'Infos voyageurs'!AG411,"")</f>
        <v/>
      </c>
      <c r="K421" s="56" t="str">
        <f>IF(AND('Infos voyageurs'!AA411="Myanmar",'Infos voyageurs'!AC411="septembre"),'Infos voyageurs'!AG411,"")</f>
        <v/>
      </c>
      <c r="L421" s="58" t="str">
        <f>IF(AND('Infos voyageurs'!AA411="Myanmar",'Infos voyageurs'!AC411="octobre"),'Infos voyageurs'!AG411,"")</f>
        <v/>
      </c>
      <c r="M421" s="58" t="str">
        <f>IF(AND('Infos voyageurs'!AA411="Myanmar",'Infos voyageurs'!AC411="novembre"),'Infos voyageurs'!AG411,"")</f>
        <v/>
      </c>
      <c r="N421" s="58" t="str">
        <f>IF(AND('Infos voyageurs'!AA411="Myanmar",'Infos voyageurs'!AC411="décembre"),'Infos voyageurs'!AG411,"")</f>
        <v/>
      </c>
      <c r="R421" s="24" t="str">
        <f>IF('Infos voyageurs'!AA411="Myanmar",'Infos voyageurs'!AI411,"")</f>
        <v/>
      </c>
      <c r="U421" s="54" t="str">
        <f>IF('Infos voyageurs'!AE411="Myanmar",'Infos voyageurs'!AL411,"")</f>
        <v/>
      </c>
      <c r="X421" s="56" t="str">
        <f>IF('Infos voyageurs'!AA411="Myanmar",'Infos voyageurs'!AN411,"")</f>
        <v/>
      </c>
      <c r="AA421" s="58">
        <f t="shared" si="14"/>
        <v>0</v>
      </c>
    </row>
    <row r="422" spans="1:27" ht="16" customHeight="1" x14ac:dyDescent="0.2">
      <c r="A422" s="1" t="str">
        <f>IF('Infos voyageurs'!AA412="Myanmar",'Infos voyageurs'!B412,"")</f>
        <v/>
      </c>
      <c r="B422" s="61">
        <f t="shared" si="13"/>
        <v>0</v>
      </c>
      <c r="C422" s="24" t="str">
        <f>IF(AND('Infos voyageurs'!AA412="Myanmar",'Infos voyageurs'!AC412="janvier"),'Infos voyageurs'!AG412,"")</f>
        <v/>
      </c>
      <c r="D422" s="24" t="str">
        <f>IF(AND('Infos voyageurs'!AA412="Myanmar",'Infos voyageurs'!AC412="février"),'Infos voyageurs'!AG412,"")</f>
        <v/>
      </c>
      <c r="E422" s="24" t="str">
        <f>IF(AND('Infos voyageurs'!AA412="Myanmar",'Infos voyageurs'!AC412="mars"),'Infos voyageurs'!AG412,"")</f>
        <v/>
      </c>
      <c r="F422" s="54" t="str">
        <f>IF(AND('Infos voyageurs'!AA412="Myanmar",'Infos voyageurs'!AC412="avril"),'Infos voyageurs'!AG412,"")</f>
        <v/>
      </c>
      <c r="G422" s="54" t="str">
        <f>IF(AND('Infos voyageurs'!AA412="Myanmar",'Infos voyageurs'!AC412="mai"),'Infos voyageurs'!AG412,"")</f>
        <v/>
      </c>
      <c r="H422" s="54" t="str">
        <f>IF(AND('Infos voyageurs'!AA413="Myanmar",'Infos voyageurs'!AC413="juin"),'Infos voyageurs'!AG413,"")</f>
        <v/>
      </c>
      <c r="I422" s="56" t="str">
        <f>IF(AND('Infos voyageurs'!AA412="Myanmar",'Infos voyageurs'!AC412="juillet"),'Infos voyageurs'!AG412,"")</f>
        <v/>
      </c>
      <c r="J422" s="56" t="str">
        <f>IF(AND('Infos voyageurs'!AA412="Myanmar",'Infos voyageurs'!AC412="août"),'Infos voyageurs'!AG412,"")</f>
        <v/>
      </c>
      <c r="K422" s="56" t="str">
        <f>IF(AND('Infos voyageurs'!AA412="Myanmar",'Infos voyageurs'!AC412="septembre"),'Infos voyageurs'!AG412,"")</f>
        <v/>
      </c>
      <c r="L422" s="58" t="str">
        <f>IF(AND('Infos voyageurs'!AA412="Myanmar",'Infos voyageurs'!AC412="octobre"),'Infos voyageurs'!AG412,"")</f>
        <v/>
      </c>
      <c r="M422" s="58" t="str">
        <f>IF(AND('Infos voyageurs'!AA412="Myanmar",'Infos voyageurs'!AC412="novembre"),'Infos voyageurs'!AG412,"")</f>
        <v/>
      </c>
      <c r="N422" s="58" t="str">
        <f>IF(AND('Infos voyageurs'!AA412="Myanmar",'Infos voyageurs'!AC412="décembre"),'Infos voyageurs'!AG412,"")</f>
        <v/>
      </c>
      <c r="R422" s="24" t="str">
        <f>IF('Infos voyageurs'!AA412="Myanmar",'Infos voyageurs'!AI412,"")</f>
        <v/>
      </c>
      <c r="U422" s="54" t="str">
        <f>IF('Infos voyageurs'!AE412="Myanmar",'Infos voyageurs'!AL412,"")</f>
        <v/>
      </c>
      <c r="X422" s="56" t="str">
        <f>IF('Infos voyageurs'!AA412="Myanmar",'Infos voyageurs'!AN412,"")</f>
        <v/>
      </c>
      <c r="AA422" s="58">
        <f t="shared" si="14"/>
        <v>0</v>
      </c>
    </row>
    <row r="423" spans="1:27" ht="16" customHeight="1" x14ac:dyDescent="0.2">
      <c r="A423" s="1" t="str">
        <f>IF('Infos voyageurs'!AA413="Myanmar",'Infos voyageurs'!B413,"")</f>
        <v/>
      </c>
      <c r="B423" s="61">
        <f t="shared" si="13"/>
        <v>0</v>
      </c>
      <c r="C423" s="24" t="str">
        <f>IF(AND('Infos voyageurs'!AA413="Myanmar",'Infos voyageurs'!AC413="janvier"),'Infos voyageurs'!AG413,"")</f>
        <v/>
      </c>
      <c r="D423" s="24" t="str">
        <f>IF(AND('Infos voyageurs'!AA413="Myanmar",'Infos voyageurs'!AC413="février"),'Infos voyageurs'!AG413,"")</f>
        <v/>
      </c>
      <c r="E423" s="24" t="str">
        <f>IF(AND('Infos voyageurs'!AA413="Myanmar",'Infos voyageurs'!AC413="mars"),'Infos voyageurs'!AG413,"")</f>
        <v/>
      </c>
      <c r="F423" s="54" t="str">
        <f>IF(AND('Infos voyageurs'!AA413="Myanmar",'Infos voyageurs'!AC413="avril"),'Infos voyageurs'!AG413,"")</f>
        <v/>
      </c>
      <c r="G423" s="54" t="str">
        <f>IF(AND('Infos voyageurs'!AA413="Myanmar",'Infos voyageurs'!AC413="mai"),'Infos voyageurs'!AG413,"")</f>
        <v/>
      </c>
      <c r="H423" s="54" t="str">
        <f>IF(AND('Infos voyageurs'!AA414="Myanmar",'Infos voyageurs'!AC414="juin"),'Infos voyageurs'!AG414,"")</f>
        <v/>
      </c>
      <c r="I423" s="56" t="str">
        <f>IF(AND('Infos voyageurs'!AA413="Myanmar",'Infos voyageurs'!AC413="juillet"),'Infos voyageurs'!AG413,"")</f>
        <v/>
      </c>
      <c r="J423" s="56" t="str">
        <f>IF(AND('Infos voyageurs'!AA413="Myanmar",'Infos voyageurs'!AC413="août"),'Infos voyageurs'!AG413,"")</f>
        <v/>
      </c>
      <c r="K423" s="56" t="str">
        <f>IF(AND('Infos voyageurs'!AA413="Myanmar",'Infos voyageurs'!AC413="septembre"),'Infos voyageurs'!AG413,"")</f>
        <v/>
      </c>
      <c r="L423" s="58" t="str">
        <f>IF(AND('Infos voyageurs'!AA413="Myanmar",'Infos voyageurs'!AC413="octobre"),'Infos voyageurs'!AG413,"")</f>
        <v/>
      </c>
      <c r="M423" s="58" t="str">
        <f>IF(AND('Infos voyageurs'!AA413="Myanmar",'Infos voyageurs'!AC413="novembre"),'Infos voyageurs'!AG413,"")</f>
        <v/>
      </c>
      <c r="N423" s="58" t="str">
        <f>IF(AND('Infos voyageurs'!AA413="Myanmar",'Infos voyageurs'!AC413="décembre"),'Infos voyageurs'!AG413,"")</f>
        <v/>
      </c>
      <c r="R423" s="24" t="str">
        <f>IF('Infos voyageurs'!AA413="Myanmar",'Infos voyageurs'!AI413,"")</f>
        <v/>
      </c>
      <c r="U423" s="54" t="str">
        <f>IF('Infos voyageurs'!AE413="Myanmar",'Infos voyageurs'!AL413,"")</f>
        <v/>
      </c>
      <c r="X423" s="56" t="str">
        <f>IF('Infos voyageurs'!AA413="Myanmar",'Infos voyageurs'!AN413,"")</f>
        <v/>
      </c>
      <c r="AA423" s="58">
        <f t="shared" si="14"/>
        <v>0</v>
      </c>
    </row>
    <row r="424" spans="1:27" ht="16" customHeight="1" x14ac:dyDescent="0.2">
      <c r="A424" s="1" t="str">
        <f>IF('Infos voyageurs'!AA414="Myanmar",'Infos voyageurs'!B414,"")</f>
        <v/>
      </c>
      <c r="B424" s="61">
        <f t="shared" si="13"/>
        <v>0</v>
      </c>
      <c r="C424" s="24" t="str">
        <f>IF(AND('Infos voyageurs'!AA414="Myanmar",'Infos voyageurs'!AC414="janvier"),'Infos voyageurs'!AG414,"")</f>
        <v/>
      </c>
      <c r="D424" s="24" t="str">
        <f>IF(AND('Infos voyageurs'!AA414="Myanmar",'Infos voyageurs'!AC414="février"),'Infos voyageurs'!AG414,"")</f>
        <v/>
      </c>
      <c r="E424" s="24" t="str">
        <f>IF(AND('Infos voyageurs'!AA414="Myanmar",'Infos voyageurs'!AC414="mars"),'Infos voyageurs'!AG414,"")</f>
        <v/>
      </c>
      <c r="F424" s="54" t="str">
        <f>IF(AND('Infos voyageurs'!AA414="Myanmar",'Infos voyageurs'!AC414="avril"),'Infos voyageurs'!AG414,"")</f>
        <v/>
      </c>
      <c r="G424" s="54" t="str">
        <f>IF(AND('Infos voyageurs'!AA414="Myanmar",'Infos voyageurs'!AC414="mai"),'Infos voyageurs'!AG414,"")</f>
        <v/>
      </c>
      <c r="H424" s="54" t="str">
        <f>IF(AND('Infos voyageurs'!AA415="Myanmar",'Infos voyageurs'!AC415="juin"),'Infos voyageurs'!AG415,"")</f>
        <v/>
      </c>
      <c r="I424" s="56" t="str">
        <f>IF(AND('Infos voyageurs'!AA414="Myanmar",'Infos voyageurs'!AC414="juillet"),'Infos voyageurs'!AG414,"")</f>
        <v/>
      </c>
      <c r="J424" s="56" t="str">
        <f>IF(AND('Infos voyageurs'!AA414="Myanmar",'Infos voyageurs'!AC414="août"),'Infos voyageurs'!AG414,"")</f>
        <v/>
      </c>
      <c r="K424" s="56" t="str">
        <f>IF(AND('Infos voyageurs'!AA414="Myanmar",'Infos voyageurs'!AC414="septembre"),'Infos voyageurs'!AG414,"")</f>
        <v/>
      </c>
      <c r="L424" s="58" t="str">
        <f>IF(AND('Infos voyageurs'!AA414="Myanmar",'Infos voyageurs'!AC414="octobre"),'Infos voyageurs'!AG414,"")</f>
        <v/>
      </c>
      <c r="M424" s="58" t="str">
        <f>IF(AND('Infos voyageurs'!AA414="Myanmar",'Infos voyageurs'!AC414="novembre"),'Infos voyageurs'!AG414,"")</f>
        <v/>
      </c>
      <c r="N424" s="58" t="str">
        <f>IF(AND('Infos voyageurs'!AA414="Myanmar",'Infos voyageurs'!AC414="décembre"),'Infos voyageurs'!AG414,"")</f>
        <v/>
      </c>
      <c r="R424" s="24" t="str">
        <f>IF('Infos voyageurs'!AA414="Myanmar",'Infos voyageurs'!AI414,"")</f>
        <v/>
      </c>
      <c r="U424" s="54" t="str">
        <f>IF('Infos voyageurs'!AE414="Myanmar",'Infos voyageurs'!AL414,"")</f>
        <v/>
      </c>
      <c r="X424" s="56" t="str">
        <f>IF('Infos voyageurs'!AA414="Myanmar",'Infos voyageurs'!AN414,"")</f>
        <v/>
      </c>
      <c r="AA424" s="58">
        <f t="shared" si="14"/>
        <v>0</v>
      </c>
    </row>
    <row r="425" spans="1:27" ht="16" customHeight="1" x14ac:dyDescent="0.2">
      <c r="A425" s="1" t="str">
        <f>IF('Infos voyageurs'!AA415="Myanmar",'Infos voyageurs'!B415,"")</f>
        <v/>
      </c>
      <c r="B425" s="61">
        <f t="shared" si="13"/>
        <v>0</v>
      </c>
      <c r="C425" s="24" t="str">
        <f>IF(AND('Infos voyageurs'!AA415="Myanmar",'Infos voyageurs'!AC415="janvier"),'Infos voyageurs'!AG415,"")</f>
        <v/>
      </c>
      <c r="D425" s="24" t="str">
        <f>IF(AND('Infos voyageurs'!AA415="Myanmar",'Infos voyageurs'!AC415="février"),'Infos voyageurs'!AG415,"")</f>
        <v/>
      </c>
      <c r="E425" s="24" t="str">
        <f>IF(AND('Infos voyageurs'!AA415="Myanmar",'Infos voyageurs'!AC415="mars"),'Infos voyageurs'!AG415,"")</f>
        <v/>
      </c>
      <c r="F425" s="54" t="str">
        <f>IF(AND('Infos voyageurs'!AA415="Myanmar",'Infos voyageurs'!AC415="avril"),'Infos voyageurs'!AG415,"")</f>
        <v/>
      </c>
      <c r="G425" s="54" t="str">
        <f>IF(AND('Infos voyageurs'!AA415="Myanmar",'Infos voyageurs'!AC415="mai"),'Infos voyageurs'!AG415,"")</f>
        <v/>
      </c>
      <c r="H425" s="54" t="str">
        <f>IF(AND('Infos voyageurs'!AA416="Myanmar",'Infos voyageurs'!AC416="juin"),'Infos voyageurs'!AG416,"")</f>
        <v/>
      </c>
      <c r="I425" s="56" t="str">
        <f>IF(AND('Infos voyageurs'!AA415="Myanmar",'Infos voyageurs'!AC415="juillet"),'Infos voyageurs'!AG415,"")</f>
        <v/>
      </c>
      <c r="J425" s="56" t="str">
        <f>IF(AND('Infos voyageurs'!AA415="Myanmar",'Infos voyageurs'!AC415="août"),'Infos voyageurs'!AG415,"")</f>
        <v/>
      </c>
      <c r="K425" s="56" t="str">
        <f>IF(AND('Infos voyageurs'!AA415="Myanmar",'Infos voyageurs'!AC415="septembre"),'Infos voyageurs'!AG415,"")</f>
        <v/>
      </c>
      <c r="L425" s="58" t="str">
        <f>IF(AND('Infos voyageurs'!AA415="Myanmar",'Infos voyageurs'!AC415="octobre"),'Infos voyageurs'!AG415,"")</f>
        <v/>
      </c>
      <c r="M425" s="58" t="str">
        <f>IF(AND('Infos voyageurs'!AA415="Myanmar",'Infos voyageurs'!AC415="novembre"),'Infos voyageurs'!AG415,"")</f>
        <v/>
      </c>
      <c r="N425" s="58" t="str">
        <f>IF(AND('Infos voyageurs'!AA415="Myanmar",'Infos voyageurs'!AC415="décembre"),'Infos voyageurs'!AG415,"")</f>
        <v/>
      </c>
      <c r="R425" s="24" t="str">
        <f>IF('Infos voyageurs'!AA415="Myanmar",'Infos voyageurs'!AI415,"")</f>
        <v/>
      </c>
      <c r="U425" s="54" t="str">
        <f>IF('Infos voyageurs'!AE415="Myanmar",'Infos voyageurs'!AL415,"")</f>
        <v/>
      </c>
      <c r="X425" s="56" t="str">
        <f>IF('Infos voyageurs'!AA415="Myanmar",'Infos voyageurs'!AN415,"")</f>
        <v/>
      </c>
      <c r="AA425" s="58">
        <f t="shared" si="14"/>
        <v>0</v>
      </c>
    </row>
    <row r="426" spans="1:27" ht="16" customHeight="1" x14ac:dyDescent="0.2">
      <c r="A426" s="1" t="str">
        <f>IF('Infos voyageurs'!AA416="Myanmar",'Infos voyageurs'!B416,"")</f>
        <v/>
      </c>
      <c r="B426" s="61">
        <f t="shared" si="13"/>
        <v>0</v>
      </c>
      <c r="C426" s="24" t="str">
        <f>IF(AND('Infos voyageurs'!AA416="Myanmar",'Infos voyageurs'!AC416="janvier"),'Infos voyageurs'!AG416,"")</f>
        <v/>
      </c>
      <c r="D426" s="24" t="str">
        <f>IF(AND('Infos voyageurs'!AA416="Myanmar",'Infos voyageurs'!AC416="février"),'Infos voyageurs'!AG416,"")</f>
        <v/>
      </c>
      <c r="E426" s="24" t="str">
        <f>IF(AND('Infos voyageurs'!AA416="Myanmar",'Infos voyageurs'!AC416="mars"),'Infos voyageurs'!AG416,"")</f>
        <v/>
      </c>
      <c r="F426" s="54" t="str">
        <f>IF(AND('Infos voyageurs'!AA416="Myanmar",'Infos voyageurs'!AC416="avril"),'Infos voyageurs'!AG416,"")</f>
        <v/>
      </c>
      <c r="G426" s="54" t="str">
        <f>IF(AND('Infos voyageurs'!AA416="Myanmar",'Infos voyageurs'!AC416="mai"),'Infos voyageurs'!AG416,"")</f>
        <v/>
      </c>
      <c r="H426" s="54" t="str">
        <f>IF(AND('Infos voyageurs'!AA417="Myanmar",'Infos voyageurs'!AC417="juin"),'Infos voyageurs'!AG417,"")</f>
        <v/>
      </c>
      <c r="I426" s="56" t="str">
        <f>IF(AND('Infos voyageurs'!AA416="Myanmar",'Infos voyageurs'!AC416="juillet"),'Infos voyageurs'!AG416,"")</f>
        <v/>
      </c>
      <c r="J426" s="56" t="str">
        <f>IF(AND('Infos voyageurs'!AA416="Myanmar",'Infos voyageurs'!AC416="août"),'Infos voyageurs'!AG416,"")</f>
        <v/>
      </c>
      <c r="K426" s="56" t="str">
        <f>IF(AND('Infos voyageurs'!AA416="Myanmar",'Infos voyageurs'!AC416="septembre"),'Infos voyageurs'!AG416,"")</f>
        <v/>
      </c>
      <c r="L426" s="58" t="str">
        <f>IF(AND('Infos voyageurs'!AA416="Myanmar",'Infos voyageurs'!AC416="octobre"),'Infos voyageurs'!AG416,"")</f>
        <v/>
      </c>
      <c r="M426" s="58" t="str">
        <f>IF(AND('Infos voyageurs'!AA416="Myanmar",'Infos voyageurs'!AC416="novembre"),'Infos voyageurs'!AG416,"")</f>
        <v/>
      </c>
      <c r="N426" s="58" t="str">
        <f>IF(AND('Infos voyageurs'!AA416="Myanmar",'Infos voyageurs'!AC416="décembre"),'Infos voyageurs'!AG416,"")</f>
        <v/>
      </c>
      <c r="R426" s="24" t="str">
        <f>IF('Infos voyageurs'!AA416="Myanmar",'Infos voyageurs'!AI416,"")</f>
        <v/>
      </c>
      <c r="U426" s="54" t="str">
        <f>IF('Infos voyageurs'!AE416="Myanmar",'Infos voyageurs'!AL416,"")</f>
        <v/>
      </c>
      <c r="X426" s="56" t="str">
        <f>IF('Infos voyageurs'!AA416="Myanmar",'Infos voyageurs'!AN416,"")</f>
        <v/>
      </c>
      <c r="AA426" s="58">
        <f t="shared" si="14"/>
        <v>0</v>
      </c>
    </row>
    <row r="427" spans="1:27" ht="16" customHeight="1" x14ac:dyDescent="0.2">
      <c r="A427" s="1" t="str">
        <f>IF('Infos voyageurs'!AA417="Myanmar",'Infos voyageurs'!B417,"")</f>
        <v/>
      </c>
      <c r="B427" s="61">
        <f t="shared" si="13"/>
        <v>0</v>
      </c>
      <c r="C427" s="24" t="str">
        <f>IF(AND('Infos voyageurs'!AA417="Myanmar",'Infos voyageurs'!AC417="janvier"),'Infos voyageurs'!AG417,"")</f>
        <v/>
      </c>
      <c r="D427" s="24" t="str">
        <f>IF(AND('Infos voyageurs'!AA417="Myanmar",'Infos voyageurs'!AC417="février"),'Infos voyageurs'!AG417,"")</f>
        <v/>
      </c>
      <c r="E427" s="24" t="str">
        <f>IF(AND('Infos voyageurs'!AA417="Myanmar",'Infos voyageurs'!AC417="mars"),'Infos voyageurs'!AG417,"")</f>
        <v/>
      </c>
      <c r="F427" s="54" t="str">
        <f>IF(AND('Infos voyageurs'!AA417="Myanmar",'Infos voyageurs'!AC417="avril"),'Infos voyageurs'!AG417,"")</f>
        <v/>
      </c>
      <c r="G427" s="54" t="str">
        <f>IF(AND('Infos voyageurs'!AA417="Myanmar",'Infos voyageurs'!AC417="mai"),'Infos voyageurs'!AG417,"")</f>
        <v/>
      </c>
      <c r="H427" s="54" t="str">
        <f>IF(AND('Infos voyageurs'!AA418="Myanmar",'Infos voyageurs'!AC418="juin"),'Infos voyageurs'!AG418,"")</f>
        <v/>
      </c>
      <c r="I427" s="56" t="str">
        <f>IF(AND('Infos voyageurs'!AA417="Myanmar",'Infos voyageurs'!AC417="juillet"),'Infos voyageurs'!AG417,"")</f>
        <v/>
      </c>
      <c r="J427" s="56" t="str">
        <f>IF(AND('Infos voyageurs'!AA417="Myanmar",'Infos voyageurs'!AC417="août"),'Infos voyageurs'!AG417,"")</f>
        <v/>
      </c>
      <c r="K427" s="56" t="str">
        <f>IF(AND('Infos voyageurs'!AA417="Myanmar",'Infos voyageurs'!AC417="septembre"),'Infos voyageurs'!AG417,"")</f>
        <v/>
      </c>
      <c r="L427" s="58" t="str">
        <f>IF(AND('Infos voyageurs'!AA417="Myanmar",'Infos voyageurs'!AC417="octobre"),'Infos voyageurs'!AG417,"")</f>
        <v/>
      </c>
      <c r="M427" s="58" t="str">
        <f>IF(AND('Infos voyageurs'!AA417="Myanmar",'Infos voyageurs'!AC417="novembre"),'Infos voyageurs'!AG417,"")</f>
        <v/>
      </c>
      <c r="N427" s="58" t="str">
        <f>IF(AND('Infos voyageurs'!AA417="Myanmar",'Infos voyageurs'!AC417="décembre"),'Infos voyageurs'!AG417,"")</f>
        <v/>
      </c>
      <c r="R427" s="24" t="str">
        <f>IF('Infos voyageurs'!AA417="Myanmar",'Infos voyageurs'!AI417,"")</f>
        <v/>
      </c>
      <c r="U427" s="54" t="str">
        <f>IF('Infos voyageurs'!AE417="Myanmar",'Infos voyageurs'!AL417,"")</f>
        <v/>
      </c>
      <c r="X427" s="56" t="str">
        <f>IF('Infos voyageurs'!AA417="Myanmar",'Infos voyageurs'!AN417,"")</f>
        <v/>
      </c>
      <c r="AA427" s="58">
        <f t="shared" si="14"/>
        <v>0</v>
      </c>
    </row>
    <row r="428" spans="1:27" ht="16" customHeight="1" x14ac:dyDescent="0.2">
      <c r="A428" s="1" t="str">
        <f>IF('Infos voyageurs'!AA418="Myanmar",'Infos voyageurs'!B418,"")</f>
        <v/>
      </c>
      <c r="B428" s="61">
        <f t="shared" si="13"/>
        <v>0</v>
      </c>
      <c r="C428" s="24" t="str">
        <f>IF(AND('Infos voyageurs'!AA418="Myanmar",'Infos voyageurs'!AC418="janvier"),'Infos voyageurs'!AG418,"")</f>
        <v/>
      </c>
      <c r="D428" s="24" t="str">
        <f>IF(AND('Infos voyageurs'!AA418="Myanmar",'Infos voyageurs'!AC418="février"),'Infos voyageurs'!AG418,"")</f>
        <v/>
      </c>
      <c r="E428" s="24" t="str">
        <f>IF(AND('Infos voyageurs'!AA418="Myanmar",'Infos voyageurs'!AC418="mars"),'Infos voyageurs'!AG418,"")</f>
        <v/>
      </c>
      <c r="F428" s="54" t="str">
        <f>IF(AND('Infos voyageurs'!AA418="Myanmar",'Infos voyageurs'!AC418="avril"),'Infos voyageurs'!AG418,"")</f>
        <v/>
      </c>
      <c r="G428" s="54" t="str">
        <f>IF(AND('Infos voyageurs'!AA418="Myanmar",'Infos voyageurs'!AC418="mai"),'Infos voyageurs'!AG418,"")</f>
        <v/>
      </c>
      <c r="H428" s="54" t="str">
        <f>IF(AND('Infos voyageurs'!AA419="Myanmar",'Infos voyageurs'!AC419="juin"),'Infos voyageurs'!AG419,"")</f>
        <v/>
      </c>
      <c r="I428" s="56" t="str">
        <f>IF(AND('Infos voyageurs'!AA418="Myanmar",'Infos voyageurs'!AC418="juillet"),'Infos voyageurs'!AG418,"")</f>
        <v/>
      </c>
      <c r="J428" s="56" t="str">
        <f>IF(AND('Infos voyageurs'!AA418="Myanmar",'Infos voyageurs'!AC418="août"),'Infos voyageurs'!AG418,"")</f>
        <v/>
      </c>
      <c r="K428" s="56" t="str">
        <f>IF(AND('Infos voyageurs'!AA418="Myanmar",'Infos voyageurs'!AC418="septembre"),'Infos voyageurs'!AG418,"")</f>
        <v/>
      </c>
      <c r="L428" s="58" t="str">
        <f>IF(AND('Infos voyageurs'!AA418="Myanmar",'Infos voyageurs'!AC418="octobre"),'Infos voyageurs'!AG418,"")</f>
        <v/>
      </c>
      <c r="M428" s="58" t="str">
        <f>IF(AND('Infos voyageurs'!AA418="Myanmar",'Infos voyageurs'!AC418="novembre"),'Infos voyageurs'!AG418,"")</f>
        <v/>
      </c>
      <c r="N428" s="58" t="str">
        <f>IF(AND('Infos voyageurs'!AA418="Myanmar",'Infos voyageurs'!AC418="décembre"),'Infos voyageurs'!AG418,"")</f>
        <v/>
      </c>
      <c r="R428" s="24" t="str">
        <f>IF('Infos voyageurs'!AA418="Myanmar",'Infos voyageurs'!AI418,"")</f>
        <v/>
      </c>
      <c r="U428" s="54" t="str">
        <f>IF('Infos voyageurs'!AE418="Myanmar",'Infos voyageurs'!AL418,"")</f>
        <v/>
      </c>
      <c r="X428" s="56" t="str">
        <f>IF('Infos voyageurs'!AA418="Myanmar",'Infos voyageurs'!AN418,"")</f>
        <v/>
      </c>
      <c r="AA428" s="58">
        <f t="shared" si="14"/>
        <v>0</v>
      </c>
    </row>
    <row r="429" spans="1:27" ht="16" customHeight="1" x14ac:dyDescent="0.2">
      <c r="A429" s="1" t="str">
        <f>IF('Infos voyageurs'!AA419="Myanmar",'Infos voyageurs'!B419,"")</f>
        <v/>
      </c>
      <c r="B429" s="61">
        <f t="shared" si="13"/>
        <v>0</v>
      </c>
      <c r="C429" s="24" t="str">
        <f>IF(AND('Infos voyageurs'!AA419="Myanmar",'Infos voyageurs'!AC419="janvier"),'Infos voyageurs'!AG419,"")</f>
        <v/>
      </c>
      <c r="D429" s="24" t="str">
        <f>IF(AND('Infos voyageurs'!AA419="Myanmar",'Infos voyageurs'!AC419="février"),'Infos voyageurs'!AG419,"")</f>
        <v/>
      </c>
      <c r="E429" s="24" t="str">
        <f>IF(AND('Infos voyageurs'!AA419="Myanmar",'Infos voyageurs'!AC419="mars"),'Infos voyageurs'!AG419,"")</f>
        <v/>
      </c>
      <c r="F429" s="54" t="str">
        <f>IF(AND('Infos voyageurs'!AA419="Myanmar",'Infos voyageurs'!AC419="avril"),'Infos voyageurs'!AG419,"")</f>
        <v/>
      </c>
      <c r="G429" s="54" t="str">
        <f>IF(AND('Infos voyageurs'!AA419="Myanmar",'Infos voyageurs'!AC419="mai"),'Infos voyageurs'!AG419,"")</f>
        <v/>
      </c>
      <c r="H429" s="54" t="str">
        <f>IF(AND('Infos voyageurs'!AA420="Myanmar",'Infos voyageurs'!AC420="juin"),'Infos voyageurs'!AG420,"")</f>
        <v/>
      </c>
      <c r="I429" s="56" t="str">
        <f>IF(AND('Infos voyageurs'!AA419="Myanmar",'Infos voyageurs'!AC419="juillet"),'Infos voyageurs'!AG419,"")</f>
        <v/>
      </c>
      <c r="J429" s="56" t="str">
        <f>IF(AND('Infos voyageurs'!AA419="Myanmar",'Infos voyageurs'!AC419="août"),'Infos voyageurs'!AG419,"")</f>
        <v/>
      </c>
      <c r="K429" s="56" t="str">
        <f>IF(AND('Infos voyageurs'!AA419="Myanmar",'Infos voyageurs'!AC419="septembre"),'Infos voyageurs'!AG419,"")</f>
        <v/>
      </c>
      <c r="L429" s="58" t="str">
        <f>IF(AND('Infos voyageurs'!AA419="Myanmar",'Infos voyageurs'!AC419="octobre"),'Infos voyageurs'!AG419,"")</f>
        <v/>
      </c>
      <c r="M429" s="58" t="str">
        <f>IF(AND('Infos voyageurs'!AA419="Myanmar",'Infos voyageurs'!AC419="novembre"),'Infos voyageurs'!AG419,"")</f>
        <v/>
      </c>
      <c r="N429" s="58" t="str">
        <f>IF(AND('Infos voyageurs'!AA419="Myanmar",'Infos voyageurs'!AC419="décembre"),'Infos voyageurs'!AG419,"")</f>
        <v/>
      </c>
      <c r="R429" s="24" t="str">
        <f>IF('Infos voyageurs'!AA419="Myanmar",'Infos voyageurs'!AI419,"")</f>
        <v/>
      </c>
      <c r="U429" s="54" t="str">
        <f>IF('Infos voyageurs'!AE419="Myanmar",'Infos voyageurs'!AL419,"")</f>
        <v/>
      </c>
      <c r="X429" s="56" t="str">
        <f>IF('Infos voyageurs'!AA419="Myanmar",'Infos voyageurs'!AN419,"")</f>
        <v/>
      </c>
      <c r="AA429" s="58">
        <f t="shared" si="14"/>
        <v>0</v>
      </c>
    </row>
    <row r="430" spans="1:27" ht="16" customHeight="1" x14ac:dyDescent="0.2">
      <c r="A430" s="1" t="str">
        <f>IF('Infos voyageurs'!AA420="Myanmar",'Infos voyageurs'!B420,"")</f>
        <v/>
      </c>
      <c r="B430" s="61">
        <f t="shared" si="13"/>
        <v>0</v>
      </c>
      <c r="C430" s="24" t="str">
        <f>IF(AND('Infos voyageurs'!AA420="Myanmar",'Infos voyageurs'!AC420="janvier"),'Infos voyageurs'!AG420,"")</f>
        <v/>
      </c>
      <c r="D430" s="24" t="str">
        <f>IF(AND('Infos voyageurs'!AA420="Myanmar",'Infos voyageurs'!AC420="février"),'Infos voyageurs'!AG420,"")</f>
        <v/>
      </c>
      <c r="E430" s="24" t="str">
        <f>IF(AND('Infos voyageurs'!AA420="Myanmar",'Infos voyageurs'!AC420="mars"),'Infos voyageurs'!AG420,"")</f>
        <v/>
      </c>
      <c r="F430" s="54" t="str">
        <f>IF(AND('Infos voyageurs'!AA420="Myanmar",'Infos voyageurs'!AC420="avril"),'Infos voyageurs'!AG420,"")</f>
        <v/>
      </c>
      <c r="G430" s="54" t="str">
        <f>IF(AND('Infos voyageurs'!AA420="Myanmar",'Infos voyageurs'!AC420="mai"),'Infos voyageurs'!AG420,"")</f>
        <v/>
      </c>
      <c r="H430" s="54" t="str">
        <f>IF(AND('Infos voyageurs'!AA421="Myanmar",'Infos voyageurs'!AC421="juin"),'Infos voyageurs'!AG421,"")</f>
        <v/>
      </c>
      <c r="I430" s="56" t="str">
        <f>IF(AND('Infos voyageurs'!AA420="Myanmar",'Infos voyageurs'!AC420="juillet"),'Infos voyageurs'!AG420,"")</f>
        <v/>
      </c>
      <c r="J430" s="56" t="str">
        <f>IF(AND('Infos voyageurs'!AA420="Myanmar",'Infos voyageurs'!AC420="août"),'Infos voyageurs'!AG420,"")</f>
        <v/>
      </c>
      <c r="K430" s="56" t="str">
        <f>IF(AND('Infos voyageurs'!AA420="Myanmar",'Infos voyageurs'!AC420="septembre"),'Infos voyageurs'!AG420,"")</f>
        <v/>
      </c>
      <c r="L430" s="58" t="str">
        <f>IF(AND('Infos voyageurs'!AA420="Myanmar",'Infos voyageurs'!AC420="octobre"),'Infos voyageurs'!AG420,"")</f>
        <v/>
      </c>
      <c r="M430" s="58" t="str">
        <f>IF(AND('Infos voyageurs'!AA420="Myanmar",'Infos voyageurs'!AC420="novembre"),'Infos voyageurs'!AG420,"")</f>
        <v/>
      </c>
      <c r="N430" s="58" t="str">
        <f>IF(AND('Infos voyageurs'!AA420="Myanmar",'Infos voyageurs'!AC420="décembre"),'Infos voyageurs'!AG420,"")</f>
        <v/>
      </c>
      <c r="R430" s="24" t="str">
        <f>IF('Infos voyageurs'!AA420="Myanmar",'Infos voyageurs'!AI420,"")</f>
        <v/>
      </c>
      <c r="U430" s="54" t="str">
        <f>IF('Infos voyageurs'!AE420="Myanmar",'Infos voyageurs'!AL420,"")</f>
        <v/>
      </c>
      <c r="X430" s="56" t="str">
        <f>IF('Infos voyageurs'!AA420="Myanmar",'Infos voyageurs'!AN420,"")</f>
        <v/>
      </c>
      <c r="AA430" s="58">
        <f t="shared" si="14"/>
        <v>0</v>
      </c>
    </row>
    <row r="431" spans="1:27" ht="16" customHeight="1" x14ac:dyDescent="0.2">
      <c r="A431" s="1" t="str">
        <f>IF('Infos voyageurs'!AA421="Myanmar",'Infos voyageurs'!B421,"")</f>
        <v/>
      </c>
      <c r="B431" s="61">
        <f t="shared" si="13"/>
        <v>0</v>
      </c>
      <c r="C431" s="24" t="str">
        <f>IF(AND('Infos voyageurs'!AA421="Myanmar",'Infos voyageurs'!AC421="janvier"),'Infos voyageurs'!AG421,"")</f>
        <v/>
      </c>
      <c r="D431" s="24" t="str">
        <f>IF(AND('Infos voyageurs'!AA421="Myanmar",'Infos voyageurs'!AC421="février"),'Infos voyageurs'!AG421,"")</f>
        <v/>
      </c>
      <c r="E431" s="24" t="str">
        <f>IF(AND('Infos voyageurs'!AA421="Myanmar",'Infos voyageurs'!AC421="mars"),'Infos voyageurs'!AG421,"")</f>
        <v/>
      </c>
      <c r="F431" s="54" t="str">
        <f>IF(AND('Infos voyageurs'!AA421="Myanmar",'Infos voyageurs'!AC421="avril"),'Infos voyageurs'!AG421,"")</f>
        <v/>
      </c>
      <c r="G431" s="54" t="str">
        <f>IF(AND('Infos voyageurs'!AA421="Myanmar",'Infos voyageurs'!AC421="mai"),'Infos voyageurs'!AG421,"")</f>
        <v/>
      </c>
      <c r="H431" s="54" t="str">
        <f>IF(AND('Infos voyageurs'!AA422="Myanmar",'Infos voyageurs'!AC422="juin"),'Infos voyageurs'!AG422,"")</f>
        <v/>
      </c>
      <c r="I431" s="56" t="str">
        <f>IF(AND('Infos voyageurs'!AA421="Myanmar",'Infos voyageurs'!AC421="juillet"),'Infos voyageurs'!AG421,"")</f>
        <v/>
      </c>
      <c r="J431" s="56" t="str">
        <f>IF(AND('Infos voyageurs'!AA421="Myanmar",'Infos voyageurs'!AC421="août"),'Infos voyageurs'!AG421,"")</f>
        <v/>
      </c>
      <c r="K431" s="56" t="str">
        <f>IF(AND('Infos voyageurs'!AA421="Myanmar",'Infos voyageurs'!AC421="septembre"),'Infos voyageurs'!AG421,"")</f>
        <v/>
      </c>
      <c r="L431" s="58" t="str">
        <f>IF(AND('Infos voyageurs'!AA421="Myanmar",'Infos voyageurs'!AC421="octobre"),'Infos voyageurs'!AG421,"")</f>
        <v/>
      </c>
      <c r="M431" s="58" t="str">
        <f>IF(AND('Infos voyageurs'!AA421="Myanmar",'Infos voyageurs'!AC421="novembre"),'Infos voyageurs'!AG421,"")</f>
        <v/>
      </c>
      <c r="N431" s="58" t="str">
        <f>IF(AND('Infos voyageurs'!AA421="Myanmar",'Infos voyageurs'!AC421="décembre"),'Infos voyageurs'!AG421,"")</f>
        <v/>
      </c>
      <c r="R431" s="24" t="str">
        <f>IF('Infos voyageurs'!AA421="Myanmar",'Infos voyageurs'!AI421,"")</f>
        <v/>
      </c>
      <c r="U431" s="54" t="str">
        <f>IF('Infos voyageurs'!AE421="Myanmar",'Infos voyageurs'!AL421,"")</f>
        <v/>
      </c>
      <c r="X431" s="56" t="str">
        <f>IF('Infos voyageurs'!AA421="Myanmar",'Infos voyageurs'!AN421,"")</f>
        <v/>
      </c>
      <c r="AA431" s="58">
        <f t="shared" si="14"/>
        <v>0</v>
      </c>
    </row>
    <row r="432" spans="1:27" ht="16" customHeight="1" x14ac:dyDescent="0.2">
      <c r="A432" s="1" t="str">
        <f>IF('Infos voyageurs'!AA422="Myanmar",'Infos voyageurs'!B422,"")</f>
        <v/>
      </c>
      <c r="B432" s="61">
        <f t="shared" si="13"/>
        <v>0</v>
      </c>
      <c r="C432" s="24" t="str">
        <f>IF(AND('Infos voyageurs'!AA422="Myanmar",'Infos voyageurs'!AC422="janvier"),'Infos voyageurs'!AG422,"")</f>
        <v/>
      </c>
      <c r="D432" s="24" t="str">
        <f>IF(AND('Infos voyageurs'!AA422="Myanmar",'Infos voyageurs'!AC422="février"),'Infos voyageurs'!AG422,"")</f>
        <v/>
      </c>
      <c r="E432" s="24" t="str">
        <f>IF(AND('Infos voyageurs'!AA422="Myanmar",'Infos voyageurs'!AC422="mars"),'Infos voyageurs'!AG422,"")</f>
        <v/>
      </c>
      <c r="F432" s="54" t="str">
        <f>IF(AND('Infos voyageurs'!AA422="Myanmar",'Infos voyageurs'!AC422="avril"),'Infos voyageurs'!AG422,"")</f>
        <v/>
      </c>
      <c r="G432" s="54" t="str">
        <f>IF(AND('Infos voyageurs'!AA422="Myanmar",'Infos voyageurs'!AC422="mai"),'Infos voyageurs'!AG422,"")</f>
        <v/>
      </c>
      <c r="H432" s="54" t="str">
        <f>IF(AND('Infos voyageurs'!AA423="Myanmar",'Infos voyageurs'!AC423="juin"),'Infos voyageurs'!AG423,"")</f>
        <v/>
      </c>
      <c r="I432" s="56" t="str">
        <f>IF(AND('Infos voyageurs'!AA422="Myanmar",'Infos voyageurs'!AC422="juillet"),'Infos voyageurs'!AG422,"")</f>
        <v/>
      </c>
      <c r="J432" s="56" t="str">
        <f>IF(AND('Infos voyageurs'!AA422="Myanmar",'Infos voyageurs'!AC422="août"),'Infos voyageurs'!AG422,"")</f>
        <v/>
      </c>
      <c r="K432" s="56" t="str">
        <f>IF(AND('Infos voyageurs'!AA422="Myanmar",'Infos voyageurs'!AC422="septembre"),'Infos voyageurs'!AG422,"")</f>
        <v/>
      </c>
      <c r="L432" s="58" t="str">
        <f>IF(AND('Infos voyageurs'!AA422="Myanmar",'Infos voyageurs'!AC422="octobre"),'Infos voyageurs'!AG422,"")</f>
        <v/>
      </c>
      <c r="M432" s="58" t="str">
        <f>IF(AND('Infos voyageurs'!AA422="Myanmar",'Infos voyageurs'!AC422="novembre"),'Infos voyageurs'!AG422,"")</f>
        <v/>
      </c>
      <c r="N432" s="58" t="str">
        <f>IF(AND('Infos voyageurs'!AA422="Myanmar",'Infos voyageurs'!AC422="décembre"),'Infos voyageurs'!AG422,"")</f>
        <v/>
      </c>
      <c r="R432" s="24" t="str">
        <f>IF('Infos voyageurs'!AA422="Myanmar",'Infos voyageurs'!AI422,"")</f>
        <v/>
      </c>
      <c r="U432" s="54" t="str">
        <f>IF('Infos voyageurs'!AE422="Myanmar",'Infos voyageurs'!AL422,"")</f>
        <v/>
      </c>
      <c r="X432" s="56" t="str">
        <f>IF('Infos voyageurs'!AA422="Myanmar",'Infos voyageurs'!AN422,"")</f>
        <v/>
      </c>
      <c r="AA432" s="58">
        <f t="shared" si="14"/>
        <v>0</v>
      </c>
    </row>
    <row r="433" spans="1:27" ht="16" customHeight="1" x14ac:dyDescent="0.2">
      <c r="A433" s="1" t="str">
        <f>IF('Infos voyageurs'!AA423="Myanmar",'Infos voyageurs'!B423,"")</f>
        <v/>
      </c>
      <c r="B433" s="61">
        <f t="shared" si="13"/>
        <v>0</v>
      </c>
      <c r="C433" s="24" t="str">
        <f>IF(AND('Infos voyageurs'!AA423="Myanmar",'Infos voyageurs'!AC423="janvier"),'Infos voyageurs'!AG423,"")</f>
        <v/>
      </c>
      <c r="D433" s="24" t="str">
        <f>IF(AND('Infos voyageurs'!AA423="Myanmar",'Infos voyageurs'!AC423="février"),'Infos voyageurs'!AG423,"")</f>
        <v/>
      </c>
      <c r="E433" s="24" t="str">
        <f>IF(AND('Infos voyageurs'!AA423="Myanmar",'Infos voyageurs'!AC423="mars"),'Infos voyageurs'!AG423,"")</f>
        <v/>
      </c>
      <c r="F433" s="54" t="str">
        <f>IF(AND('Infos voyageurs'!AA423="Myanmar",'Infos voyageurs'!AC423="avril"),'Infos voyageurs'!AG423,"")</f>
        <v/>
      </c>
      <c r="G433" s="54" t="str">
        <f>IF(AND('Infos voyageurs'!AA423="Myanmar",'Infos voyageurs'!AC423="mai"),'Infos voyageurs'!AG423,"")</f>
        <v/>
      </c>
      <c r="H433" s="54" t="str">
        <f>IF(AND('Infos voyageurs'!AA424="Myanmar",'Infos voyageurs'!AC424="juin"),'Infos voyageurs'!AG424,"")</f>
        <v/>
      </c>
      <c r="I433" s="56" t="str">
        <f>IF(AND('Infos voyageurs'!AA423="Myanmar",'Infos voyageurs'!AC423="juillet"),'Infos voyageurs'!AG423,"")</f>
        <v/>
      </c>
      <c r="J433" s="56" t="str">
        <f>IF(AND('Infos voyageurs'!AA423="Myanmar",'Infos voyageurs'!AC423="août"),'Infos voyageurs'!AG423,"")</f>
        <v/>
      </c>
      <c r="K433" s="56" t="str">
        <f>IF(AND('Infos voyageurs'!AA423="Myanmar",'Infos voyageurs'!AC423="septembre"),'Infos voyageurs'!AG423,"")</f>
        <v/>
      </c>
      <c r="L433" s="58" t="str">
        <f>IF(AND('Infos voyageurs'!AA423="Myanmar",'Infos voyageurs'!AC423="octobre"),'Infos voyageurs'!AG423,"")</f>
        <v/>
      </c>
      <c r="M433" s="58" t="str">
        <f>IF(AND('Infos voyageurs'!AA423="Myanmar",'Infos voyageurs'!AC423="novembre"),'Infos voyageurs'!AG423,"")</f>
        <v/>
      </c>
      <c r="N433" s="58" t="str">
        <f>IF(AND('Infos voyageurs'!AA423="Myanmar",'Infos voyageurs'!AC423="décembre"),'Infos voyageurs'!AG423,"")</f>
        <v/>
      </c>
      <c r="R433" s="24" t="str">
        <f>IF('Infos voyageurs'!AA423="Myanmar",'Infos voyageurs'!AI423,"")</f>
        <v/>
      </c>
      <c r="U433" s="54" t="str">
        <f>IF('Infos voyageurs'!AE423="Myanmar",'Infos voyageurs'!AL423,"")</f>
        <v/>
      </c>
      <c r="X433" s="56" t="str">
        <f>IF('Infos voyageurs'!AA423="Myanmar",'Infos voyageurs'!AN423,"")</f>
        <v/>
      </c>
      <c r="AA433" s="58">
        <f t="shared" si="14"/>
        <v>0</v>
      </c>
    </row>
    <row r="434" spans="1:27" ht="16" customHeight="1" x14ac:dyDescent="0.2">
      <c r="A434" s="1" t="str">
        <f>IF('Infos voyageurs'!AA424="Myanmar",'Infos voyageurs'!B424,"")</f>
        <v/>
      </c>
      <c r="B434" s="61">
        <f t="shared" si="13"/>
        <v>0</v>
      </c>
      <c r="C434" s="24" t="str">
        <f>IF(AND('Infos voyageurs'!AA424="Myanmar",'Infos voyageurs'!AC424="janvier"),'Infos voyageurs'!AG424,"")</f>
        <v/>
      </c>
      <c r="D434" s="24" t="str">
        <f>IF(AND('Infos voyageurs'!AA424="Myanmar",'Infos voyageurs'!AC424="février"),'Infos voyageurs'!AG424,"")</f>
        <v/>
      </c>
      <c r="E434" s="24" t="str">
        <f>IF(AND('Infos voyageurs'!AA424="Myanmar",'Infos voyageurs'!AC424="mars"),'Infos voyageurs'!AG424,"")</f>
        <v/>
      </c>
      <c r="F434" s="54" t="str">
        <f>IF(AND('Infos voyageurs'!AA424="Myanmar",'Infos voyageurs'!AC424="avril"),'Infos voyageurs'!AG424,"")</f>
        <v/>
      </c>
      <c r="G434" s="54" t="str">
        <f>IF(AND('Infos voyageurs'!AA424="Myanmar",'Infos voyageurs'!AC424="mai"),'Infos voyageurs'!AG424,"")</f>
        <v/>
      </c>
      <c r="H434" s="54" t="str">
        <f>IF(AND('Infos voyageurs'!AA425="Myanmar",'Infos voyageurs'!AC425="juin"),'Infos voyageurs'!AG425,"")</f>
        <v/>
      </c>
      <c r="I434" s="56" t="str">
        <f>IF(AND('Infos voyageurs'!AA424="Myanmar",'Infos voyageurs'!AC424="juillet"),'Infos voyageurs'!AG424,"")</f>
        <v/>
      </c>
      <c r="J434" s="56" t="str">
        <f>IF(AND('Infos voyageurs'!AA424="Myanmar",'Infos voyageurs'!AC424="août"),'Infos voyageurs'!AG424,"")</f>
        <v/>
      </c>
      <c r="K434" s="56" t="str">
        <f>IF(AND('Infos voyageurs'!AA424="Myanmar",'Infos voyageurs'!AC424="septembre"),'Infos voyageurs'!AG424,"")</f>
        <v/>
      </c>
      <c r="L434" s="58" t="str">
        <f>IF(AND('Infos voyageurs'!AA424="Myanmar",'Infos voyageurs'!AC424="octobre"),'Infos voyageurs'!AG424,"")</f>
        <v/>
      </c>
      <c r="M434" s="58" t="str">
        <f>IF(AND('Infos voyageurs'!AA424="Myanmar",'Infos voyageurs'!AC424="novembre"),'Infos voyageurs'!AG424,"")</f>
        <v/>
      </c>
      <c r="N434" s="58" t="str">
        <f>IF(AND('Infos voyageurs'!AA424="Myanmar",'Infos voyageurs'!AC424="décembre"),'Infos voyageurs'!AG424,"")</f>
        <v/>
      </c>
      <c r="R434" s="24" t="str">
        <f>IF('Infos voyageurs'!AA424="Myanmar",'Infos voyageurs'!AI424,"")</f>
        <v/>
      </c>
      <c r="U434" s="54" t="str">
        <f>IF('Infos voyageurs'!AE424="Myanmar",'Infos voyageurs'!AL424,"")</f>
        <v/>
      </c>
      <c r="X434" s="56" t="str">
        <f>IF('Infos voyageurs'!AA424="Myanmar",'Infos voyageurs'!AN424,"")</f>
        <v/>
      </c>
      <c r="AA434" s="58">
        <f t="shared" si="14"/>
        <v>0</v>
      </c>
    </row>
    <row r="435" spans="1:27" ht="16" customHeight="1" x14ac:dyDescent="0.2">
      <c r="A435" s="1" t="str">
        <f>IF('Infos voyageurs'!AA425="Myanmar",'Infos voyageurs'!B425,"")</f>
        <v/>
      </c>
      <c r="B435" s="61">
        <f t="shared" si="13"/>
        <v>0</v>
      </c>
      <c r="C435" s="24" t="str">
        <f>IF(AND('Infos voyageurs'!AA425="Myanmar",'Infos voyageurs'!AC425="janvier"),'Infos voyageurs'!AG425,"")</f>
        <v/>
      </c>
      <c r="D435" s="24" t="str">
        <f>IF(AND('Infos voyageurs'!AA425="Myanmar",'Infos voyageurs'!AC425="février"),'Infos voyageurs'!AG425,"")</f>
        <v/>
      </c>
      <c r="E435" s="24" t="str">
        <f>IF(AND('Infos voyageurs'!AA425="Myanmar",'Infos voyageurs'!AC425="mars"),'Infos voyageurs'!AG425,"")</f>
        <v/>
      </c>
      <c r="F435" s="54" t="str">
        <f>IF(AND('Infos voyageurs'!AA425="Myanmar",'Infos voyageurs'!AC425="avril"),'Infos voyageurs'!AG425,"")</f>
        <v/>
      </c>
      <c r="G435" s="54" t="str">
        <f>IF(AND('Infos voyageurs'!AA425="Myanmar",'Infos voyageurs'!AC425="mai"),'Infos voyageurs'!AG425,"")</f>
        <v/>
      </c>
      <c r="H435" s="54" t="str">
        <f>IF(AND('Infos voyageurs'!AA426="Myanmar",'Infos voyageurs'!AC426="juin"),'Infos voyageurs'!AG426,"")</f>
        <v/>
      </c>
      <c r="I435" s="56" t="str">
        <f>IF(AND('Infos voyageurs'!AA425="Myanmar",'Infos voyageurs'!AC425="juillet"),'Infos voyageurs'!AG425,"")</f>
        <v/>
      </c>
      <c r="J435" s="56" t="str">
        <f>IF(AND('Infos voyageurs'!AA425="Myanmar",'Infos voyageurs'!AC425="août"),'Infos voyageurs'!AG425,"")</f>
        <v/>
      </c>
      <c r="K435" s="56" t="str">
        <f>IF(AND('Infos voyageurs'!AA425="Myanmar",'Infos voyageurs'!AC425="septembre"),'Infos voyageurs'!AG425,"")</f>
        <v/>
      </c>
      <c r="L435" s="58" t="str">
        <f>IF(AND('Infos voyageurs'!AA425="Myanmar",'Infos voyageurs'!AC425="octobre"),'Infos voyageurs'!AG425,"")</f>
        <v/>
      </c>
      <c r="M435" s="58" t="str">
        <f>IF(AND('Infos voyageurs'!AA425="Myanmar",'Infos voyageurs'!AC425="novembre"),'Infos voyageurs'!AG425,"")</f>
        <v/>
      </c>
      <c r="N435" s="58" t="str">
        <f>IF(AND('Infos voyageurs'!AA425="Myanmar",'Infos voyageurs'!AC425="décembre"),'Infos voyageurs'!AG425,"")</f>
        <v/>
      </c>
      <c r="R435" s="24" t="str">
        <f>IF('Infos voyageurs'!AA425="Myanmar",'Infos voyageurs'!AI425,"")</f>
        <v/>
      </c>
      <c r="U435" s="54" t="str">
        <f>IF('Infos voyageurs'!AE425="Myanmar",'Infos voyageurs'!AL425,"")</f>
        <v/>
      </c>
      <c r="X435" s="56" t="str">
        <f>IF('Infos voyageurs'!AA425="Myanmar",'Infos voyageurs'!AN425,"")</f>
        <v/>
      </c>
      <c r="AA435" s="58">
        <f t="shared" si="14"/>
        <v>0</v>
      </c>
    </row>
    <row r="436" spans="1:27" ht="16" customHeight="1" x14ac:dyDescent="0.2">
      <c r="A436" s="1" t="str">
        <f>IF('Infos voyageurs'!AA426="Myanmar",'Infos voyageurs'!B426,"")</f>
        <v/>
      </c>
      <c r="B436" s="61">
        <f t="shared" si="13"/>
        <v>0</v>
      </c>
      <c r="C436" s="24" t="str">
        <f>IF(AND('Infos voyageurs'!AA426="Myanmar",'Infos voyageurs'!AC426="janvier"),'Infos voyageurs'!AG426,"")</f>
        <v/>
      </c>
      <c r="D436" s="24" t="str">
        <f>IF(AND('Infos voyageurs'!AA426="Myanmar",'Infos voyageurs'!AC426="février"),'Infos voyageurs'!AG426,"")</f>
        <v/>
      </c>
      <c r="E436" s="24" t="str">
        <f>IF(AND('Infos voyageurs'!AA426="Myanmar",'Infos voyageurs'!AC426="mars"),'Infos voyageurs'!AG426,"")</f>
        <v/>
      </c>
      <c r="F436" s="54" t="str">
        <f>IF(AND('Infos voyageurs'!AA426="Myanmar",'Infos voyageurs'!AC426="avril"),'Infos voyageurs'!AG426,"")</f>
        <v/>
      </c>
      <c r="G436" s="54" t="str">
        <f>IF(AND('Infos voyageurs'!AA426="Myanmar",'Infos voyageurs'!AC426="mai"),'Infos voyageurs'!AG426,"")</f>
        <v/>
      </c>
      <c r="H436" s="54" t="str">
        <f>IF(AND('Infos voyageurs'!AA427="Myanmar",'Infos voyageurs'!AC427="juin"),'Infos voyageurs'!AG427,"")</f>
        <v/>
      </c>
      <c r="I436" s="56" t="str">
        <f>IF(AND('Infos voyageurs'!AA426="Myanmar",'Infos voyageurs'!AC426="juillet"),'Infos voyageurs'!AG426,"")</f>
        <v/>
      </c>
      <c r="J436" s="56" t="str">
        <f>IF(AND('Infos voyageurs'!AA426="Myanmar",'Infos voyageurs'!AC426="août"),'Infos voyageurs'!AG426,"")</f>
        <v/>
      </c>
      <c r="K436" s="56" t="str">
        <f>IF(AND('Infos voyageurs'!AA426="Myanmar",'Infos voyageurs'!AC426="septembre"),'Infos voyageurs'!AG426,"")</f>
        <v/>
      </c>
      <c r="L436" s="58" t="str">
        <f>IF(AND('Infos voyageurs'!AA426="Myanmar",'Infos voyageurs'!AC426="octobre"),'Infos voyageurs'!AG426,"")</f>
        <v/>
      </c>
      <c r="M436" s="58" t="str">
        <f>IF(AND('Infos voyageurs'!AA426="Myanmar",'Infos voyageurs'!AC426="novembre"),'Infos voyageurs'!AG426,"")</f>
        <v/>
      </c>
      <c r="N436" s="58" t="str">
        <f>IF(AND('Infos voyageurs'!AA426="Myanmar",'Infos voyageurs'!AC426="décembre"),'Infos voyageurs'!AG426,"")</f>
        <v/>
      </c>
      <c r="R436" s="24" t="str">
        <f>IF('Infos voyageurs'!AA426="Myanmar",'Infos voyageurs'!AI426,"")</f>
        <v/>
      </c>
      <c r="U436" s="54" t="str">
        <f>IF('Infos voyageurs'!AE426="Myanmar",'Infos voyageurs'!AL426,"")</f>
        <v/>
      </c>
      <c r="X436" s="56" t="str">
        <f>IF('Infos voyageurs'!AA426="Myanmar",'Infos voyageurs'!AN426,"")</f>
        <v/>
      </c>
      <c r="AA436" s="58">
        <f t="shared" si="14"/>
        <v>0</v>
      </c>
    </row>
    <row r="437" spans="1:27" ht="16" customHeight="1" x14ac:dyDescent="0.2">
      <c r="A437" s="1" t="str">
        <f>IF('Infos voyageurs'!AA427="Myanmar",'Infos voyageurs'!B427,"")</f>
        <v/>
      </c>
      <c r="B437" s="61">
        <f t="shared" si="13"/>
        <v>0</v>
      </c>
      <c r="C437" s="24" t="str">
        <f>IF(AND('Infos voyageurs'!AA427="Myanmar",'Infos voyageurs'!AC427="janvier"),'Infos voyageurs'!AG427,"")</f>
        <v/>
      </c>
      <c r="D437" s="24" t="str">
        <f>IF(AND('Infos voyageurs'!AA427="Myanmar",'Infos voyageurs'!AC427="février"),'Infos voyageurs'!AG427,"")</f>
        <v/>
      </c>
      <c r="E437" s="24" t="str">
        <f>IF(AND('Infos voyageurs'!AA427="Myanmar",'Infos voyageurs'!AC427="mars"),'Infos voyageurs'!AG427,"")</f>
        <v/>
      </c>
      <c r="F437" s="54" t="str">
        <f>IF(AND('Infos voyageurs'!AA427="Myanmar",'Infos voyageurs'!AC427="avril"),'Infos voyageurs'!AG427,"")</f>
        <v/>
      </c>
      <c r="G437" s="54" t="str">
        <f>IF(AND('Infos voyageurs'!AA427="Myanmar",'Infos voyageurs'!AC427="mai"),'Infos voyageurs'!AG427,"")</f>
        <v/>
      </c>
      <c r="H437" s="54" t="str">
        <f>IF(AND('Infos voyageurs'!AA428="Myanmar",'Infos voyageurs'!AC428="juin"),'Infos voyageurs'!AG428,"")</f>
        <v/>
      </c>
      <c r="I437" s="56" t="str">
        <f>IF(AND('Infos voyageurs'!AA427="Myanmar",'Infos voyageurs'!AC427="juillet"),'Infos voyageurs'!AG427,"")</f>
        <v/>
      </c>
      <c r="J437" s="56" t="str">
        <f>IF(AND('Infos voyageurs'!AA427="Myanmar",'Infos voyageurs'!AC427="août"),'Infos voyageurs'!AG427,"")</f>
        <v/>
      </c>
      <c r="K437" s="56" t="str">
        <f>IF(AND('Infos voyageurs'!AA427="Myanmar",'Infos voyageurs'!AC427="septembre"),'Infos voyageurs'!AG427,"")</f>
        <v/>
      </c>
      <c r="L437" s="58" t="str">
        <f>IF(AND('Infos voyageurs'!AA427="Myanmar",'Infos voyageurs'!AC427="octobre"),'Infos voyageurs'!AG427,"")</f>
        <v/>
      </c>
      <c r="M437" s="58" t="str">
        <f>IF(AND('Infos voyageurs'!AA427="Myanmar",'Infos voyageurs'!AC427="novembre"),'Infos voyageurs'!AG427,"")</f>
        <v/>
      </c>
      <c r="N437" s="58" t="str">
        <f>IF(AND('Infos voyageurs'!AA427="Myanmar",'Infos voyageurs'!AC427="décembre"),'Infos voyageurs'!AG427,"")</f>
        <v/>
      </c>
      <c r="R437" s="24" t="str">
        <f>IF('Infos voyageurs'!AA427="Myanmar",'Infos voyageurs'!AI427,"")</f>
        <v/>
      </c>
      <c r="U437" s="54" t="str">
        <f>IF('Infos voyageurs'!AE427="Myanmar",'Infos voyageurs'!AL427,"")</f>
        <v/>
      </c>
      <c r="X437" s="56" t="str">
        <f>IF('Infos voyageurs'!AA427="Myanmar",'Infos voyageurs'!AN427,"")</f>
        <v/>
      </c>
      <c r="AA437" s="58">
        <f t="shared" si="14"/>
        <v>0</v>
      </c>
    </row>
    <row r="438" spans="1:27" ht="16" customHeight="1" x14ac:dyDescent="0.2">
      <c r="A438" s="1" t="str">
        <f>IF('Infos voyageurs'!AA428="Myanmar",'Infos voyageurs'!B428,"")</f>
        <v/>
      </c>
      <c r="B438" s="61">
        <f t="shared" si="13"/>
        <v>0</v>
      </c>
      <c r="C438" s="24" t="str">
        <f>IF(AND('Infos voyageurs'!AA428="Myanmar",'Infos voyageurs'!AC428="janvier"),'Infos voyageurs'!AG428,"")</f>
        <v/>
      </c>
      <c r="D438" s="24" t="str">
        <f>IF(AND('Infos voyageurs'!AA428="Myanmar",'Infos voyageurs'!AC428="février"),'Infos voyageurs'!AG428,"")</f>
        <v/>
      </c>
      <c r="E438" s="24" t="str">
        <f>IF(AND('Infos voyageurs'!AA428="Myanmar",'Infos voyageurs'!AC428="mars"),'Infos voyageurs'!AG428,"")</f>
        <v/>
      </c>
      <c r="F438" s="54" t="str">
        <f>IF(AND('Infos voyageurs'!AA428="Myanmar",'Infos voyageurs'!AC428="avril"),'Infos voyageurs'!AG428,"")</f>
        <v/>
      </c>
      <c r="G438" s="54" t="str">
        <f>IF(AND('Infos voyageurs'!AA428="Myanmar",'Infos voyageurs'!AC428="mai"),'Infos voyageurs'!AG428,"")</f>
        <v/>
      </c>
      <c r="H438" s="54" t="str">
        <f>IF(AND('Infos voyageurs'!AA429="Myanmar",'Infos voyageurs'!AC429="juin"),'Infos voyageurs'!AG429,"")</f>
        <v/>
      </c>
      <c r="I438" s="56" t="str">
        <f>IF(AND('Infos voyageurs'!AA428="Myanmar",'Infos voyageurs'!AC428="juillet"),'Infos voyageurs'!AG428,"")</f>
        <v/>
      </c>
      <c r="J438" s="56" t="str">
        <f>IF(AND('Infos voyageurs'!AA428="Myanmar",'Infos voyageurs'!AC428="août"),'Infos voyageurs'!AG428,"")</f>
        <v/>
      </c>
      <c r="K438" s="56" t="str">
        <f>IF(AND('Infos voyageurs'!AA428="Myanmar",'Infos voyageurs'!AC428="septembre"),'Infos voyageurs'!AG428,"")</f>
        <v/>
      </c>
      <c r="L438" s="58" t="str">
        <f>IF(AND('Infos voyageurs'!AA428="Myanmar",'Infos voyageurs'!AC428="octobre"),'Infos voyageurs'!AG428,"")</f>
        <v/>
      </c>
      <c r="M438" s="58" t="str">
        <f>IF(AND('Infos voyageurs'!AA428="Myanmar",'Infos voyageurs'!AC428="novembre"),'Infos voyageurs'!AG428,"")</f>
        <v/>
      </c>
      <c r="N438" s="58" t="str">
        <f>IF(AND('Infos voyageurs'!AA428="Myanmar",'Infos voyageurs'!AC428="décembre"),'Infos voyageurs'!AG428,"")</f>
        <v/>
      </c>
      <c r="R438" s="24" t="str">
        <f>IF('Infos voyageurs'!AA428="Myanmar",'Infos voyageurs'!AI428,"")</f>
        <v/>
      </c>
      <c r="U438" s="54" t="str">
        <f>IF('Infos voyageurs'!AE428="Myanmar",'Infos voyageurs'!AL428,"")</f>
        <v/>
      </c>
      <c r="X438" s="56" t="str">
        <f>IF('Infos voyageurs'!AA428="Myanmar",'Infos voyageurs'!AN428,"")</f>
        <v/>
      </c>
      <c r="AA438" s="58">
        <f t="shared" si="14"/>
        <v>0</v>
      </c>
    </row>
    <row r="439" spans="1:27" ht="16" customHeight="1" x14ac:dyDescent="0.2">
      <c r="A439" s="1" t="str">
        <f>IF('Infos voyageurs'!AA429="Myanmar",'Infos voyageurs'!B429,"")</f>
        <v/>
      </c>
      <c r="B439" s="61">
        <f t="shared" si="13"/>
        <v>0</v>
      </c>
      <c r="C439" s="24" t="str">
        <f>IF(AND('Infos voyageurs'!AA429="Myanmar",'Infos voyageurs'!AC429="janvier"),'Infos voyageurs'!AG429,"")</f>
        <v/>
      </c>
      <c r="D439" s="24" t="str">
        <f>IF(AND('Infos voyageurs'!AA429="Myanmar",'Infos voyageurs'!AC429="février"),'Infos voyageurs'!AG429,"")</f>
        <v/>
      </c>
      <c r="E439" s="24" t="str">
        <f>IF(AND('Infos voyageurs'!AA429="Myanmar",'Infos voyageurs'!AC429="mars"),'Infos voyageurs'!AG429,"")</f>
        <v/>
      </c>
      <c r="F439" s="54" t="str">
        <f>IF(AND('Infos voyageurs'!AA429="Myanmar",'Infos voyageurs'!AC429="avril"),'Infos voyageurs'!AG429,"")</f>
        <v/>
      </c>
      <c r="G439" s="54" t="str">
        <f>IF(AND('Infos voyageurs'!AA429="Myanmar",'Infos voyageurs'!AC429="mai"),'Infos voyageurs'!AG429,"")</f>
        <v/>
      </c>
      <c r="H439" s="54" t="str">
        <f>IF(AND('Infos voyageurs'!AA430="Myanmar",'Infos voyageurs'!AC430="juin"),'Infos voyageurs'!AG430,"")</f>
        <v/>
      </c>
      <c r="I439" s="56" t="str">
        <f>IF(AND('Infos voyageurs'!AA429="Myanmar",'Infos voyageurs'!AC429="juillet"),'Infos voyageurs'!AG429,"")</f>
        <v/>
      </c>
      <c r="J439" s="56" t="str">
        <f>IF(AND('Infos voyageurs'!AA429="Myanmar",'Infos voyageurs'!AC429="août"),'Infos voyageurs'!AG429,"")</f>
        <v/>
      </c>
      <c r="K439" s="56" t="str">
        <f>IF(AND('Infos voyageurs'!AA429="Myanmar",'Infos voyageurs'!AC429="septembre"),'Infos voyageurs'!AG429,"")</f>
        <v/>
      </c>
      <c r="L439" s="58" t="str">
        <f>IF(AND('Infos voyageurs'!AA429="Myanmar",'Infos voyageurs'!AC429="octobre"),'Infos voyageurs'!AG429,"")</f>
        <v/>
      </c>
      <c r="M439" s="58" t="str">
        <f>IF(AND('Infos voyageurs'!AA429="Myanmar",'Infos voyageurs'!AC429="novembre"),'Infos voyageurs'!AG429,"")</f>
        <v/>
      </c>
      <c r="N439" s="58" t="str">
        <f>IF(AND('Infos voyageurs'!AA429="Myanmar",'Infos voyageurs'!AC429="décembre"),'Infos voyageurs'!AG429,"")</f>
        <v/>
      </c>
      <c r="R439" s="24" t="str">
        <f>IF('Infos voyageurs'!AA429="Myanmar",'Infos voyageurs'!AI429,"")</f>
        <v/>
      </c>
      <c r="U439" s="54" t="str">
        <f>IF('Infos voyageurs'!AE429="Myanmar",'Infos voyageurs'!AL429,"")</f>
        <v/>
      </c>
      <c r="X439" s="56" t="str">
        <f>IF('Infos voyageurs'!AA429="Myanmar",'Infos voyageurs'!AN429,"")</f>
        <v/>
      </c>
      <c r="AA439" s="58">
        <f t="shared" si="14"/>
        <v>0</v>
      </c>
    </row>
    <row r="440" spans="1:27" ht="16" customHeight="1" x14ac:dyDescent="0.2">
      <c r="A440" s="1" t="str">
        <f>IF('Infos voyageurs'!AA430="Myanmar",'Infos voyageurs'!B430,"")</f>
        <v/>
      </c>
      <c r="B440" s="61">
        <f t="shared" si="13"/>
        <v>0</v>
      </c>
      <c r="C440" s="24" t="str">
        <f>IF(AND('Infos voyageurs'!AA430="Myanmar",'Infos voyageurs'!AC430="janvier"),'Infos voyageurs'!AG430,"")</f>
        <v/>
      </c>
      <c r="D440" s="24" t="str">
        <f>IF(AND('Infos voyageurs'!AA430="Myanmar",'Infos voyageurs'!AC430="février"),'Infos voyageurs'!AG430,"")</f>
        <v/>
      </c>
      <c r="E440" s="24" t="str">
        <f>IF(AND('Infos voyageurs'!AA430="Myanmar",'Infos voyageurs'!AC430="mars"),'Infos voyageurs'!AG430,"")</f>
        <v/>
      </c>
      <c r="F440" s="54" t="str">
        <f>IF(AND('Infos voyageurs'!AA430="Myanmar",'Infos voyageurs'!AC430="avril"),'Infos voyageurs'!AG430,"")</f>
        <v/>
      </c>
      <c r="G440" s="54" t="str">
        <f>IF(AND('Infos voyageurs'!AA430="Myanmar",'Infos voyageurs'!AC430="mai"),'Infos voyageurs'!AG430,"")</f>
        <v/>
      </c>
      <c r="H440" s="54" t="str">
        <f>IF(AND('Infos voyageurs'!AA431="Myanmar",'Infos voyageurs'!AC431="juin"),'Infos voyageurs'!AG431,"")</f>
        <v/>
      </c>
      <c r="I440" s="56" t="str">
        <f>IF(AND('Infos voyageurs'!AA430="Myanmar",'Infos voyageurs'!AC430="juillet"),'Infos voyageurs'!AG430,"")</f>
        <v/>
      </c>
      <c r="J440" s="56" t="str">
        <f>IF(AND('Infos voyageurs'!AA430="Myanmar",'Infos voyageurs'!AC430="août"),'Infos voyageurs'!AG430,"")</f>
        <v/>
      </c>
      <c r="K440" s="56" t="str">
        <f>IF(AND('Infos voyageurs'!AA430="Myanmar",'Infos voyageurs'!AC430="septembre"),'Infos voyageurs'!AG430,"")</f>
        <v/>
      </c>
      <c r="L440" s="58" t="str">
        <f>IF(AND('Infos voyageurs'!AA430="Myanmar",'Infos voyageurs'!AC430="octobre"),'Infos voyageurs'!AG430,"")</f>
        <v/>
      </c>
      <c r="M440" s="58" t="str">
        <f>IF(AND('Infos voyageurs'!AA430="Myanmar",'Infos voyageurs'!AC430="novembre"),'Infos voyageurs'!AG430,"")</f>
        <v/>
      </c>
      <c r="N440" s="58" t="str">
        <f>IF(AND('Infos voyageurs'!AA430="Myanmar",'Infos voyageurs'!AC430="décembre"),'Infos voyageurs'!AG430,"")</f>
        <v/>
      </c>
      <c r="R440" s="24" t="str">
        <f>IF('Infos voyageurs'!AA430="Myanmar",'Infos voyageurs'!AI430,"")</f>
        <v/>
      </c>
      <c r="U440" s="54" t="str">
        <f>IF('Infos voyageurs'!AE430="Myanmar",'Infos voyageurs'!AL430,"")</f>
        <v/>
      </c>
      <c r="X440" s="56" t="str">
        <f>IF('Infos voyageurs'!AA430="Myanmar",'Infos voyageurs'!AN430,"")</f>
        <v/>
      </c>
      <c r="AA440" s="58">
        <f t="shared" si="14"/>
        <v>0</v>
      </c>
    </row>
    <row r="441" spans="1:27" ht="16" customHeight="1" x14ac:dyDescent="0.2">
      <c r="A441" s="1" t="str">
        <f>IF('Infos voyageurs'!AA431="Myanmar",'Infos voyageurs'!B431,"")</f>
        <v/>
      </c>
      <c r="B441" s="61">
        <f t="shared" si="13"/>
        <v>0</v>
      </c>
      <c r="C441" s="24" t="str">
        <f>IF(AND('Infos voyageurs'!AA431="Myanmar",'Infos voyageurs'!AC431="janvier"),'Infos voyageurs'!AG431,"")</f>
        <v/>
      </c>
      <c r="D441" s="24" t="str">
        <f>IF(AND('Infos voyageurs'!AA431="Myanmar",'Infos voyageurs'!AC431="février"),'Infos voyageurs'!AG431,"")</f>
        <v/>
      </c>
      <c r="E441" s="24" t="str">
        <f>IF(AND('Infos voyageurs'!AA431="Myanmar",'Infos voyageurs'!AC431="mars"),'Infos voyageurs'!AG431,"")</f>
        <v/>
      </c>
      <c r="F441" s="54" t="str">
        <f>IF(AND('Infos voyageurs'!AA431="Myanmar",'Infos voyageurs'!AC431="avril"),'Infos voyageurs'!AG431,"")</f>
        <v/>
      </c>
      <c r="G441" s="54" t="str">
        <f>IF(AND('Infos voyageurs'!AA431="Myanmar",'Infos voyageurs'!AC431="mai"),'Infos voyageurs'!AG431,"")</f>
        <v/>
      </c>
      <c r="H441" s="54" t="str">
        <f>IF(AND('Infos voyageurs'!AA432="Myanmar",'Infos voyageurs'!AC432="juin"),'Infos voyageurs'!AG432,"")</f>
        <v/>
      </c>
      <c r="I441" s="56" t="str">
        <f>IF(AND('Infos voyageurs'!AA431="Myanmar",'Infos voyageurs'!AC431="juillet"),'Infos voyageurs'!AG431,"")</f>
        <v/>
      </c>
      <c r="J441" s="56" t="str">
        <f>IF(AND('Infos voyageurs'!AA431="Myanmar",'Infos voyageurs'!AC431="août"),'Infos voyageurs'!AG431,"")</f>
        <v/>
      </c>
      <c r="K441" s="56" t="str">
        <f>IF(AND('Infos voyageurs'!AA431="Myanmar",'Infos voyageurs'!AC431="septembre"),'Infos voyageurs'!AG431,"")</f>
        <v/>
      </c>
      <c r="L441" s="58" t="str">
        <f>IF(AND('Infos voyageurs'!AA431="Myanmar",'Infos voyageurs'!AC431="octobre"),'Infos voyageurs'!AG431,"")</f>
        <v/>
      </c>
      <c r="M441" s="58" t="str">
        <f>IF(AND('Infos voyageurs'!AA431="Myanmar",'Infos voyageurs'!AC431="novembre"),'Infos voyageurs'!AG431,"")</f>
        <v/>
      </c>
      <c r="N441" s="58" t="str">
        <f>IF(AND('Infos voyageurs'!AA431="Myanmar",'Infos voyageurs'!AC431="décembre"),'Infos voyageurs'!AG431,"")</f>
        <v/>
      </c>
      <c r="R441" s="24" t="str">
        <f>IF('Infos voyageurs'!AA431="Myanmar",'Infos voyageurs'!AI431,"")</f>
        <v/>
      </c>
      <c r="U441" s="54" t="str">
        <f>IF('Infos voyageurs'!AE431="Myanmar",'Infos voyageurs'!AL431,"")</f>
        <v/>
      </c>
      <c r="X441" s="56" t="str">
        <f>IF('Infos voyageurs'!AA431="Myanmar",'Infos voyageurs'!AN431,"")</f>
        <v/>
      </c>
      <c r="AA441" s="58">
        <f t="shared" si="14"/>
        <v>0</v>
      </c>
    </row>
    <row r="442" spans="1:27" ht="16" customHeight="1" x14ac:dyDescent="0.2">
      <c r="A442" s="1" t="str">
        <f>IF('Infos voyageurs'!AA432="Myanmar",'Infos voyageurs'!B432,"")</f>
        <v/>
      </c>
      <c r="B442" s="61">
        <f t="shared" si="13"/>
        <v>0</v>
      </c>
      <c r="C442" s="24" t="str">
        <f>IF(AND('Infos voyageurs'!AA432="Myanmar",'Infos voyageurs'!AC432="janvier"),'Infos voyageurs'!AG432,"")</f>
        <v/>
      </c>
      <c r="D442" s="24" t="str">
        <f>IF(AND('Infos voyageurs'!AA432="Myanmar",'Infos voyageurs'!AC432="février"),'Infos voyageurs'!AG432,"")</f>
        <v/>
      </c>
      <c r="E442" s="24" t="str">
        <f>IF(AND('Infos voyageurs'!AA432="Myanmar",'Infos voyageurs'!AC432="mars"),'Infos voyageurs'!AG432,"")</f>
        <v/>
      </c>
      <c r="F442" s="54" t="str">
        <f>IF(AND('Infos voyageurs'!AA432="Myanmar",'Infos voyageurs'!AC432="avril"),'Infos voyageurs'!AG432,"")</f>
        <v/>
      </c>
      <c r="G442" s="54" t="str">
        <f>IF(AND('Infos voyageurs'!AA432="Myanmar",'Infos voyageurs'!AC432="mai"),'Infos voyageurs'!AG432,"")</f>
        <v/>
      </c>
      <c r="H442" s="54" t="str">
        <f>IF(AND('Infos voyageurs'!AA433="Myanmar",'Infos voyageurs'!AC433="juin"),'Infos voyageurs'!AG433,"")</f>
        <v/>
      </c>
      <c r="I442" s="56" t="str">
        <f>IF(AND('Infos voyageurs'!AA432="Myanmar",'Infos voyageurs'!AC432="juillet"),'Infos voyageurs'!AG432,"")</f>
        <v/>
      </c>
      <c r="J442" s="56" t="str">
        <f>IF(AND('Infos voyageurs'!AA432="Myanmar",'Infos voyageurs'!AC432="août"),'Infos voyageurs'!AG432,"")</f>
        <v/>
      </c>
      <c r="K442" s="56" t="str">
        <f>IF(AND('Infos voyageurs'!AA432="Myanmar",'Infos voyageurs'!AC432="septembre"),'Infos voyageurs'!AG432,"")</f>
        <v/>
      </c>
      <c r="L442" s="58" t="str">
        <f>IF(AND('Infos voyageurs'!AA432="Myanmar",'Infos voyageurs'!AC432="octobre"),'Infos voyageurs'!AG432,"")</f>
        <v/>
      </c>
      <c r="M442" s="58" t="str">
        <f>IF(AND('Infos voyageurs'!AA432="Myanmar",'Infos voyageurs'!AC432="novembre"),'Infos voyageurs'!AG432,"")</f>
        <v/>
      </c>
      <c r="N442" s="58" t="str">
        <f>IF(AND('Infos voyageurs'!AA432="Myanmar",'Infos voyageurs'!AC432="décembre"),'Infos voyageurs'!AG432,"")</f>
        <v/>
      </c>
      <c r="R442" s="24" t="str">
        <f>IF('Infos voyageurs'!AA432="Myanmar",'Infos voyageurs'!AI432,"")</f>
        <v/>
      </c>
      <c r="U442" s="54" t="str">
        <f>IF('Infos voyageurs'!AE432="Myanmar",'Infos voyageurs'!AL432,"")</f>
        <v/>
      </c>
      <c r="X442" s="56" t="str">
        <f>IF('Infos voyageurs'!AA432="Myanmar",'Infos voyageurs'!AN432,"")</f>
        <v/>
      </c>
      <c r="AA442" s="58">
        <f t="shared" si="14"/>
        <v>0</v>
      </c>
    </row>
    <row r="443" spans="1:27" ht="16" customHeight="1" x14ac:dyDescent="0.2">
      <c r="A443" s="1" t="str">
        <f>IF('Infos voyageurs'!AA433="Myanmar",'Infos voyageurs'!B433,"")</f>
        <v/>
      </c>
      <c r="B443" s="61">
        <f t="shared" si="13"/>
        <v>0</v>
      </c>
      <c r="C443" s="24" t="str">
        <f>IF(AND('Infos voyageurs'!AA433="Myanmar",'Infos voyageurs'!AC433="janvier"),'Infos voyageurs'!AG433,"")</f>
        <v/>
      </c>
      <c r="D443" s="24" t="str">
        <f>IF(AND('Infos voyageurs'!AA433="Myanmar",'Infos voyageurs'!AC433="février"),'Infos voyageurs'!AG433,"")</f>
        <v/>
      </c>
      <c r="E443" s="24" t="str">
        <f>IF(AND('Infos voyageurs'!AA433="Myanmar",'Infos voyageurs'!AC433="mars"),'Infos voyageurs'!AG433,"")</f>
        <v/>
      </c>
      <c r="F443" s="54" t="str">
        <f>IF(AND('Infos voyageurs'!AA433="Myanmar",'Infos voyageurs'!AC433="avril"),'Infos voyageurs'!AG433,"")</f>
        <v/>
      </c>
      <c r="G443" s="54" t="str">
        <f>IF(AND('Infos voyageurs'!AA433="Myanmar",'Infos voyageurs'!AC433="mai"),'Infos voyageurs'!AG433,"")</f>
        <v/>
      </c>
      <c r="H443" s="54" t="str">
        <f>IF(AND('Infos voyageurs'!AA434="Myanmar",'Infos voyageurs'!AC434="juin"),'Infos voyageurs'!AG434,"")</f>
        <v/>
      </c>
      <c r="I443" s="56" t="str">
        <f>IF(AND('Infos voyageurs'!AA433="Myanmar",'Infos voyageurs'!AC433="juillet"),'Infos voyageurs'!AG433,"")</f>
        <v/>
      </c>
      <c r="J443" s="56" t="str">
        <f>IF(AND('Infos voyageurs'!AA433="Myanmar",'Infos voyageurs'!AC433="août"),'Infos voyageurs'!AG433,"")</f>
        <v/>
      </c>
      <c r="K443" s="56" t="str">
        <f>IF(AND('Infos voyageurs'!AA433="Myanmar",'Infos voyageurs'!AC433="septembre"),'Infos voyageurs'!AG433,"")</f>
        <v/>
      </c>
      <c r="L443" s="58" t="str">
        <f>IF(AND('Infos voyageurs'!AA433="Myanmar",'Infos voyageurs'!AC433="octobre"),'Infos voyageurs'!AG433,"")</f>
        <v/>
      </c>
      <c r="M443" s="58" t="str">
        <f>IF(AND('Infos voyageurs'!AA433="Myanmar",'Infos voyageurs'!AC433="novembre"),'Infos voyageurs'!AG433,"")</f>
        <v/>
      </c>
      <c r="N443" s="58" t="str">
        <f>IF(AND('Infos voyageurs'!AA433="Myanmar",'Infos voyageurs'!AC433="décembre"),'Infos voyageurs'!AG433,"")</f>
        <v/>
      </c>
      <c r="R443" s="24" t="str">
        <f>IF('Infos voyageurs'!AA433="Myanmar",'Infos voyageurs'!AI433,"")</f>
        <v/>
      </c>
      <c r="U443" s="54" t="str">
        <f>IF('Infos voyageurs'!AE433="Myanmar",'Infos voyageurs'!AL433,"")</f>
        <v/>
      </c>
      <c r="X443" s="56" t="str">
        <f>IF('Infos voyageurs'!AA433="Myanmar",'Infos voyageurs'!AN433,"")</f>
        <v/>
      </c>
      <c r="AA443" s="58">
        <f t="shared" si="14"/>
        <v>0</v>
      </c>
    </row>
    <row r="444" spans="1:27" ht="16" customHeight="1" x14ac:dyDescent="0.2">
      <c r="A444" s="1" t="str">
        <f>IF('Infos voyageurs'!AA434="Myanmar",'Infos voyageurs'!B434,"")</f>
        <v/>
      </c>
      <c r="B444" s="61">
        <f t="shared" si="13"/>
        <v>0</v>
      </c>
      <c r="C444" s="24" t="str">
        <f>IF(AND('Infos voyageurs'!AA434="Myanmar",'Infos voyageurs'!AC434="janvier"),'Infos voyageurs'!AG434,"")</f>
        <v/>
      </c>
      <c r="D444" s="24" t="str">
        <f>IF(AND('Infos voyageurs'!AA434="Myanmar",'Infos voyageurs'!AC434="février"),'Infos voyageurs'!AG434,"")</f>
        <v/>
      </c>
      <c r="E444" s="24" t="str">
        <f>IF(AND('Infos voyageurs'!AA434="Myanmar",'Infos voyageurs'!AC434="mars"),'Infos voyageurs'!AG434,"")</f>
        <v/>
      </c>
      <c r="F444" s="54" t="str">
        <f>IF(AND('Infos voyageurs'!AA434="Myanmar",'Infos voyageurs'!AC434="avril"),'Infos voyageurs'!AG434,"")</f>
        <v/>
      </c>
      <c r="G444" s="54" t="str">
        <f>IF(AND('Infos voyageurs'!AA434="Myanmar",'Infos voyageurs'!AC434="mai"),'Infos voyageurs'!AG434,"")</f>
        <v/>
      </c>
      <c r="H444" s="54" t="str">
        <f>IF(AND('Infos voyageurs'!AA435="Myanmar",'Infos voyageurs'!AC435="juin"),'Infos voyageurs'!AG435,"")</f>
        <v/>
      </c>
      <c r="I444" s="56" t="str">
        <f>IF(AND('Infos voyageurs'!AA434="Myanmar",'Infos voyageurs'!AC434="juillet"),'Infos voyageurs'!AG434,"")</f>
        <v/>
      </c>
      <c r="J444" s="56" t="str">
        <f>IF(AND('Infos voyageurs'!AA434="Myanmar",'Infos voyageurs'!AC434="août"),'Infos voyageurs'!AG434,"")</f>
        <v/>
      </c>
      <c r="K444" s="56" t="str">
        <f>IF(AND('Infos voyageurs'!AA434="Myanmar",'Infos voyageurs'!AC434="septembre"),'Infos voyageurs'!AG434,"")</f>
        <v/>
      </c>
      <c r="L444" s="58" t="str">
        <f>IF(AND('Infos voyageurs'!AA434="Myanmar",'Infos voyageurs'!AC434="octobre"),'Infos voyageurs'!AG434,"")</f>
        <v/>
      </c>
      <c r="M444" s="58" t="str">
        <f>IF(AND('Infos voyageurs'!AA434="Myanmar",'Infos voyageurs'!AC434="novembre"),'Infos voyageurs'!AG434,"")</f>
        <v/>
      </c>
      <c r="N444" s="58" t="str">
        <f>IF(AND('Infos voyageurs'!AA434="Myanmar",'Infos voyageurs'!AC434="décembre"),'Infos voyageurs'!AG434,"")</f>
        <v/>
      </c>
      <c r="R444" s="24" t="str">
        <f>IF('Infos voyageurs'!AA434="Myanmar",'Infos voyageurs'!AI434,"")</f>
        <v/>
      </c>
      <c r="U444" s="54" t="str">
        <f>IF('Infos voyageurs'!AE434="Myanmar",'Infos voyageurs'!AL434,"")</f>
        <v/>
      </c>
      <c r="X444" s="56" t="str">
        <f>IF('Infos voyageurs'!AA434="Myanmar",'Infos voyageurs'!AN434,"")</f>
        <v/>
      </c>
      <c r="AA444" s="58">
        <f t="shared" si="14"/>
        <v>0</v>
      </c>
    </row>
    <row r="445" spans="1:27" ht="16" customHeight="1" x14ac:dyDescent="0.2">
      <c r="A445" s="1" t="str">
        <f>IF('Infos voyageurs'!AA435="Myanmar",'Infos voyageurs'!B435,"")</f>
        <v/>
      </c>
      <c r="B445" s="61">
        <f t="shared" si="13"/>
        <v>0</v>
      </c>
      <c r="C445" s="24" t="str">
        <f>IF(AND('Infos voyageurs'!AA435="Myanmar",'Infos voyageurs'!AC435="janvier"),'Infos voyageurs'!AG435,"")</f>
        <v/>
      </c>
      <c r="D445" s="24" t="str">
        <f>IF(AND('Infos voyageurs'!AA435="Myanmar",'Infos voyageurs'!AC435="février"),'Infos voyageurs'!AG435,"")</f>
        <v/>
      </c>
      <c r="E445" s="24" t="str">
        <f>IF(AND('Infos voyageurs'!AA435="Myanmar",'Infos voyageurs'!AC435="mars"),'Infos voyageurs'!AG435,"")</f>
        <v/>
      </c>
      <c r="F445" s="54" t="str">
        <f>IF(AND('Infos voyageurs'!AA435="Myanmar",'Infos voyageurs'!AC435="avril"),'Infos voyageurs'!AG435,"")</f>
        <v/>
      </c>
      <c r="G445" s="54" t="str">
        <f>IF(AND('Infos voyageurs'!AA435="Myanmar",'Infos voyageurs'!AC435="mai"),'Infos voyageurs'!AG435,"")</f>
        <v/>
      </c>
      <c r="H445" s="54" t="str">
        <f>IF(AND('Infos voyageurs'!AA436="Myanmar",'Infos voyageurs'!AC436="juin"),'Infos voyageurs'!AG436,"")</f>
        <v/>
      </c>
      <c r="I445" s="56" t="str">
        <f>IF(AND('Infos voyageurs'!AA435="Myanmar",'Infos voyageurs'!AC435="juillet"),'Infos voyageurs'!AG435,"")</f>
        <v/>
      </c>
      <c r="J445" s="56" t="str">
        <f>IF(AND('Infos voyageurs'!AA435="Myanmar",'Infos voyageurs'!AC435="août"),'Infos voyageurs'!AG435,"")</f>
        <v/>
      </c>
      <c r="K445" s="56" t="str">
        <f>IF(AND('Infos voyageurs'!AA435="Myanmar",'Infos voyageurs'!AC435="septembre"),'Infos voyageurs'!AG435,"")</f>
        <v/>
      </c>
      <c r="L445" s="58" t="str">
        <f>IF(AND('Infos voyageurs'!AA435="Myanmar",'Infos voyageurs'!AC435="octobre"),'Infos voyageurs'!AG435,"")</f>
        <v/>
      </c>
      <c r="M445" s="58" t="str">
        <f>IF(AND('Infos voyageurs'!AA435="Myanmar",'Infos voyageurs'!AC435="novembre"),'Infos voyageurs'!AG435,"")</f>
        <v/>
      </c>
      <c r="N445" s="58" t="str">
        <f>IF(AND('Infos voyageurs'!AA435="Myanmar",'Infos voyageurs'!AC435="décembre"),'Infos voyageurs'!AG435,"")</f>
        <v/>
      </c>
      <c r="R445" s="24" t="str">
        <f>IF('Infos voyageurs'!AA435="Myanmar",'Infos voyageurs'!AI435,"")</f>
        <v/>
      </c>
      <c r="U445" s="54" t="str">
        <f>IF('Infos voyageurs'!AE435="Myanmar",'Infos voyageurs'!AL435,"")</f>
        <v/>
      </c>
      <c r="X445" s="56" t="str">
        <f>IF('Infos voyageurs'!AA435="Myanmar",'Infos voyageurs'!AN435,"")</f>
        <v/>
      </c>
      <c r="AA445" s="58">
        <f t="shared" si="14"/>
        <v>0</v>
      </c>
    </row>
    <row r="446" spans="1:27" ht="16" customHeight="1" x14ac:dyDescent="0.2">
      <c r="A446" s="1" t="str">
        <f>IF('Infos voyageurs'!AA436="Myanmar",'Infos voyageurs'!B436,"")</f>
        <v/>
      </c>
      <c r="B446" s="61">
        <f t="shared" si="13"/>
        <v>0</v>
      </c>
      <c r="C446" s="24" t="str">
        <f>IF(AND('Infos voyageurs'!AA436="Myanmar",'Infos voyageurs'!AC436="janvier"),'Infos voyageurs'!AG436,"")</f>
        <v/>
      </c>
      <c r="D446" s="24" t="str">
        <f>IF(AND('Infos voyageurs'!AA436="Myanmar",'Infos voyageurs'!AC436="février"),'Infos voyageurs'!AG436,"")</f>
        <v/>
      </c>
      <c r="E446" s="24" t="str">
        <f>IF(AND('Infos voyageurs'!AA436="Myanmar",'Infos voyageurs'!AC436="mars"),'Infos voyageurs'!AG436,"")</f>
        <v/>
      </c>
      <c r="F446" s="54" t="str">
        <f>IF(AND('Infos voyageurs'!AA436="Myanmar",'Infos voyageurs'!AC436="avril"),'Infos voyageurs'!AG436,"")</f>
        <v/>
      </c>
      <c r="G446" s="54" t="str">
        <f>IF(AND('Infos voyageurs'!AA436="Myanmar",'Infos voyageurs'!AC436="mai"),'Infos voyageurs'!AG436,"")</f>
        <v/>
      </c>
      <c r="H446" s="54" t="str">
        <f>IF(AND('Infos voyageurs'!AA437="Myanmar",'Infos voyageurs'!AC437="juin"),'Infos voyageurs'!AG437,"")</f>
        <v/>
      </c>
      <c r="I446" s="56" t="str">
        <f>IF(AND('Infos voyageurs'!AA436="Myanmar",'Infos voyageurs'!AC436="juillet"),'Infos voyageurs'!AG436,"")</f>
        <v/>
      </c>
      <c r="J446" s="56" t="str">
        <f>IF(AND('Infos voyageurs'!AA436="Myanmar",'Infos voyageurs'!AC436="août"),'Infos voyageurs'!AG436,"")</f>
        <v/>
      </c>
      <c r="K446" s="56" t="str">
        <f>IF(AND('Infos voyageurs'!AA436="Myanmar",'Infos voyageurs'!AC436="septembre"),'Infos voyageurs'!AG436,"")</f>
        <v/>
      </c>
      <c r="L446" s="58" t="str">
        <f>IF(AND('Infos voyageurs'!AA436="Myanmar",'Infos voyageurs'!AC436="octobre"),'Infos voyageurs'!AG436,"")</f>
        <v/>
      </c>
      <c r="M446" s="58" t="str">
        <f>IF(AND('Infos voyageurs'!AA436="Myanmar",'Infos voyageurs'!AC436="novembre"),'Infos voyageurs'!AG436,"")</f>
        <v/>
      </c>
      <c r="N446" s="58" t="str">
        <f>IF(AND('Infos voyageurs'!AA436="Myanmar",'Infos voyageurs'!AC436="décembre"),'Infos voyageurs'!AG436,"")</f>
        <v/>
      </c>
      <c r="R446" s="24" t="str">
        <f>IF('Infos voyageurs'!AA436="Myanmar",'Infos voyageurs'!AI436,"")</f>
        <v/>
      </c>
      <c r="U446" s="54" t="str">
        <f>IF('Infos voyageurs'!AE436="Myanmar",'Infos voyageurs'!AL436,"")</f>
        <v/>
      </c>
      <c r="X446" s="56" t="str">
        <f>IF('Infos voyageurs'!AA436="Myanmar",'Infos voyageurs'!AN436,"")</f>
        <v/>
      </c>
      <c r="AA446" s="58">
        <f t="shared" si="14"/>
        <v>0</v>
      </c>
    </row>
    <row r="447" spans="1:27" ht="16" customHeight="1" x14ac:dyDescent="0.2">
      <c r="A447" s="1" t="str">
        <f>IF('Infos voyageurs'!AA437="Myanmar",'Infos voyageurs'!B437,"")</f>
        <v/>
      </c>
      <c r="B447" s="61">
        <f t="shared" si="13"/>
        <v>0</v>
      </c>
      <c r="C447" s="24" t="str">
        <f>IF(AND('Infos voyageurs'!AA437="Myanmar",'Infos voyageurs'!AC437="janvier"),'Infos voyageurs'!AG437,"")</f>
        <v/>
      </c>
      <c r="D447" s="24" t="str">
        <f>IF(AND('Infos voyageurs'!AA437="Myanmar",'Infos voyageurs'!AC437="février"),'Infos voyageurs'!AG437,"")</f>
        <v/>
      </c>
      <c r="E447" s="24" t="str">
        <f>IF(AND('Infos voyageurs'!AA437="Myanmar",'Infos voyageurs'!AC437="mars"),'Infos voyageurs'!AG437,"")</f>
        <v/>
      </c>
      <c r="F447" s="54" t="str">
        <f>IF(AND('Infos voyageurs'!AA437="Myanmar",'Infos voyageurs'!AC437="avril"),'Infos voyageurs'!AG437,"")</f>
        <v/>
      </c>
      <c r="G447" s="54" t="str">
        <f>IF(AND('Infos voyageurs'!AA437="Myanmar",'Infos voyageurs'!AC437="mai"),'Infos voyageurs'!AG437,"")</f>
        <v/>
      </c>
      <c r="H447" s="54" t="str">
        <f>IF(AND('Infos voyageurs'!AA438="Myanmar",'Infos voyageurs'!AC438="juin"),'Infos voyageurs'!AG438,"")</f>
        <v/>
      </c>
      <c r="I447" s="56" t="str">
        <f>IF(AND('Infos voyageurs'!AA437="Myanmar",'Infos voyageurs'!AC437="juillet"),'Infos voyageurs'!AG437,"")</f>
        <v/>
      </c>
      <c r="J447" s="56" t="str">
        <f>IF(AND('Infos voyageurs'!AA437="Myanmar",'Infos voyageurs'!AC437="août"),'Infos voyageurs'!AG437,"")</f>
        <v/>
      </c>
      <c r="K447" s="56" t="str">
        <f>IF(AND('Infos voyageurs'!AA437="Myanmar",'Infos voyageurs'!AC437="septembre"),'Infos voyageurs'!AG437,"")</f>
        <v/>
      </c>
      <c r="L447" s="58" t="str">
        <f>IF(AND('Infos voyageurs'!AA437="Myanmar",'Infos voyageurs'!AC437="octobre"),'Infos voyageurs'!AG437,"")</f>
        <v/>
      </c>
      <c r="M447" s="58" t="str">
        <f>IF(AND('Infos voyageurs'!AA437="Myanmar",'Infos voyageurs'!AC437="novembre"),'Infos voyageurs'!AG437,"")</f>
        <v/>
      </c>
      <c r="N447" s="58" t="str">
        <f>IF(AND('Infos voyageurs'!AA437="Myanmar",'Infos voyageurs'!AC437="décembre"),'Infos voyageurs'!AG437,"")</f>
        <v/>
      </c>
      <c r="R447" s="24" t="str">
        <f>IF('Infos voyageurs'!AA437="Myanmar",'Infos voyageurs'!AI437,"")</f>
        <v/>
      </c>
      <c r="U447" s="54" t="str">
        <f>IF('Infos voyageurs'!AE437="Myanmar",'Infos voyageurs'!AL437,"")</f>
        <v/>
      </c>
      <c r="X447" s="56" t="str">
        <f>IF('Infos voyageurs'!AA437="Myanmar",'Infos voyageurs'!AN437,"")</f>
        <v/>
      </c>
      <c r="AA447" s="58">
        <f t="shared" si="14"/>
        <v>0</v>
      </c>
    </row>
    <row r="448" spans="1:27" ht="16" customHeight="1" x14ac:dyDescent="0.2">
      <c r="A448" s="1" t="str">
        <f>IF('Infos voyageurs'!AA438="Myanmar",'Infos voyageurs'!B438,"")</f>
        <v/>
      </c>
      <c r="B448" s="61">
        <f t="shared" si="13"/>
        <v>0</v>
      </c>
      <c r="C448" s="24" t="str">
        <f>IF(AND('Infos voyageurs'!AA438="Myanmar",'Infos voyageurs'!AC438="janvier"),'Infos voyageurs'!AG438,"")</f>
        <v/>
      </c>
      <c r="D448" s="24" t="str">
        <f>IF(AND('Infos voyageurs'!AA438="Myanmar",'Infos voyageurs'!AC438="février"),'Infos voyageurs'!AG438,"")</f>
        <v/>
      </c>
      <c r="E448" s="24" t="str">
        <f>IF(AND('Infos voyageurs'!AA438="Myanmar",'Infos voyageurs'!AC438="mars"),'Infos voyageurs'!AG438,"")</f>
        <v/>
      </c>
      <c r="F448" s="54" t="str">
        <f>IF(AND('Infos voyageurs'!AA438="Myanmar",'Infos voyageurs'!AC438="avril"),'Infos voyageurs'!AG438,"")</f>
        <v/>
      </c>
      <c r="G448" s="54" t="str">
        <f>IF(AND('Infos voyageurs'!AA438="Myanmar",'Infos voyageurs'!AC438="mai"),'Infos voyageurs'!AG438,"")</f>
        <v/>
      </c>
      <c r="H448" s="54" t="str">
        <f>IF(AND('Infos voyageurs'!AA439="Myanmar",'Infos voyageurs'!AC439="juin"),'Infos voyageurs'!AG439,"")</f>
        <v/>
      </c>
      <c r="I448" s="56" t="str">
        <f>IF(AND('Infos voyageurs'!AA438="Myanmar",'Infos voyageurs'!AC438="juillet"),'Infos voyageurs'!AG438,"")</f>
        <v/>
      </c>
      <c r="J448" s="56" t="str">
        <f>IF(AND('Infos voyageurs'!AA438="Myanmar",'Infos voyageurs'!AC438="août"),'Infos voyageurs'!AG438,"")</f>
        <v/>
      </c>
      <c r="K448" s="56" t="str">
        <f>IF(AND('Infos voyageurs'!AA438="Myanmar",'Infos voyageurs'!AC438="septembre"),'Infos voyageurs'!AG438,"")</f>
        <v/>
      </c>
      <c r="L448" s="58" t="str">
        <f>IF(AND('Infos voyageurs'!AA438="Myanmar",'Infos voyageurs'!AC438="octobre"),'Infos voyageurs'!AG438,"")</f>
        <v/>
      </c>
      <c r="M448" s="58" t="str">
        <f>IF(AND('Infos voyageurs'!AA438="Myanmar",'Infos voyageurs'!AC438="novembre"),'Infos voyageurs'!AG438,"")</f>
        <v/>
      </c>
      <c r="N448" s="58" t="str">
        <f>IF(AND('Infos voyageurs'!AA438="Myanmar",'Infos voyageurs'!AC438="décembre"),'Infos voyageurs'!AG438,"")</f>
        <v/>
      </c>
      <c r="R448" s="24" t="str">
        <f>IF('Infos voyageurs'!AA438="Myanmar",'Infos voyageurs'!AI438,"")</f>
        <v/>
      </c>
      <c r="U448" s="54" t="str">
        <f>IF('Infos voyageurs'!AE438="Myanmar",'Infos voyageurs'!AL438,"")</f>
        <v/>
      </c>
      <c r="X448" s="56" t="str">
        <f>IF('Infos voyageurs'!AA438="Myanmar",'Infos voyageurs'!AN438,"")</f>
        <v/>
      </c>
      <c r="AA448" s="58">
        <f t="shared" si="14"/>
        <v>0</v>
      </c>
    </row>
    <row r="449" spans="1:27" ht="16" customHeight="1" x14ac:dyDescent="0.2">
      <c r="A449" s="1" t="str">
        <f>IF('Infos voyageurs'!AA439="Myanmar",'Infos voyageurs'!B439,"")</f>
        <v/>
      </c>
      <c r="B449" s="61">
        <f t="shared" si="13"/>
        <v>0</v>
      </c>
      <c r="C449" s="24" t="str">
        <f>IF(AND('Infos voyageurs'!AA439="Myanmar",'Infos voyageurs'!AC439="janvier"),'Infos voyageurs'!AG439,"")</f>
        <v/>
      </c>
      <c r="D449" s="24" t="str">
        <f>IF(AND('Infos voyageurs'!AA439="Myanmar",'Infos voyageurs'!AC439="février"),'Infos voyageurs'!AG439,"")</f>
        <v/>
      </c>
      <c r="E449" s="24" t="str">
        <f>IF(AND('Infos voyageurs'!AA439="Myanmar",'Infos voyageurs'!AC439="mars"),'Infos voyageurs'!AG439,"")</f>
        <v/>
      </c>
      <c r="F449" s="54" t="str">
        <f>IF(AND('Infos voyageurs'!AA439="Myanmar",'Infos voyageurs'!AC439="avril"),'Infos voyageurs'!AG439,"")</f>
        <v/>
      </c>
      <c r="G449" s="54" t="str">
        <f>IF(AND('Infos voyageurs'!AA439="Myanmar",'Infos voyageurs'!AC439="mai"),'Infos voyageurs'!AG439,"")</f>
        <v/>
      </c>
      <c r="H449" s="54" t="str">
        <f>IF(AND('Infos voyageurs'!AA440="Myanmar",'Infos voyageurs'!AC440="juin"),'Infos voyageurs'!AG440,"")</f>
        <v/>
      </c>
      <c r="I449" s="56" t="str">
        <f>IF(AND('Infos voyageurs'!AA439="Myanmar",'Infos voyageurs'!AC439="juillet"),'Infos voyageurs'!AG439,"")</f>
        <v/>
      </c>
      <c r="J449" s="56" t="str">
        <f>IF(AND('Infos voyageurs'!AA439="Myanmar",'Infos voyageurs'!AC439="août"),'Infos voyageurs'!AG439,"")</f>
        <v/>
      </c>
      <c r="K449" s="56" t="str">
        <f>IF(AND('Infos voyageurs'!AA439="Myanmar",'Infos voyageurs'!AC439="septembre"),'Infos voyageurs'!AG439,"")</f>
        <v/>
      </c>
      <c r="L449" s="58" t="str">
        <f>IF(AND('Infos voyageurs'!AA439="Myanmar",'Infos voyageurs'!AC439="octobre"),'Infos voyageurs'!AG439,"")</f>
        <v/>
      </c>
      <c r="M449" s="58" t="str">
        <f>IF(AND('Infos voyageurs'!AA439="Myanmar",'Infos voyageurs'!AC439="novembre"),'Infos voyageurs'!AG439,"")</f>
        <v/>
      </c>
      <c r="N449" s="58" t="str">
        <f>IF(AND('Infos voyageurs'!AA439="Myanmar",'Infos voyageurs'!AC439="décembre"),'Infos voyageurs'!AG439,"")</f>
        <v/>
      </c>
      <c r="R449" s="24" t="str">
        <f>IF('Infos voyageurs'!AA439="Myanmar",'Infos voyageurs'!AI439,"")</f>
        <v/>
      </c>
      <c r="U449" s="54" t="str">
        <f>IF('Infos voyageurs'!AE439="Myanmar",'Infos voyageurs'!AL439,"")</f>
        <v/>
      </c>
      <c r="X449" s="56" t="str">
        <f>IF('Infos voyageurs'!AA439="Myanmar",'Infos voyageurs'!AN439,"")</f>
        <v/>
      </c>
      <c r="AA449" s="58">
        <f t="shared" si="14"/>
        <v>0</v>
      </c>
    </row>
    <row r="450" spans="1:27" ht="16" customHeight="1" x14ac:dyDescent="0.2">
      <c r="A450" s="1" t="str">
        <f>IF('Infos voyageurs'!AA440="Myanmar",'Infos voyageurs'!B440,"")</f>
        <v/>
      </c>
      <c r="B450" s="61">
        <f t="shared" si="13"/>
        <v>0</v>
      </c>
      <c r="C450" s="24" t="str">
        <f>IF(AND('Infos voyageurs'!AA440="Myanmar",'Infos voyageurs'!AC440="janvier"),'Infos voyageurs'!AG440,"")</f>
        <v/>
      </c>
      <c r="D450" s="24" t="str">
        <f>IF(AND('Infos voyageurs'!AA440="Myanmar",'Infos voyageurs'!AC440="février"),'Infos voyageurs'!AG440,"")</f>
        <v/>
      </c>
      <c r="E450" s="24" t="str">
        <f>IF(AND('Infos voyageurs'!AA440="Myanmar",'Infos voyageurs'!AC440="mars"),'Infos voyageurs'!AG440,"")</f>
        <v/>
      </c>
      <c r="F450" s="54" t="str">
        <f>IF(AND('Infos voyageurs'!AA440="Myanmar",'Infos voyageurs'!AC440="avril"),'Infos voyageurs'!AG440,"")</f>
        <v/>
      </c>
      <c r="G450" s="54" t="str">
        <f>IF(AND('Infos voyageurs'!AA440="Myanmar",'Infos voyageurs'!AC440="mai"),'Infos voyageurs'!AG440,"")</f>
        <v/>
      </c>
      <c r="H450" s="54" t="str">
        <f>IF(AND('Infos voyageurs'!AA441="Myanmar",'Infos voyageurs'!AC441="juin"),'Infos voyageurs'!AG441,"")</f>
        <v/>
      </c>
      <c r="I450" s="56" t="str">
        <f>IF(AND('Infos voyageurs'!AA440="Myanmar",'Infos voyageurs'!AC440="juillet"),'Infos voyageurs'!AG440,"")</f>
        <v/>
      </c>
      <c r="J450" s="56" t="str">
        <f>IF(AND('Infos voyageurs'!AA440="Myanmar",'Infos voyageurs'!AC440="août"),'Infos voyageurs'!AG440,"")</f>
        <v/>
      </c>
      <c r="K450" s="56" t="str">
        <f>IF(AND('Infos voyageurs'!AA440="Myanmar",'Infos voyageurs'!AC440="septembre"),'Infos voyageurs'!AG440,"")</f>
        <v/>
      </c>
      <c r="L450" s="58" t="str">
        <f>IF(AND('Infos voyageurs'!AA440="Myanmar",'Infos voyageurs'!AC440="octobre"),'Infos voyageurs'!AG440,"")</f>
        <v/>
      </c>
      <c r="M450" s="58" t="str">
        <f>IF(AND('Infos voyageurs'!AA440="Myanmar",'Infos voyageurs'!AC440="novembre"),'Infos voyageurs'!AG440,"")</f>
        <v/>
      </c>
      <c r="N450" s="58" t="str">
        <f>IF(AND('Infos voyageurs'!AA440="Myanmar",'Infos voyageurs'!AC440="décembre"),'Infos voyageurs'!AG440,"")</f>
        <v/>
      </c>
      <c r="R450" s="24" t="str">
        <f>IF('Infos voyageurs'!AA440="Myanmar",'Infos voyageurs'!AI440,"")</f>
        <v/>
      </c>
      <c r="U450" s="54" t="str">
        <f>IF('Infos voyageurs'!AE440="Myanmar",'Infos voyageurs'!AL440,"")</f>
        <v/>
      </c>
      <c r="X450" s="56" t="str">
        <f>IF('Infos voyageurs'!AA440="Myanmar",'Infos voyageurs'!AN440,"")</f>
        <v/>
      </c>
      <c r="AA450" s="58">
        <f t="shared" si="14"/>
        <v>0</v>
      </c>
    </row>
    <row r="451" spans="1:27" ht="16" customHeight="1" x14ac:dyDescent="0.2">
      <c r="A451" s="1" t="str">
        <f>IF('Infos voyageurs'!AA441="Myanmar",'Infos voyageurs'!B441,"")</f>
        <v/>
      </c>
      <c r="B451" s="61">
        <f t="shared" si="13"/>
        <v>0</v>
      </c>
      <c r="C451" s="24" t="str">
        <f>IF(AND('Infos voyageurs'!AA441="Myanmar",'Infos voyageurs'!AC441="janvier"),'Infos voyageurs'!AG441,"")</f>
        <v/>
      </c>
      <c r="D451" s="24" t="str">
        <f>IF(AND('Infos voyageurs'!AA441="Myanmar",'Infos voyageurs'!AC441="février"),'Infos voyageurs'!AG441,"")</f>
        <v/>
      </c>
      <c r="E451" s="24" t="str">
        <f>IF(AND('Infos voyageurs'!AA441="Myanmar",'Infos voyageurs'!AC441="mars"),'Infos voyageurs'!AG441,"")</f>
        <v/>
      </c>
      <c r="F451" s="54" t="str">
        <f>IF(AND('Infos voyageurs'!AA441="Myanmar",'Infos voyageurs'!AC441="avril"),'Infos voyageurs'!AG441,"")</f>
        <v/>
      </c>
      <c r="G451" s="54" t="str">
        <f>IF(AND('Infos voyageurs'!AA441="Myanmar",'Infos voyageurs'!AC441="mai"),'Infos voyageurs'!AG441,"")</f>
        <v/>
      </c>
      <c r="H451" s="54" t="str">
        <f>IF(AND('Infos voyageurs'!AA442="Myanmar",'Infos voyageurs'!AC442="juin"),'Infos voyageurs'!AG442,"")</f>
        <v/>
      </c>
      <c r="I451" s="56" t="str">
        <f>IF(AND('Infos voyageurs'!AA441="Myanmar",'Infos voyageurs'!AC441="juillet"),'Infos voyageurs'!AG441,"")</f>
        <v/>
      </c>
      <c r="J451" s="56" t="str">
        <f>IF(AND('Infos voyageurs'!AA441="Myanmar",'Infos voyageurs'!AC441="août"),'Infos voyageurs'!AG441,"")</f>
        <v/>
      </c>
      <c r="K451" s="56" t="str">
        <f>IF(AND('Infos voyageurs'!AA441="Myanmar",'Infos voyageurs'!AC441="septembre"),'Infos voyageurs'!AG441,"")</f>
        <v/>
      </c>
      <c r="L451" s="58" t="str">
        <f>IF(AND('Infos voyageurs'!AA441="Myanmar",'Infos voyageurs'!AC441="octobre"),'Infos voyageurs'!AG441,"")</f>
        <v/>
      </c>
      <c r="M451" s="58" t="str">
        <f>IF(AND('Infos voyageurs'!AA441="Myanmar",'Infos voyageurs'!AC441="novembre"),'Infos voyageurs'!AG441,"")</f>
        <v/>
      </c>
      <c r="N451" s="58" t="str">
        <f>IF(AND('Infos voyageurs'!AA441="Myanmar",'Infos voyageurs'!AC441="décembre"),'Infos voyageurs'!AG441,"")</f>
        <v/>
      </c>
      <c r="R451" s="24" t="str">
        <f>IF('Infos voyageurs'!AA441="Myanmar",'Infos voyageurs'!AI441,"")</f>
        <v/>
      </c>
      <c r="U451" s="54" t="str">
        <f>IF('Infos voyageurs'!AE441="Myanmar",'Infos voyageurs'!AL441,"")</f>
        <v/>
      </c>
      <c r="X451" s="56" t="str">
        <f>IF('Infos voyageurs'!AA441="Myanmar",'Infos voyageurs'!AN441,"")</f>
        <v/>
      </c>
      <c r="AA451" s="58">
        <f t="shared" si="14"/>
        <v>0</v>
      </c>
    </row>
    <row r="452" spans="1:27" ht="16" customHeight="1" x14ac:dyDescent="0.2">
      <c r="A452" s="1" t="str">
        <f>IF('Infos voyageurs'!AA442="Myanmar",'Infos voyageurs'!B442,"")</f>
        <v/>
      </c>
      <c r="B452" s="61">
        <f t="shared" si="13"/>
        <v>0</v>
      </c>
      <c r="C452" s="24" t="str">
        <f>IF(AND('Infos voyageurs'!AA442="Myanmar",'Infos voyageurs'!AC442="janvier"),'Infos voyageurs'!AG442,"")</f>
        <v/>
      </c>
      <c r="D452" s="24" t="str">
        <f>IF(AND('Infos voyageurs'!AA442="Myanmar",'Infos voyageurs'!AC442="février"),'Infos voyageurs'!AG442,"")</f>
        <v/>
      </c>
      <c r="E452" s="24" t="str">
        <f>IF(AND('Infos voyageurs'!AA442="Myanmar",'Infos voyageurs'!AC442="mars"),'Infos voyageurs'!AG442,"")</f>
        <v/>
      </c>
      <c r="F452" s="54" t="str">
        <f>IF(AND('Infos voyageurs'!AA442="Myanmar",'Infos voyageurs'!AC442="avril"),'Infos voyageurs'!AG442,"")</f>
        <v/>
      </c>
      <c r="G452" s="54" t="str">
        <f>IF(AND('Infos voyageurs'!AA442="Myanmar",'Infos voyageurs'!AC442="mai"),'Infos voyageurs'!AG442,"")</f>
        <v/>
      </c>
      <c r="H452" s="54" t="str">
        <f>IF(AND('Infos voyageurs'!AA443="Myanmar",'Infos voyageurs'!AC443="juin"),'Infos voyageurs'!AG443,"")</f>
        <v/>
      </c>
      <c r="I452" s="56" t="str">
        <f>IF(AND('Infos voyageurs'!AA442="Myanmar",'Infos voyageurs'!AC442="juillet"),'Infos voyageurs'!AG442,"")</f>
        <v/>
      </c>
      <c r="J452" s="56" t="str">
        <f>IF(AND('Infos voyageurs'!AA442="Myanmar",'Infos voyageurs'!AC442="août"),'Infos voyageurs'!AG442,"")</f>
        <v/>
      </c>
      <c r="K452" s="56" t="str">
        <f>IF(AND('Infos voyageurs'!AA442="Myanmar",'Infos voyageurs'!AC442="septembre"),'Infos voyageurs'!AG442,"")</f>
        <v/>
      </c>
      <c r="L452" s="58" t="str">
        <f>IF(AND('Infos voyageurs'!AA442="Myanmar",'Infos voyageurs'!AC442="octobre"),'Infos voyageurs'!AG442,"")</f>
        <v/>
      </c>
      <c r="M452" s="58" t="str">
        <f>IF(AND('Infos voyageurs'!AA442="Myanmar",'Infos voyageurs'!AC442="novembre"),'Infos voyageurs'!AG442,"")</f>
        <v/>
      </c>
      <c r="N452" s="58" t="str">
        <f>IF(AND('Infos voyageurs'!AA442="Myanmar",'Infos voyageurs'!AC442="décembre"),'Infos voyageurs'!AG442,"")</f>
        <v/>
      </c>
      <c r="R452" s="24" t="str">
        <f>IF('Infos voyageurs'!AA442="Myanmar",'Infos voyageurs'!AI442,"")</f>
        <v/>
      </c>
      <c r="U452" s="54" t="str">
        <f>IF('Infos voyageurs'!AE442="Myanmar",'Infos voyageurs'!AL442,"")</f>
        <v/>
      </c>
      <c r="X452" s="56" t="str">
        <f>IF('Infos voyageurs'!AA442="Myanmar",'Infos voyageurs'!AN442,"")</f>
        <v/>
      </c>
      <c r="AA452" s="58">
        <f t="shared" si="14"/>
        <v>0</v>
      </c>
    </row>
    <row r="453" spans="1:27" ht="16" customHeight="1" x14ac:dyDescent="0.2">
      <c r="A453" s="1" t="str">
        <f>IF('Infos voyageurs'!AA443="Myanmar",'Infos voyageurs'!B443,"")</f>
        <v/>
      </c>
      <c r="B453" s="61">
        <f t="shared" si="13"/>
        <v>0</v>
      </c>
      <c r="C453" s="24" t="str">
        <f>IF(AND('Infos voyageurs'!AA443="Myanmar",'Infos voyageurs'!AC443="janvier"),'Infos voyageurs'!AG443,"")</f>
        <v/>
      </c>
      <c r="D453" s="24" t="str">
        <f>IF(AND('Infos voyageurs'!AA443="Myanmar",'Infos voyageurs'!AC443="février"),'Infos voyageurs'!AG443,"")</f>
        <v/>
      </c>
      <c r="E453" s="24" t="str">
        <f>IF(AND('Infos voyageurs'!AA443="Myanmar",'Infos voyageurs'!AC443="mars"),'Infos voyageurs'!AG443,"")</f>
        <v/>
      </c>
      <c r="F453" s="54" t="str">
        <f>IF(AND('Infos voyageurs'!AA443="Myanmar",'Infos voyageurs'!AC443="avril"),'Infos voyageurs'!AG443,"")</f>
        <v/>
      </c>
      <c r="G453" s="54" t="str">
        <f>IF(AND('Infos voyageurs'!AA443="Myanmar",'Infos voyageurs'!AC443="mai"),'Infos voyageurs'!AG443,"")</f>
        <v/>
      </c>
      <c r="H453" s="54" t="str">
        <f>IF(AND('Infos voyageurs'!AA444="Myanmar",'Infos voyageurs'!AC444="juin"),'Infos voyageurs'!AG444,"")</f>
        <v/>
      </c>
      <c r="I453" s="56" t="str">
        <f>IF(AND('Infos voyageurs'!AA443="Myanmar",'Infos voyageurs'!AC443="juillet"),'Infos voyageurs'!AG443,"")</f>
        <v/>
      </c>
      <c r="J453" s="56" t="str">
        <f>IF(AND('Infos voyageurs'!AA443="Myanmar",'Infos voyageurs'!AC443="août"),'Infos voyageurs'!AG443,"")</f>
        <v/>
      </c>
      <c r="K453" s="56" t="str">
        <f>IF(AND('Infos voyageurs'!AA443="Myanmar",'Infos voyageurs'!AC443="septembre"),'Infos voyageurs'!AG443,"")</f>
        <v/>
      </c>
      <c r="L453" s="58" t="str">
        <f>IF(AND('Infos voyageurs'!AA443="Myanmar",'Infos voyageurs'!AC443="octobre"),'Infos voyageurs'!AG443,"")</f>
        <v/>
      </c>
      <c r="M453" s="58" t="str">
        <f>IF(AND('Infos voyageurs'!AA443="Myanmar",'Infos voyageurs'!AC443="novembre"),'Infos voyageurs'!AG443,"")</f>
        <v/>
      </c>
      <c r="N453" s="58" t="str">
        <f>IF(AND('Infos voyageurs'!AA443="Myanmar",'Infos voyageurs'!AC443="décembre"),'Infos voyageurs'!AG443,"")</f>
        <v/>
      </c>
      <c r="R453" s="24" t="str">
        <f>IF('Infos voyageurs'!AA443="Myanmar",'Infos voyageurs'!AI443,"")</f>
        <v/>
      </c>
      <c r="U453" s="54" t="str">
        <f>IF('Infos voyageurs'!AE443="Myanmar",'Infos voyageurs'!AL443,"")</f>
        <v/>
      </c>
      <c r="X453" s="56" t="str">
        <f>IF('Infos voyageurs'!AA443="Myanmar",'Infos voyageurs'!AN443,"")</f>
        <v/>
      </c>
      <c r="AA453" s="58">
        <f t="shared" si="14"/>
        <v>0</v>
      </c>
    </row>
    <row r="454" spans="1:27" ht="16" customHeight="1" x14ac:dyDescent="0.2">
      <c r="A454" s="1" t="str">
        <f>IF('Infos voyageurs'!AA444="Myanmar",'Infos voyageurs'!B444,"")</f>
        <v/>
      </c>
      <c r="B454" s="61">
        <f t="shared" si="13"/>
        <v>0</v>
      </c>
      <c r="C454" s="24" t="str">
        <f>IF(AND('Infos voyageurs'!AA444="Myanmar",'Infos voyageurs'!AC444="janvier"),'Infos voyageurs'!AG444,"")</f>
        <v/>
      </c>
      <c r="D454" s="24" t="str">
        <f>IF(AND('Infos voyageurs'!AA444="Myanmar",'Infos voyageurs'!AC444="février"),'Infos voyageurs'!AG444,"")</f>
        <v/>
      </c>
      <c r="E454" s="24" t="str">
        <f>IF(AND('Infos voyageurs'!AA444="Myanmar",'Infos voyageurs'!AC444="mars"),'Infos voyageurs'!AG444,"")</f>
        <v/>
      </c>
      <c r="F454" s="54" t="str">
        <f>IF(AND('Infos voyageurs'!AA444="Myanmar",'Infos voyageurs'!AC444="avril"),'Infos voyageurs'!AG444,"")</f>
        <v/>
      </c>
      <c r="G454" s="54" t="str">
        <f>IF(AND('Infos voyageurs'!AA444="Myanmar",'Infos voyageurs'!AC444="mai"),'Infos voyageurs'!AG444,"")</f>
        <v/>
      </c>
      <c r="H454" s="54" t="str">
        <f>IF(AND('Infos voyageurs'!AA445="Myanmar",'Infos voyageurs'!AC445="juin"),'Infos voyageurs'!AG445,"")</f>
        <v/>
      </c>
      <c r="I454" s="56" t="str">
        <f>IF(AND('Infos voyageurs'!AA444="Myanmar",'Infos voyageurs'!AC444="juillet"),'Infos voyageurs'!AG444,"")</f>
        <v/>
      </c>
      <c r="J454" s="56" t="str">
        <f>IF(AND('Infos voyageurs'!AA444="Myanmar",'Infos voyageurs'!AC444="août"),'Infos voyageurs'!AG444,"")</f>
        <v/>
      </c>
      <c r="K454" s="56" t="str">
        <f>IF(AND('Infos voyageurs'!AA444="Myanmar",'Infos voyageurs'!AC444="septembre"),'Infos voyageurs'!AG444,"")</f>
        <v/>
      </c>
      <c r="L454" s="58" t="str">
        <f>IF(AND('Infos voyageurs'!AA444="Myanmar",'Infos voyageurs'!AC444="octobre"),'Infos voyageurs'!AG444,"")</f>
        <v/>
      </c>
      <c r="M454" s="58" t="str">
        <f>IF(AND('Infos voyageurs'!AA444="Myanmar",'Infos voyageurs'!AC444="novembre"),'Infos voyageurs'!AG444,"")</f>
        <v/>
      </c>
      <c r="N454" s="58" t="str">
        <f>IF(AND('Infos voyageurs'!AA444="Myanmar",'Infos voyageurs'!AC444="décembre"),'Infos voyageurs'!AG444,"")</f>
        <v/>
      </c>
      <c r="R454" s="24" t="str">
        <f>IF('Infos voyageurs'!AA444="Myanmar",'Infos voyageurs'!AI444,"")</f>
        <v/>
      </c>
      <c r="U454" s="54" t="str">
        <f>IF('Infos voyageurs'!AE444="Myanmar",'Infos voyageurs'!AL444,"")</f>
        <v/>
      </c>
      <c r="X454" s="56" t="str">
        <f>IF('Infos voyageurs'!AA444="Myanmar",'Infos voyageurs'!AN444,"")</f>
        <v/>
      </c>
      <c r="AA454" s="58">
        <f t="shared" si="14"/>
        <v>0</v>
      </c>
    </row>
    <row r="455" spans="1:27" ht="16" customHeight="1" x14ac:dyDescent="0.2">
      <c r="A455" s="1" t="str">
        <f>IF('Infos voyageurs'!AA445="Myanmar",'Infos voyageurs'!B445,"")</f>
        <v/>
      </c>
      <c r="B455" s="61">
        <f t="shared" si="13"/>
        <v>0</v>
      </c>
      <c r="C455" s="24" t="str">
        <f>IF(AND('Infos voyageurs'!AA445="Myanmar",'Infos voyageurs'!AC445="janvier"),'Infos voyageurs'!AG445,"")</f>
        <v/>
      </c>
      <c r="D455" s="24" t="str">
        <f>IF(AND('Infos voyageurs'!AA445="Myanmar",'Infos voyageurs'!AC445="février"),'Infos voyageurs'!AG445,"")</f>
        <v/>
      </c>
      <c r="E455" s="24" t="str">
        <f>IF(AND('Infos voyageurs'!AA445="Myanmar",'Infos voyageurs'!AC445="mars"),'Infos voyageurs'!AG445,"")</f>
        <v/>
      </c>
      <c r="F455" s="54" t="str">
        <f>IF(AND('Infos voyageurs'!AA445="Myanmar",'Infos voyageurs'!AC445="avril"),'Infos voyageurs'!AG445,"")</f>
        <v/>
      </c>
      <c r="G455" s="54" t="str">
        <f>IF(AND('Infos voyageurs'!AA445="Myanmar",'Infos voyageurs'!AC445="mai"),'Infos voyageurs'!AG445,"")</f>
        <v/>
      </c>
      <c r="H455" s="54" t="str">
        <f>IF(AND('Infos voyageurs'!AA446="Myanmar",'Infos voyageurs'!AC446="juin"),'Infos voyageurs'!AG446,"")</f>
        <v/>
      </c>
      <c r="I455" s="56" t="str">
        <f>IF(AND('Infos voyageurs'!AA445="Myanmar",'Infos voyageurs'!AC445="juillet"),'Infos voyageurs'!AG445,"")</f>
        <v/>
      </c>
      <c r="J455" s="56" t="str">
        <f>IF(AND('Infos voyageurs'!AA445="Myanmar",'Infos voyageurs'!AC445="août"),'Infos voyageurs'!AG445,"")</f>
        <v/>
      </c>
      <c r="K455" s="56" t="str">
        <f>IF(AND('Infos voyageurs'!AA445="Myanmar",'Infos voyageurs'!AC445="septembre"),'Infos voyageurs'!AG445,"")</f>
        <v/>
      </c>
      <c r="L455" s="58" t="str">
        <f>IF(AND('Infos voyageurs'!AA445="Myanmar",'Infos voyageurs'!AC445="octobre"),'Infos voyageurs'!AG445,"")</f>
        <v/>
      </c>
      <c r="M455" s="58" t="str">
        <f>IF(AND('Infos voyageurs'!AA445="Myanmar",'Infos voyageurs'!AC445="novembre"),'Infos voyageurs'!AG445,"")</f>
        <v/>
      </c>
      <c r="N455" s="58" t="str">
        <f>IF(AND('Infos voyageurs'!AA445="Myanmar",'Infos voyageurs'!AC445="décembre"),'Infos voyageurs'!AG445,"")</f>
        <v/>
      </c>
      <c r="R455" s="24" t="str">
        <f>IF('Infos voyageurs'!AA445="Myanmar",'Infos voyageurs'!AI445,"")</f>
        <v/>
      </c>
      <c r="U455" s="54" t="str">
        <f>IF('Infos voyageurs'!AE445="Myanmar",'Infos voyageurs'!AL445,"")</f>
        <v/>
      </c>
      <c r="X455" s="56" t="str">
        <f>IF('Infos voyageurs'!AA445="Myanmar",'Infos voyageurs'!AN445,"")</f>
        <v/>
      </c>
      <c r="AA455" s="58">
        <f t="shared" si="14"/>
        <v>0</v>
      </c>
    </row>
    <row r="456" spans="1:27" ht="16" customHeight="1" x14ac:dyDescent="0.2">
      <c r="A456" s="1" t="str">
        <f>IF('Infos voyageurs'!AA446="Myanmar",'Infos voyageurs'!B446,"")</f>
        <v/>
      </c>
      <c r="B456" s="61">
        <f t="shared" si="13"/>
        <v>0</v>
      </c>
      <c r="C456" s="24" t="str">
        <f>IF(AND('Infos voyageurs'!AA446="Myanmar",'Infos voyageurs'!AC446="janvier"),'Infos voyageurs'!AG446,"")</f>
        <v/>
      </c>
      <c r="D456" s="24" t="str">
        <f>IF(AND('Infos voyageurs'!AA446="Myanmar",'Infos voyageurs'!AC446="février"),'Infos voyageurs'!AG446,"")</f>
        <v/>
      </c>
      <c r="E456" s="24" t="str">
        <f>IF(AND('Infos voyageurs'!AA446="Myanmar",'Infos voyageurs'!AC446="mars"),'Infos voyageurs'!AG446,"")</f>
        <v/>
      </c>
      <c r="F456" s="54" t="str">
        <f>IF(AND('Infos voyageurs'!AA446="Myanmar",'Infos voyageurs'!AC446="avril"),'Infos voyageurs'!AG446,"")</f>
        <v/>
      </c>
      <c r="G456" s="54" t="str">
        <f>IF(AND('Infos voyageurs'!AA446="Myanmar",'Infos voyageurs'!AC446="mai"),'Infos voyageurs'!AG446,"")</f>
        <v/>
      </c>
      <c r="H456" s="54" t="str">
        <f>IF(AND('Infos voyageurs'!AA447="Myanmar",'Infos voyageurs'!AC447="juin"),'Infos voyageurs'!AG447,"")</f>
        <v/>
      </c>
      <c r="I456" s="56" t="str">
        <f>IF(AND('Infos voyageurs'!AA446="Myanmar",'Infos voyageurs'!AC446="juillet"),'Infos voyageurs'!AG446,"")</f>
        <v/>
      </c>
      <c r="J456" s="56" t="str">
        <f>IF(AND('Infos voyageurs'!AA446="Myanmar",'Infos voyageurs'!AC446="août"),'Infos voyageurs'!AG446,"")</f>
        <v/>
      </c>
      <c r="K456" s="56" t="str">
        <f>IF(AND('Infos voyageurs'!AA446="Myanmar",'Infos voyageurs'!AC446="septembre"),'Infos voyageurs'!AG446,"")</f>
        <v/>
      </c>
      <c r="L456" s="58" t="str">
        <f>IF(AND('Infos voyageurs'!AA446="Myanmar",'Infos voyageurs'!AC446="octobre"),'Infos voyageurs'!AG446,"")</f>
        <v/>
      </c>
      <c r="M456" s="58" t="str">
        <f>IF(AND('Infos voyageurs'!AA446="Myanmar",'Infos voyageurs'!AC446="novembre"),'Infos voyageurs'!AG446,"")</f>
        <v/>
      </c>
      <c r="N456" s="58" t="str">
        <f>IF(AND('Infos voyageurs'!AA446="Myanmar",'Infos voyageurs'!AC446="décembre"),'Infos voyageurs'!AG446,"")</f>
        <v/>
      </c>
      <c r="R456" s="24" t="str">
        <f>IF('Infos voyageurs'!AA446="Myanmar",'Infos voyageurs'!AI446,"")</f>
        <v/>
      </c>
      <c r="U456" s="54" t="str">
        <f>IF('Infos voyageurs'!AE446="Myanmar",'Infos voyageurs'!AL446,"")</f>
        <v/>
      </c>
      <c r="X456" s="56" t="str">
        <f>IF('Infos voyageurs'!AA446="Myanmar",'Infos voyageurs'!AN446,"")</f>
        <v/>
      </c>
      <c r="AA456" s="58">
        <f t="shared" si="14"/>
        <v>0</v>
      </c>
    </row>
    <row r="457" spans="1:27" ht="16" customHeight="1" x14ac:dyDescent="0.2">
      <c r="A457" s="1" t="str">
        <f>IF('Infos voyageurs'!AA447="Myanmar",'Infos voyageurs'!B447,"")</f>
        <v/>
      </c>
      <c r="B457" s="61">
        <f t="shared" si="13"/>
        <v>0</v>
      </c>
      <c r="C457" s="24" t="str">
        <f>IF(AND('Infos voyageurs'!AA447="Myanmar",'Infos voyageurs'!AC447="janvier"),'Infos voyageurs'!AG447,"")</f>
        <v/>
      </c>
      <c r="D457" s="24" t="str">
        <f>IF(AND('Infos voyageurs'!AA447="Myanmar",'Infos voyageurs'!AC447="février"),'Infos voyageurs'!AG447,"")</f>
        <v/>
      </c>
      <c r="E457" s="24" t="str">
        <f>IF(AND('Infos voyageurs'!AA447="Myanmar",'Infos voyageurs'!AC447="mars"),'Infos voyageurs'!AG447,"")</f>
        <v/>
      </c>
      <c r="F457" s="54" t="str">
        <f>IF(AND('Infos voyageurs'!AA447="Myanmar",'Infos voyageurs'!AC447="avril"),'Infos voyageurs'!AG447,"")</f>
        <v/>
      </c>
      <c r="G457" s="54" t="str">
        <f>IF(AND('Infos voyageurs'!AA447="Myanmar",'Infos voyageurs'!AC447="mai"),'Infos voyageurs'!AG447,"")</f>
        <v/>
      </c>
      <c r="H457" s="54" t="str">
        <f>IF(AND('Infos voyageurs'!AA448="Myanmar",'Infos voyageurs'!AC448="juin"),'Infos voyageurs'!AG448,"")</f>
        <v/>
      </c>
      <c r="I457" s="56" t="str">
        <f>IF(AND('Infos voyageurs'!AA447="Myanmar",'Infos voyageurs'!AC447="juillet"),'Infos voyageurs'!AG447,"")</f>
        <v/>
      </c>
      <c r="J457" s="56" t="str">
        <f>IF(AND('Infos voyageurs'!AA447="Myanmar",'Infos voyageurs'!AC447="août"),'Infos voyageurs'!AG447,"")</f>
        <v/>
      </c>
      <c r="K457" s="56" t="str">
        <f>IF(AND('Infos voyageurs'!AA447="Myanmar",'Infos voyageurs'!AC447="septembre"),'Infos voyageurs'!AG447,"")</f>
        <v/>
      </c>
      <c r="L457" s="58" t="str">
        <f>IF(AND('Infos voyageurs'!AA447="Myanmar",'Infos voyageurs'!AC447="octobre"),'Infos voyageurs'!AG447,"")</f>
        <v/>
      </c>
      <c r="M457" s="58" t="str">
        <f>IF(AND('Infos voyageurs'!AA447="Myanmar",'Infos voyageurs'!AC447="novembre"),'Infos voyageurs'!AG447,"")</f>
        <v/>
      </c>
      <c r="N457" s="58" t="str">
        <f>IF(AND('Infos voyageurs'!AA447="Myanmar",'Infos voyageurs'!AC447="décembre"),'Infos voyageurs'!AG447,"")</f>
        <v/>
      </c>
      <c r="R457" s="24" t="str">
        <f>IF('Infos voyageurs'!AA447="Myanmar",'Infos voyageurs'!AI447,"")</f>
        <v/>
      </c>
      <c r="U457" s="54" t="str">
        <f>IF('Infos voyageurs'!AE447="Myanmar",'Infos voyageurs'!AL447,"")</f>
        <v/>
      </c>
      <c r="X457" s="56" t="str">
        <f>IF('Infos voyageurs'!AA447="Myanmar",'Infos voyageurs'!AN447,"")</f>
        <v/>
      </c>
      <c r="AA457" s="58">
        <f t="shared" si="14"/>
        <v>0</v>
      </c>
    </row>
    <row r="458" spans="1:27" ht="16" customHeight="1" x14ac:dyDescent="0.2">
      <c r="A458" s="1" t="str">
        <f>IF('Infos voyageurs'!AA448="Myanmar",'Infos voyageurs'!B448,"")</f>
        <v/>
      </c>
      <c r="B458" s="61">
        <f t="shared" si="13"/>
        <v>0</v>
      </c>
      <c r="C458" s="24" t="str">
        <f>IF(AND('Infos voyageurs'!AA448="Myanmar",'Infos voyageurs'!AC448="janvier"),'Infos voyageurs'!AG448,"")</f>
        <v/>
      </c>
      <c r="D458" s="24" t="str">
        <f>IF(AND('Infos voyageurs'!AA448="Myanmar",'Infos voyageurs'!AC448="février"),'Infos voyageurs'!AG448,"")</f>
        <v/>
      </c>
      <c r="E458" s="24" t="str">
        <f>IF(AND('Infos voyageurs'!AA448="Myanmar",'Infos voyageurs'!AC448="mars"),'Infos voyageurs'!AG448,"")</f>
        <v/>
      </c>
      <c r="F458" s="54" t="str">
        <f>IF(AND('Infos voyageurs'!AA448="Myanmar",'Infos voyageurs'!AC448="avril"),'Infos voyageurs'!AG448,"")</f>
        <v/>
      </c>
      <c r="G458" s="54" t="str">
        <f>IF(AND('Infos voyageurs'!AA448="Myanmar",'Infos voyageurs'!AC448="mai"),'Infos voyageurs'!AG448,"")</f>
        <v/>
      </c>
      <c r="H458" s="54" t="str">
        <f>IF(AND('Infos voyageurs'!AA449="Myanmar",'Infos voyageurs'!AC449="juin"),'Infos voyageurs'!AG449,"")</f>
        <v/>
      </c>
      <c r="I458" s="56" t="str">
        <f>IF(AND('Infos voyageurs'!AA448="Myanmar",'Infos voyageurs'!AC448="juillet"),'Infos voyageurs'!AG448,"")</f>
        <v/>
      </c>
      <c r="J458" s="56" t="str">
        <f>IF(AND('Infos voyageurs'!AA448="Myanmar",'Infos voyageurs'!AC448="août"),'Infos voyageurs'!AG448,"")</f>
        <v/>
      </c>
      <c r="K458" s="56" t="str">
        <f>IF(AND('Infos voyageurs'!AA448="Myanmar",'Infos voyageurs'!AC448="septembre"),'Infos voyageurs'!AG448,"")</f>
        <v/>
      </c>
      <c r="L458" s="58" t="str">
        <f>IF(AND('Infos voyageurs'!AA448="Myanmar",'Infos voyageurs'!AC448="octobre"),'Infos voyageurs'!AG448,"")</f>
        <v/>
      </c>
      <c r="M458" s="58" t="str">
        <f>IF(AND('Infos voyageurs'!AA448="Myanmar",'Infos voyageurs'!AC448="novembre"),'Infos voyageurs'!AG448,"")</f>
        <v/>
      </c>
      <c r="N458" s="58" t="str">
        <f>IF(AND('Infos voyageurs'!AA448="Myanmar",'Infos voyageurs'!AC448="décembre"),'Infos voyageurs'!AG448,"")</f>
        <v/>
      </c>
      <c r="R458" s="24" t="str">
        <f>IF('Infos voyageurs'!AA448="Myanmar",'Infos voyageurs'!AI448,"")</f>
        <v/>
      </c>
      <c r="U458" s="54" t="str">
        <f>IF('Infos voyageurs'!AE448="Myanmar",'Infos voyageurs'!AL448,"")</f>
        <v/>
      </c>
      <c r="X458" s="56" t="str">
        <f>IF('Infos voyageurs'!AA448="Myanmar",'Infos voyageurs'!AN448,"")</f>
        <v/>
      </c>
      <c r="AA458" s="58">
        <f t="shared" si="14"/>
        <v>0</v>
      </c>
    </row>
    <row r="459" spans="1:27" ht="16" customHeight="1" x14ac:dyDescent="0.2">
      <c r="A459" s="1" t="str">
        <f>IF('Infos voyageurs'!AA449="Myanmar",'Infos voyageurs'!B449,"")</f>
        <v/>
      </c>
      <c r="B459" s="61">
        <f t="shared" si="13"/>
        <v>0</v>
      </c>
      <c r="C459" s="24" t="str">
        <f>IF(AND('Infos voyageurs'!AA449="Myanmar",'Infos voyageurs'!AC449="janvier"),'Infos voyageurs'!AG449,"")</f>
        <v/>
      </c>
      <c r="D459" s="24" t="str">
        <f>IF(AND('Infos voyageurs'!AA449="Myanmar",'Infos voyageurs'!AC449="février"),'Infos voyageurs'!AG449,"")</f>
        <v/>
      </c>
      <c r="E459" s="24" t="str">
        <f>IF(AND('Infos voyageurs'!AA449="Myanmar",'Infos voyageurs'!AC449="mars"),'Infos voyageurs'!AG449,"")</f>
        <v/>
      </c>
      <c r="F459" s="54" t="str">
        <f>IF(AND('Infos voyageurs'!AA449="Myanmar",'Infos voyageurs'!AC449="avril"),'Infos voyageurs'!AG449,"")</f>
        <v/>
      </c>
      <c r="G459" s="54" t="str">
        <f>IF(AND('Infos voyageurs'!AA449="Myanmar",'Infos voyageurs'!AC449="mai"),'Infos voyageurs'!AG449,"")</f>
        <v/>
      </c>
      <c r="H459" s="54" t="str">
        <f>IF(AND('Infos voyageurs'!AA450="Myanmar",'Infos voyageurs'!AC450="juin"),'Infos voyageurs'!AG450,"")</f>
        <v/>
      </c>
      <c r="I459" s="56" t="str">
        <f>IF(AND('Infos voyageurs'!AA449="Myanmar",'Infos voyageurs'!AC449="juillet"),'Infos voyageurs'!AG449,"")</f>
        <v/>
      </c>
      <c r="J459" s="56" t="str">
        <f>IF(AND('Infos voyageurs'!AA449="Myanmar",'Infos voyageurs'!AC449="août"),'Infos voyageurs'!AG449,"")</f>
        <v/>
      </c>
      <c r="K459" s="56" t="str">
        <f>IF(AND('Infos voyageurs'!AA449="Myanmar",'Infos voyageurs'!AC449="septembre"),'Infos voyageurs'!AG449,"")</f>
        <v/>
      </c>
      <c r="L459" s="58" t="str">
        <f>IF(AND('Infos voyageurs'!AA449="Myanmar",'Infos voyageurs'!AC449="octobre"),'Infos voyageurs'!AG449,"")</f>
        <v/>
      </c>
      <c r="M459" s="58" t="str">
        <f>IF(AND('Infos voyageurs'!AA449="Myanmar",'Infos voyageurs'!AC449="novembre"),'Infos voyageurs'!AG449,"")</f>
        <v/>
      </c>
      <c r="N459" s="58" t="str">
        <f>IF(AND('Infos voyageurs'!AA449="Myanmar",'Infos voyageurs'!AC449="décembre"),'Infos voyageurs'!AG449,"")</f>
        <v/>
      </c>
      <c r="R459" s="24" t="str">
        <f>IF('Infos voyageurs'!AA449="Myanmar",'Infos voyageurs'!AI449,"")</f>
        <v/>
      </c>
      <c r="U459" s="54" t="str">
        <f>IF('Infos voyageurs'!AE449="Myanmar",'Infos voyageurs'!AL449,"")</f>
        <v/>
      </c>
      <c r="X459" s="56" t="str">
        <f>IF('Infos voyageurs'!AA449="Myanmar",'Infos voyageurs'!AN449,"")</f>
        <v/>
      </c>
      <c r="AA459" s="58">
        <f t="shared" si="14"/>
        <v>0</v>
      </c>
    </row>
    <row r="460" spans="1:27" ht="16" customHeight="1" x14ac:dyDescent="0.2">
      <c r="A460" s="1" t="str">
        <f>IF('Infos voyageurs'!AA450="Myanmar",'Infos voyageurs'!B450,"")</f>
        <v/>
      </c>
      <c r="B460" s="61">
        <f t="shared" si="13"/>
        <v>0</v>
      </c>
      <c r="C460" s="24" t="str">
        <f>IF(AND('Infos voyageurs'!AA450="Myanmar",'Infos voyageurs'!AC450="janvier"),'Infos voyageurs'!AG450,"")</f>
        <v/>
      </c>
      <c r="D460" s="24" t="str">
        <f>IF(AND('Infos voyageurs'!AA450="Myanmar",'Infos voyageurs'!AC450="février"),'Infos voyageurs'!AG450,"")</f>
        <v/>
      </c>
      <c r="E460" s="24" t="str">
        <f>IF(AND('Infos voyageurs'!AA450="Myanmar",'Infos voyageurs'!AC450="mars"),'Infos voyageurs'!AG450,"")</f>
        <v/>
      </c>
      <c r="F460" s="54" t="str">
        <f>IF(AND('Infos voyageurs'!AA450="Myanmar",'Infos voyageurs'!AC450="avril"),'Infos voyageurs'!AG450,"")</f>
        <v/>
      </c>
      <c r="G460" s="54" t="str">
        <f>IF(AND('Infos voyageurs'!AA450="Myanmar",'Infos voyageurs'!AC450="mai"),'Infos voyageurs'!AG450,"")</f>
        <v/>
      </c>
      <c r="H460" s="54" t="str">
        <f>IF(AND('Infos voyageurs'!AA451="Myanmar",'Infos voyageurs'!AC451="juin"),'Infos voyageurs'!AG451,"")</f>
        <v/>
      </c>
      <c r="I460" s="56" t="str">
        <f>IF(AND('Infos voyageurs'!AA450="Myanmar",'Infos voyageurs'!AC450="juillet"),'Infos voyageurs'!AG450,"")</f>
        <v/>
      </c>
      <c r="J460" s="56" t="str">
        <f>IF(AND('Infos voyageurs'!AA450="Myanmar",'Infos voyageurs'!AC450="août"),'Infos voyageurs'!AG450,"")</f>
        <v/>
      </c>
      <c r="K460" s="56" t="str">
        <f>IF(AND('Infos voyageurs'!AA450="Myanmar",'Infos voyageurs'!AC450="septembre"),'Infos voyageurs'!AG450,"")</f>
        <v/>
      </c>
      <c r="L460" s="58" t="str">
        <f>IF(AND('Infos voyageurs'!AA450="Myanmar",'Infos voyageurs'!AC450="octobre"),'Infos voyageurs'!AG450,"")</f>
        <v/>
      </c>
      <c r="M460" s="58" t="str">
        <f>IF(AND('Infos voyageurs'!AA450="Myanmar",'Infos voyageurs'!AC450="novembre"),'Infos voyageurs'!AG450,"")</f>
        <v/>
      </c>
      <c r="N460" s="58" t="str">
        <f>IF(AND('Infos voyageurs'!AA450="Myanmar",'Infos voyageurs'!AC450="décembre"),'Infos voyageurs'!AG450,"")</f>
        <v/>
      </c>
      <c r="R460" s="24" t="str">
        <f>IF('Infos voyageurs'!AA450="Myanmar",'Infos voyageurs'!AI450,"")</f>
        <v/>
      </c>
      <c r="U460" s="54" t="str">
        <f>IF('Infos voyageurs'!AE450="Myanmar",'Infos voyageurs'!AL450,"")</f>
        <v/>
      </c>
      <c r="X460" s="56" t="str">
        <f>IF('Infos voyageurs'!AA450="Myanmar",'Infos voyageurs'!AN450,"")</f>
        <v/>
      </c>
      <c r="AA460" s="58">
        <f t="shared" si="14"/>
        <v>0</v>
      </c>
    </row>
    <row r="461" spans="1:27" ht="16" customHeight="1" x14ac:dyDescent="0.2">
      <c r="A461" s="1" t="str">
        <f>IF('Infos voyageurs'!AA451="Myanmar",'Infos voyageurs'!B451,"")</f>
        <v/>
      </c>
      <c r="B461" s="61">
        <f t="shared" ref="B461:B500" si="15">SUM(C461:N461)</f>
        <v>0</v>
      </c>
      <c r="C461" s="24" t="str">
        <f>IF(AND('Infos voyageurs'!AA451="Myanmar",'Infos voyageurs'!AC451="janvier"),'Infos voyageurs'!AG451,"")</f>
        <v/>
      </c>
      <c r="D461" s="24" t="str">
        <f>IF(AND('Infos voyageurs'!AA451="Myanmar",'Infos voyageurs'!AC451="février"),'Infos voyageurs'!AG451,"")</f>
        <v/>
      </c>
      <c r="E461" s="24" t="str">
        <f>IF(AND('Infos voyageurs'!AA451="Myanmar",'Infos voyageurs'!AC451="mars"),'Infos voyageurs'!AG451,"")</f>
        <v/>
      </c>
      <c r="F461" s="54" t="str">
        <f>IF(AND('Infos voyageurs'!AA451="Myanmar",'Infos voyageurs'!AC451="avril"),'Infos voyageurs'!AG451,"")</f>
        <v/>
      </c>
      <c r="G461" s="54" t="str">
        <f>IF(AND('Infos voyageurs'!AA451="Myanmar",'Infos voyageurs'!AC451="mai"),'Infos voyageurs'!AG451,"")</f>
        <v/>
      </c>
      <c r="H461" s="54" t="str">
        <f>IF(AND('Infos voyageurs'!AA452="Myanmar",'Infos voyageurs'!AC452="juin"),'Infos voyageurs'!AG452,"")</f>
        <v/>
      </c>
      <c r="I461" s="56" t="str">
        <f>IF(AND('Infos voyageurs'!AA451="Myanmar",'Infos voyageurs'!AC451="juillet"),'Infos voyageurs'!AG451,"")</f>
        <v/>
      </c>
      <c r="J461" s="56" t="str">
        <f>IF(AND('Infos voyageurs'!AA451="Myanmar",'Infos voyageurs'!AC451="août"),'Infos voyageurs'!AG451,"")</f>
        <v/>
      </c>
      <c r="K461" s="56" t="str">
        <f>IF(AND('Infos voyageurs'!AA451="Myanmar",'Infos voyageurs'!AC451="septembre"),'Infos voyageurs'!AG451,"")</f>
        <v/>
      </c>
      <c r="L461" s="58" t="str">
        <f>IF(AND('Infos voyageurs'!AA451="Myanmar",'Infos voyageurs'!AC451="octobre"),'Infos voyageurs'!AG451,"")</f>
        <v/>
      </c>
      <c r="M461" s="58" t="str">
        <f>IF(AND('Infos voyageurs'!AA451="Myanmar",'Infos voyageurs'!AC451="novembre"),'Infos voyageurs'!AG451,"")</f>
        <v/>
      </c>
      <c r="N461" s="58" t="str">
        <f>IF(AND('Infos voyageurs'!AA451="Myanmar",'Infos voyageurs'!AC451="décembre"),'Infos voyageurs'!AG451,"")</f>
        <v/>
      </c>
      <c r="R461" s="24" t="str">
        <f>IF('Infos voyageurs'!AA451="Myanmar",'Infos voyageurs'!AI451,"")</f>
        <v/>
      </c>
      <c r="U461" s="54" t="str">
        <f>IF('Infos voyageurs'!AE451="Myanmar",'Infos voyageurs'!AL451,"")</f>
        <v/>
      </c>
      <c r="X461" s="56" t="str">
        <f>IF('Infos voyageurs'!AA451="Myanmar",'Infos voyageurs'!AN451,"")</f>
        <v/>
      </c>
      <c r="AA461" s="58">
        <f t="shared" ref="AA461:AA500" si="16">B461</f>
        <v>0</v>
      </c>
    </row>
    <row r="462" spans="1:27" ht="16" customHeight="1" x14ac:dyDescent="0.2">
      <c r="A462" s="1" t="str">
        <f>IF('Infos voyageurs'!AA452="Myanmar",'Infos voyageurs'!B452,"")</f>
        <v/>
      </c>
      <c r="B462" s="61">
        <f t="shared" si="15"/>
        <v>0</v>
      </c>
      <c r="C462" s="24" t="str">
        <f>IF(AND('Infos voyageurs'!AA452="Myanmar",'Infos voyageurs'!AC452="janvier"),'Infos voyageurs'!AG452,"")</f>
        <v/>
      </c>
      <c r="D462" s="24" t="str">
        <f>IF(AND('Infos voyageurs'!AA452="Myanmar",'Infos voyageurs'!AC452="février"),'Infos voyageurs'!AG452,"")</f>
        <v/>
      </c>
      <c r="E462" s="24" t="str">
        <f>IF(AND('Infos voyageurs'!AA452="Myanmar",'Infos voyageurs'!AC452="mars"),'Infos voyageurs'!AG452,"")</f>
        <v/>
      </c>
      <c r="F462" s="54" t="str">
        <f>IF(AND('Infos voyageurs'!AA452="Myanmar",'Infos voyageurs'!AC452="avril"),'Infos voyageurs'!AG452,"")</f>
        <v/>
      </c>
      <c r="G462" s="54" t="str">
        <f>IF(AND('Infos voyageurs'!AA452="Myanmar",'Infos voyageurs'!AC452="mai"),'Infos voyageurs'!AG452,"")</f>
        <v/>
      </c>
      <c r="H462" s="54" t="str">
        <f>IF(AND('Infos voyageurs'!AA453="Myanmar",'Infos voyageurs'!AC453="juin"),'Infos voyageurs'!AG453,"")</f>
        <v/>
      </c>
      <c r="I462" s="56" t="str">
        <f>IF(AND('Infos voyageurs'!AA452="Myanmar",'Infos voyageurs'!AC452="juillet"),'Infos voyageurs'!AG452,"")</f>
        <v/>
      </c>
      <c r="J462" s="56" t="str">
        <f>IF(AND('Infos voyageurs'!AA452="Myanmar",'Infos voyageurs'!AC452="août"),'Infos voyageurs'!AG452,"")</f>
        <v/>
      </c>
      <c r="K462" s="56" t="str">
        <f>IF(AND('Infos voyageurs'!AA452="Myanmar",'Infos voyageurs'!AC452="septembre"),'Infos voyageurs'!AG452,"")</f>
        <v/>
      </c>
      <c r="L462" s="58" t="str">
        <f>IF(AND('Infos voyageurs'!AA452="Myanmar",'Infos voyageurs'!AC452="octobre"),'Infos voyageurs'!AG452,"")</f>
        <v/>
      </c>
      <c r="M462" s="58" t="str">
        <f>IF(AND('Infos voyageurs'!AA452="Myanmar",'Infos voyageurs'!AC452="novembre"),'Infos voyageurs'!AG452,"")</f>
        <v/>
      </c>
      <c r="N462" s="58" t="str">
        <f>IF(AND('Infos voyageurs'!AA452="Myanmar",'Infos voyageurs'!AC452="décembre"),'Infos voyageurs'!AG452,"")</f>
        <v/>
      </c>
      <c r="R462" s="24" t="str">
        <f>IF('Infos voyageurs'!AA452="Myanmar",'Infos voyageurs'!AI452,"")</f>
        <v/>
      </c>
      <c r="U462" s="54" t="str">
        <f>IF('Infos voyageurs'!AE452="Myanmar",'Infos voyageurs'!AL452,"")</f>
        <v/>
      </c>
      <c r="X462" s="56" t="str">
        <f>IF('Infos voyageurs'!AA452="Myanmar",'Infos voyageurs'!AN452,"")</f>
        <v/>
      </c>
      <c r="AA462" s="58">
        <f t="shared" si="16"/>
        <v>0</v>
      </c>
    </row>
    <row r="463" spans="1:27" ht="16" customHeight="1" x14ac:dyDescent="0.2">
      <c r="A463" s="1" t="str">
        <f>IF('Infos voyageurs'!AA453="Myanmar",'Infos voyageurs'!B453,"")</f>
        <v/>
      </c>
      <c r="B463" s="61">
        <f t="shared" si="15"/>
        <v>0</v>
      </c>
      <c r="C463" s="24" t="str">
        <f>IF(AND('Infos voyageurs'!AA453="Myanmar",'Infos voyageurs'!AC453="janvier"),'Infos voyageurs'!AG453,"")</f>
        <v/>
      </c>
      <c r="D463" s="24" t="str">
        <f>IF(AND('Infos voyageurs'!AA453="Myanmar",'Infos voyageurs'!AC453="février"),'Infos voyageurs'!AG453,"")</f>
        <v/>
      </c>
      <c r="E463" s="24" t="str">
        <f>IF(AND('Infos voyageurs'!AA453="Myanmar",'Infos voyageurs'!AC453="mars"),'Infos voyageurs'!AG453,"")</f>
        <v/>
      </c>
      <c r="F463" s="54" t="str">
        <f>IF(AND('Infos voyageurs'!AA453="Myanmar",'Infos voyageurs'!AC453="avril"),'Infos voyageurs'!AG453,"")</f>
        <v/>
      </c>
      <c r="G463" s="54" t="str">
        <f>IF(AND('Infos voyageurs'!AA453="Myanmar",'Infos voyageurs'!AC453="mai"),'Infos voyageurs'!AG453,"")</f>
        <v/>
      </c>
      <c r="H463" s="54" t="str">
        <f>IF(AND('Infos voyageurs'!AA454="Myanmar",'Infos voyageurs'!AC454="juin"),'Infos voyageurs'!AG454,"")</f>
        <v/>
      </c>
      <c r="I463" s="56" t="str">
        <f>IF(AND('Infos voyageurs'!AA453="Myanmar",'Infos voyageurs'!AC453="juillet"),'Infos voyageurs'!AG453,"")</f>
        <v/>
      </c>
      <c r="J463" s="56" t="str">
        <f>IF(AND('Infos voyageurs'!AA453="Myanmar",'Infos voyageurs'!AC453="août"),'Infos voyageurs'!AG453,"")</f>
        <v/>
      </c>
      <c r="K463" s="56" t="str">
        <f>IF(AND('Infos voyageurs'!AA453="Myanmar",'Infos voyageurs'!AC453="septembre"),'Infos voyageurs'!AG453,"")</f>
        <v/>
      </c>
      <c r="L463" s="58" t="str">
        <f>IF(AND('Infos voyageurs'!AA453="Myanmar",'Infos voyageurs'!AC453="octobre"),'Infos voyageurs'!AG453,"")</f>
        <v/>
      </c>
      <c r="M463" s="58" t="str">
        <f>IF(AND('Infos voyageurs'!AA453="Myanmar",'Infos voyageurs'!AC453="novembre"),'Infos voyageurs'!AG453,"")</f>
        <v/>
      </c>
      <c r="N463" s="58" t="str">
        <f>IF(AND('Infos voyageurs'!AA453="Myanmar",'Infos voyageurs'!AC453="décembre"),'Infos voyageurs'!AG453,"")</f>
        <v/>
      </c>
      <c r="R463" s="24" t="str">
        <f>IF('Infos voyageurs'!AA453="Myanmar",'Infos voyageurs'!AI453,"")</f>
        <v/>
      </c>
      <c r="U463" s="54" t="str">
        <f>IF('Infos voyageurs'!AE453="Myanmar",'Infos voyageurs'!AL453,"")</f>
        <v/>
      </c>
      <c r="X463" s="56" t="str">
        <f>IF('Infos voyageurs'!AA453="Myanmar",'Infos voyageurs'!AN453,"")</f>
        <v/>
      </c>
      <c r="AA463" s="58">
        <f t="shared" si="16"/>
        <v>0</v>
      </c>
    </row>
    <row r="464" spans="1:27" ht="16" customHeight="1" x14ac:dyDescent="0.2">
      <c r="A464" s="1" t="str">
        <f>IF('Infos voyageurs'!AA454="Myanmar",'Infos voyageurs'!B454,"")</f>
        <v/>
      </c>
      <c r="B464" s="61">
        <f t="shared" si="15"/>
        <v>0</v>
      </c>
      <c r="C464" s="24" t="str">
        <f>IF(AND('Infos voyageurs'!AA454="Myanmar",'Infos voyageurs'!AC454="janvier"),'Infos voyageurs'!AG454,"")</f>
        <v/>
      </c>
      <c r="D464" s="24" t="str">
        <f>IF(AND('Infos voyageurs'!AA454="Myanmar",'Infos voyageurs'!AC454="février"),'Infos voyageurs'!AG454,"")</f>
        <v/>
      </c>
      <c r="E464" s="24" t="str">
        <f>IF(AND('Infos voyageurs'!AA454="Myanmar",'Infos voyageurs'!AC454="mars"),'Infos voyageurs'!AG454,"")</f>
        <v/>
      </c>
      <c r="F464" s="54" t="str">
        <f>IF(AND('Infos voyageurs'!AA454="Myanmar",'Infos voyageurs'!AC454="avril"),'Infos voyageurs'!AG454,"")</f>
        <v/>
      </c>
      <c r="G464" s="54" t="str">
        <f>IF(AND('Infos voyageurs'!AA454="Myanmar",'Infos voyageurs'!AC454="mai"),'Infos voyageurs'!AG454,"")</f>
        <v/>
      </c>
      <c r="H464" s="54" t="str">
        <f>IF(AND('Infos voyageurs'!AA455="Myanmar",'Infos voyageurs'!AC455="juin"),'Infos voyageurs'!AG455,"")</f>
        <v/>
      </c>
      <c r="I464" s="56" t="str">
        <f>IF(AND('Infos voyageurs'!AA454="Myanmar",'Infos voyageurs'!AC454="juillet"),'Infos voyageurs'!AG454,"")</f>
        <v/>
      </c>
      <c r="J464" s="56" t="str">
        <f>IF(AND('Infos voyageurs'!AA454="Myanmar",'Infos voyageurs'!AC454="août"),'Infos voyageurs'!AG454,"")</f>
        <v/>
      </c>
      <c r="K464" s="56" t="str">
        <f>IF(AND('Infos voyageurs'!AA454="Myanmar",'Infos voyageurs'!AC454="septembre"),'Infos voyageurs'!AG454,"")</f>
        <v/>
      </c>
      <c r="L464" s="58" t="str">
        <f>IF(AND('Infos voyageurs'!AA454="Myanmar",'Infos voyageurs'!AC454="octobre"),'Infos voyageurs'!AG454,"")</f>
        <v/>
      </c>
      <c r="M464" s="58" t="str">
        <f>IF(AND('Infos voyageurs'!AA454="Myanmar",'Infos voyageurs'!AC454="novembre"),'Infos voyageurs'!AG454,"")</f>
        <v/>
      </c>
      <c r="N464" s="58" t="str">
        <f>IF(AND('Infos voyageurs'!AA454="Myanmar",'Infos voyageurs'!AC454="décembre"),'Infos voyageurs'!AG454,"")</f>
        <v/>
      </c>
      <c r="R464" s="24" t="str">
        <f>IF('Infos voyageurs'!AA454="Myanmar",'Infos voyageurs'!AI454,"")</f>
        <v/>
      </c>
      <c r="U464" s="54" t="str">
        <f>IF('Infos voyageurs'!AE454="Myanmar",'Infos voyageurs'!AL454,"")</f>
        <v/>
      </c>
      <c r="X464" s="56" t="str">
        <f>IF('Infos voyageurs'!AA454="Myanmar",'Infos voyageurs'!AN454,"")</f>
        <v/>
      </c>
      <c r="AA464" s="58">
        <f t="shared" si="16"/>
        <v>0</v>
      </c>
    </row>
    <row r="465" spans="1:27" ht="16" customHeight="1" x14ac:dyDescent="0.2">
      <c r="A465" s="1" t="str">
        <f>IF('Infos voyageurs'!AA455="Myanmar",'Infos voyageurs'!B455,"")</f>
        <v/>
      </c>
      <c r="B465" s="61">
        <f t="shared" si="15"/>
        <v>0</v>
      </c>
      <c r="C465" s="24" t="str">
        <f>IF(AND('Infos voyageurs'!AA455="Myanmar",'Infos voyageurs'!AC455="janvier"),'Infos voyageurs'!AG455,"")</f>
        <v/>
      </c>
      <c r="D465" s="24" t="str">
        <f>IF(AND('Infos voyageurs'!AA455="Myanmar",'Infos voyageurs'!AC455="février"),'Infos voyageurs'!AG455,"")</f>
        <v/>
      </c>
      <c r="E465" s="24" t="str">
        <f>IF(AND('Infos voyageurs'!AA455="Myanmar",'Infos voyageurs'!AC455="mars"),'Infos voyageurs'!AG455,"")</f>
        <v/>
      </c>
      <c r="F465" s="54" t="str">
        <f>IF(AND('Infos voyageurs'!AA455="Myanmar",'Infos voyageurs'!AC455="avril"),'Infos voyageurs'!AG455,"")</f>
        <v/>
      </c>
      <c r="G465" s="54" t="str">
        <f>IF(AND('Infos voyageurs'!AA455="Myanmar",'Infos voyageurs'!AC455="mai"),'Infos voyageurs'!AG455,"")</f>
        <v/>
      </c>
      <c r="H465" s="54" t="str">
        <f>IF(AND('Infos voyageurs'!AA456="Myanmar",'Infos voyageurs'!AC456="juin"),'Infos voyageurs'!AG456,"")</f>
        <v/>
      </c>
      <c r="I465" s="56" t="str">
        <f>IF(AND('Infos voyageurs'!AA455="Myanmar",'Infos voyageurs'!AC455="juillet"),'Infos voyageurs'!AG455,"")</f>
        <v/>
      </c>
      <c r="J465" s="56" t="str">
        <f>IF(AND('Infos voyageurs'!AA455="Myanmar",'Infos voyageurs'!AC455="août"),'Infos voyageurs'!AG455,"")</f>
        <v/>
      </c>
      <c r="K465" s="56" t="str">
        <f>IF(AND('Infos voyageurs'!AA455="Myanmar",'Infos voyageurs'!AC455="septembre"),'Infos voyageurs'!AG455,"")</f>
        <v/>
      </c>
      <c r="L465" s="58" t="str">
        <f>IF(AND('Infos voyageurs'!AA455="Myanmar",'Infos voyageurs'!AC455="octobre"),'Infos voyageurs'!AG455,"")</f>
        <v/>
      </c>
      <c r="M465" s="58" t="str">
        <f>IF(AND('Infos voyageurs'!AA455="Myanmar",'Infos voyageurs'!AC455="novembre"),'Infos voyageurs'!AG455,"")</f>
        <v/>
      </c>
      <c r="N465" s="58" t="str">
        <f>IF(AND('Infos voyageurs'!AA455="Myanmar",'Infos voyageurs'!AC455="décembre"),'Infos voyageurs'!AG455,"")</f>
        <v/>
      </c>
      <c r="R465" s="24" t="str">
        <f>IF('Infos voyageurs'!AA455="Myanmar",'Infos voyageurs'!AI455,"")</f>
        <v/>
      </c>
      <c r="U465" s="54" t="str">
        <f>IF('Infos voyageurs'!AE455="Myanmar",'Infos voyageurs'!AL455,"")</f>
        <v/>
      </c>
      <c r="X465" s="56" t="str">
        <f>IF('Infos voyageurs'!AA455="Myanmar",'Infos voyageurs'!AN455,"")</f>
        <v/>
      </c>
      <c r="AA465" s="58">
        <f t="shared" si="16"/>
        <v>0</v>
      </c>
    </row>
    <row r="466" spans="1:27" ht="16" customHeight="1" x14ac:dyDescent="0.2">
      <c r="A466" s="1" t="str">
        <f>IF('Infos voyageurs'!AA456="Myanmar",'Infos voyageurs'!B456,"")</f>
        <v/>
      </c>
      <c r="B466" s="61">
        <f t="shared" si="15"/>
        <v>0</v>
      </c>
      <c r="C466" s="24" t="str">
        <f>IF(AND('Infos voyageurs'!AA456="Myanmar",'Infos voyageurs'!AC456="janvier"),'Infos voyageurs'!AG456,"")</f>
        <v/>
      </c>
      <c r="D466" s="24" t="str">
        <f>IF(AND('Infos voyageurs'!AA456="Myanmar",'Infos voyageurs'!AC456="février"),'Infos voyageurs'!AG456,"")</f>
        <v/>
      </c>
      <c r="E466" s="24" t="str">
        <f>IF(AND('Infos voyageurs'!AA456="Myanmar",'Infos voyageurs'!AC456="mars"),'Infos voyageurs'!AG456,"")</f>
        <v/>
      </c>
      <c r="F466" s="54" t="str">
        <f>IF(AND('Infos voyageurs'!AA456="Myanmar",'Infos voyageurs'!AC456="avril"),'Infos voyageurs'!AG456,"")</f>
        <v/>
      </c>
      <c r="G466" s="54" t="str">
        <f>IF(AND('Infos voyageurs'!AA456="Myanmar",'Infos voyageurs'!AC456="mai"),'Infos voyageurs'!AG456,"")</f>
        <v/>
      </c>
      <c r="H466" s="54" t="str">
        <f>IF(AND('Infos voyageurs'!AA457="Myanmar",'Infos voyageurs'!AC457="juin"),'Infos voyageurs'!AG457,"")</f>
        <v/>
      </c>
      <c r="I466" s="56" t="str">
        <f>IF(AND('Infos voyageurs'!AA456="Myanmar",'Infos voyageurs'!AC456="juillet"),'Infos voyageurs'!AG456,"")</f>
        <v/>
      </c>
      <c r="J466" s="56" t="str">
        <f>IF(AND('Infos voyageurs'!AA456="Myanmar",'Infos voyageurs'!AC456="août"),'Infos voyageurs'!AG456,"")</f>
        <v/>
      </c>
      <c r="K466" s="56" t="str">
        <f>IF(AND('Infos voyageurs'!AA456="Myanmar",'Infos voyageurs'!AC456="septembre"),'Infos voyageurs'!AG456,"")</f>
        <v/>
      </c>
      <c r="L466" s="58" t="str">
        <f>IF(AND('Infos voyageurs'!AA456="Myanmar",'Infos voyageurs'!AC456="octobre"),'Infos voyageurs'!AG456,"")</f>
        <v/>
      </c>
      <c r="M466" s="58" t="str">
        <f>IF(AND('Infos voyageurs'!AA456="Myanmar",'Infos voyageurs'!AC456="novembre"),'Infos voyageurs'!AG456,"")</f>
        <v/>
      </c>
      <c r="N466" s="58" t="str">
        <f>IF(AND('Infos voyageurs'!AA456="Myanmar",'Infos voyageurs'!AC456="décembre"),'Infos voyageurs'!AG456,"")</f>
        <v/>
      </c>
      <c r="R466" s="24" t="str">
        <f>IF('Infos voyageurs'!AA456="Myanmar",'Infos voyageurs'!AI456,"")</f>
        <v/>
      </c>
      <c r="U466" s="54" t="str">
        <f>IF('Infos voyageurs'!AE456="Myanmar",'Infos voyageurs'!AL456,"")</f>
        <v/>
      </c>
      <c r="X466" s="56" t="str">
        <f>IF('Infos voyageurs'!AA456="Myanmar",'Infos voyageurs'!AN456,"")</f>
        <v/>
      </c>
      <c r="AA466" s="58">
        <f t="shared" si="16"/>
        <v>0</v>
      </c>
    </row>
    <row r="467" spans="1:27" ht="16" customHeight="1" x14ac:dyDescent="0.2">
      <c r="A467" s="1" t="str">
        <f>IF('Infos voyageurs'!AA457="Myanmar",'Infos voyageurs'!B457,"")</f>
        <v/>
      </c>
      <c r="B467" s="61">
        <f t="shared" si="15"/>
        <v>0</v>
      </c>
      <c r="C467" s="24" t="str">
        <f>IF(AND('Infos voyageurs'!AA457="Myanmar",'Infos voyageurs'!AC457="janvier"),'Infos voyageurs'!AG457,"")</f>
        <v/>
      </c>
      <c r="D467" s="24" t="str">
        <f>IF(AND('Infos voyageurs'!AA457="Myanmar",'Infos voyageurs'!AC457="février"),'Infos voyageurs'!AG457,"")</f>
        <v/>
      </c>
      <c r="E467" s="24" t="str">
        <f>IF(AND('Infos voyageurs'!AA457="Myanmar",'Infos voyageurs'!AC457="mars"),'Infos voyageurs'!AG457,"")</f>
        <v/>
      </c>
      <c r="F467" s="54" t="str">
        <f>IF(AND('Infos voyageurs'!AA457="Myanmar",'Infos voyageurs'!AC457="avril"),'Infos voyageurs'!AG457,"")</f>
        <v/>
      </c>
      <c r="G467" s="54" t="str">
        <f>IF(AND('Infos voyageurs'!AA457="Myanmar",'Infos voyageurs'!AC457="mai"),'Infos voyageurs'!AG457,"")</f>
        <v/>
      </c>
      <c r="H467" s="54" t="str">
        <f>IF(AND('Infos voyageurs'!AA458="Myanmar",'Infos voyageurs'!AC458="juin"),'Infos voyageurs'!AG458,"")</f>
        <v/>
      </c>
      <c r="I467" s="56" t="str">
        <f>IF(AND('Infos voyageurs'!AA457="Myanmar",'Infos voyageurs'!AC457="juillet"),'Infos voyageurs'!AG457,"")</f>
        <v/>
      </c>
      <c r="J467" s="56" t="str">
        <f>IF(AND('Infos voyageurs'!AA457="Myanmar",'Infos voyageurs'!AC457="août"),'Infos voyageurs'!AG457,"")</f>
        <v/>
      </c>
      <c r="K467" s="56" t="str">
        <f>IF(AND('Infos voyageurs'!AA457="Myanmar",'Infos voyageurs'!AC457="septembre"),'Infos voyageurs'!AG457,"")</f>
        <v/>
      </c>
      <c r="L467" s="58" t="str">
        <f>IF(AND('Infos voyageurs'!AA457="Myanmar",'Infos voyageurs'!AC457="octobre"),'Infos voyageurs'!AG457,"")</f>
        <v/>
      </c>
      <c r="M467" s="58" t="str">
        <f>IF(AND('Infos voyageurs'!AA457="Myanmar",'Infos voyageurs'!AC457="novembre"),'Infos voyageurs'!AG457,"")</f>
        <v/>
      </c>
      <c r="N467" s="58" t="str">
        <f>IF(AND('Infos voyageurs'!AA457="Myanmar",'Infos voyageurs'!AC457="décembre"),'Infos voyageurs'!AG457,"")</f>
        <v/>
      </c>
      <c r="R467" s="24" t="str">
        <f>IF('Infos voyageurs'!AA457="Myanmar",'Infos voyageurs'!AI457,"")</f>
        <v/>
      </c>
      <c r="U467" s="54" t="str">
        <f>IF('Infos voyageurs'!AE457="Myanmar",'Infos voyageurs'!AL457,"")</f>
        <v/>
      </c>
      <c r="X467" s="56" t="str">
        <f>IF('Infos voyageurs'!AA457="Myanmar",'Infos voyageurs'!AN457,"")</f>
        <v/>
      </c>
      <c r="AA467" s="58">
        <f t="shared" si="16"/>
        <v>0</v>
      </c>
    </row>
    <row r="468" spans="1:27" ht="16" customHeight="1" x14ac:dyDescent="0.2">
      <c r="A468" s="1" t="str">
        <f>IF('Infos voyageurs'!AA458="Myanmar",'Infos voyageurs'!B458,"")</f>
        <v/>
      </c>
      <c r="B468" s="61">
        <f t="shared" si="15"/>
        <v>0</v>
      </c>
      <c r="C468" s="24" t="str">
        <f>IF(AND('Infos voyageurs'!AA458="Myanmar",'Infos voyageurs'!AC458="janvier"),'Infos voyageurs'!AG458,"")</f>
        <v/>
      </c>
      <c r="D468" s="24" t="str">
        <f>IF(AND('Infos voyageurs'!AA458="Myanmar",'Infos voyageurs'!AC458="février"),'Infos voyageurs'!AG458,"")</f>
        <v/>
      </c>
      <c r="E468" s="24" t="str">
        <f>IF(AND('Infos voyageurs'!AA458="Myanmar",'Infos voyageurs'!AC458="mars"),'Infos voyageurs'!AG458,"")</f>
        <v/>
      </c>
      <c r="F468" s="54" t="str">
        <f>IF(AND('Infos voyageurs'!AA458="Myanmar",'Infos voyageurs'!AC458="avril"),'Infos voyageurs'!AG458,"")</f>
        <v/>
      </c>
      <c r="G468" s="54" t="str">
        <f>IF(AND('Infos voyageurs'!AA458="Myanmar",'Infos voyageurs'!AC458="mai"),'Infos voyageurs'!AG458,"")</f>
        <v/>
      </c>
      <c r="H468" s="54" t="str">
        <f>IF(AND('Infos voyageurs'!AA459="Myanmar",'Infos voyageurs'!AC459="juin"),'Infos voyageurs'!AG459,"")</f>
        <v/>
      </c>
      <c r="I468" s="56" t="str">
        <f>IF(AND('Infos voyageurs'!AA458="Myanmar",'Infos voyageurs'!AC458="juillet"),'Infos voyageurs'!AG458,"")</f>
        <v/>
      </c>
      <c r="J468" s="56" t="str">
        <f>IF(AND('Infos voyageurs'!AA458="Myanmar",'Infos voyageurs'!AC458="août"),'Infos voyageurs'!AG458,"")</f>
        <v/>
      </c>
      <c r="K468" s="56" t="str">
        <f>IF(AND('Infos voyageurs'!AA458="Myanmar",'Infos voyageurs'!AC458="septembre"),'Infos voyageurs'!AG458,"")</f>
        <v/>
      </c>
      <c r="L468" s="58" t="str">
        <f>IF(AND('Infos voyageurs'!AA458="Myanmar",'Infos voyageurs'!AC458="octobre"),'Infos voyageurs'!AG458,"")</f>
        <v/>
      </c>
      <c r="M468" s="58" t="str">
        <f>IF(AND('Infos voyageurs'!AA458="Myanmar",'Infos voyageurs'!AC458="novembre"),'Infos voyageurs'!AG458,"")</f>
        <v/>
      </c>
      <c r="N468" s="58" t="str">
        <f>IF(AND('Infos voyageurs'!AA458="Myanmar",'Infos voyageurs'!AC458="décembre"),'Infos voyageurs'!AG458,"")</f>
        <v/>
      </c>
      <c r="R468" s="24" t="str">
        <f>IF('Infos voyageurs'!AA458="Myanmar",'Infos voyageurs'!AI458,"")</f>
        <v/>
      </c>
      <c r="U468" s="54" t="str">
        <f>IF('Infos voyageurs'!AE458="Myanmar",'Infos voyageurs'!AL458,"")</f>
        <v/>
      </c>
      <c r="X468" s="56" t="str">
        <f>IF('Infos voyageurs'!AA458="Myanmar",'Infos voyageurs'!AN458,"")</f>
        <v/>
      </c>
      <c r="AA468" s="58">
        <f t="shared" si="16"/>
        <v>0</v>
      </c>
    </row>
    <row r="469" spans="1:27" ht="16" customHeight="1" x14ac:dyDescent="0.2">
      <c r="A469" s="1" t="str">
        <f>IF('Infos voyageurs'!AA459="Myanmar",'Infos voyageurs'!B459,"")</f>
        <v/>
      </c>
      <c r="B469" s="61">
        <f t="shared" si="15"/>
        <v>0</v>
      </c>
      <c r="C469" s="24" t="str">
        <f>IF(AND('Infos voyageurs'!AA459="Myanmar",'Infos voyageurs'!AC459="janvier"),'Infos voyageurs'!AG459,"")</f>
        <v/>
      </c>
      <c r="D469" s="24" t="str">
        <f>IF(AND('Infos voyageurs'!AA459="Myanmar",'Infos voyageurs'!AC459="février"),'Infos voyageurs'!AG459,"")</f>
        <v/>
      </c>
      <c r="E469" s="24" t="str">
        <f>IF(AND('Infos voyageurs'!AA459="Myanmar",'Infos voyageurs'!AC459="mars"),'Infos voyageurs'!AG459,"")</f>
        <v/>
      </c>
      <c r="F469" s="54" t="str">
        <f>IF(AND('Infos voyageurs'!AA459="Myanmar",'Infos voyageurs'!AC459="avril"),'Infos voyageurs'!AG459,"")</f>
        <v/>
      </c>
      <c r="G469" s="54" t="str">
        <f>IF(AND('Infos voyageurs'!AA459="Myanmar",'Infos voyageurs'!AC459="mai"),'Infos voyageurs'!AG459,"")</f>
        <v/>
      </c>
      <c r="H469" s="54" t="str">
        <f>IF(AND('Infos voyageurs'!AA460="Myanmar",'Infos voyageurs'!AC460="juin"),'Infos voyageurs'!AG460,"")</f>
        <v/>
      </c>
      <c r="I469" s="56" t="str">
        <f>IF(AND('Infos voyageurs'!AA459="Myanmar",'Infos voyageurs'!AC459="juillet"),'Infos voyageurs'!AG459,"")</f>
        <v/>
      </c>
      <c r="J469" s="56" t="str">
        <f>IF(AND('Infos voyageurs'!AA459="Myanmar",'Infos voyageurs'!AC459="août"),'Infos voyageurs'!AG459,"")</f>
        <v/>
      </c>
      <c r="K469" s="56" t="str">
        <f>IF(AND('Infos voyageurs'!AA459="Myanmar",'Infos voyageurs'!AC459="septembre"),'Infos voyageurs'!AG459,"")</f>
        <v/>
      </c>
      <c r="L469" s="58" t="str">
        <f>IF(AND('Infos voyageurs'!AA459="Myanmar",'Infos voyageurs'!AC459="octobre"),'Infos voyageurs'!AG459,"")</f>
        <v/>
      </c>
      <c r="M469" s="58" t="str">
        <f>IF(AND('Infos voyageurs'!AA459="Myanmar",'Infos voyageurs'!AC459="novembre"),'Infos voyageurs'!AG459,"")</f>
        <v/>
      </c>
      <c r="N469" s="58" t="str">
        <f>IF(AND('Infos voyageurs'!AA459="Myanmar",'Infos voyageurs'!AC459="décembre"),'Infos voyageurs'!AG459,"")</f>
        <v/>
      </c>
      <c r="R469" s="24" t="str">
        <f>IF('Infos voyageurs'!AA459="Myanmar",'Infos voyageurs'!AI459,"")</f>
        <v/>
      </c>
      <c r="U469" s="54" t="str">
        <f>IF('Infos voyageurs'!AE459="Myanmar",'Infos voyageurs'!AL459,"")</f>
        <v/>
      </c>
      <c r="X469" s="56" t="str">
        <f>IF('Infos voyageurs'!AA459="Myanmar",'Infos voyageurs'!AN459,"")</f>
        <v/>
      </c>
      <c r="AA469" s="58">
        <f t="shared" si="16"/>
        <v>0</v>
      </c>
    </row>
    <row r="470" spans="1:27" ht="16" customHeight="1" x14ac:dyDescent="0.2">
      <c r="A470" s="1" t="str">
        <f>IF('Infos voyageurs'!AA460="Myanmar",'Infos voyageurs'!B460,"")</f>
        <v/>
      </c>
      <c r="B470" s="61">
        <f t="shared" si="15"/>
        <v>0</v>
      </c>
      <c r="C470" s="24" t="str">
        <f>IF(AND('Infos voyageurs'!AA460="Myanmar",'Infos voyageurs'!AC460="janvier"),'Infos voyageurs'!AG460,"")</f>
        <v/>
      </c>
      <c r="D470" s="24" t="str">
        <f>IF(AND('Infos voyageurs'!AA460="Myanmar",'Infos voyageurs'!AC460="février"),'Infos voyageurs'!AG460,"")</f>
        <v/>
      </c>
      <c r="E470" s="24" t="str">
        <f>IF(AND('Infos voyageurs'!AA460="Myanmar",'Infos voyageurs'!AC460="mars"),'Infos voyageurs'!AG460,"")</f>
        <v/>
      </c>
      <c r="F470" s="54" t="str">
        <f>IF(AND('Infos voyageurs'!AA460="Myanmar",'Infos voyageurs'!AC460="avril"),'Infos voyageurs'!AG460,"")</f>
        <v/>
      </c>
      <c r="G470" s="54" t="str">
        <f>IF(AND('Infos voyageurs'!AA460="Myanmar",'Infos voyageurs'!AC460="mai"),'Infos voyageurs'!AG460,"")</f>
        <v/>
      </c>
      <c r="H470" s="54" t="str">
        <f>IF(AND('Infos voyageurs'!AA461="Myanmar",'Infos voyageurs'!AC461="juin"),'Infos voyageurs'!AG461,"")</f>
        <v/>
      </c>
      <c r="I470" s="56" t="str">
        <f>IF(AND('Infos voyageurs'!AA460="Myanmar",'Infos voyageurs'!AC460="juillet"),'Infos voyageurs'!AG460,"")</f>
        <v/>
      </c>
      <c r="J470" s="56" t="str">
        <f>IF(AND('Infos voyageurs'!AA460="Myanmar",'Infos voyageurs'!AC460="août"),'Infos voyageurs'!AG460,"")</f>
        <v/>
      </c>
      <c r="K470" s="56" t="str">
        <f>IF(AND('Infos voyageurs'!AA460="Myanmar",'Infos voyageurs'!AC460="septembre"),'Infos voyageurs'!AG460,"")</f>
        <v/>
      </c>
      <c r="L470" s="58" t="str">
        <f>IF(AND('Infos voyageurs'!AA460="Myanmar",'Infos voyageurs'!AC460="octobre"),'Infos voyageurs'!AG460,"")</f>
        <v/>
      </c>
      <c r="M470" s="58" t="str">
        <f>IF(AND('Infos voyageurs'!AA460="Myanmar",'Infos voyageurs'!AC460="novembre"),'Infos voyageurs'!AG460,"")</f>
        <v/>
      </c>
      <c r="N470" s="58" t="str">
        <f>IF(AND('Infos voyageurs'!AA460="Myanmar",'Infos voyageurs'!AC460="décembre"),'Infos voyageurs'!AG460,"")</f>
        <v/>
      </c>
      <c r="R470" s="24" t="str">
        <f>IF('Infos voyageurs'!AA460="Myanmar",'Infos voyageurs'!AI460,"")</f>
        <v/>
      </c>
      <c r="U470" s="54" t="str">
        <f>IF('Infos voyageurs'!AE460="Myanmar",'Infos voyageurs'!AL460,"")</f>
        <v/>
      </c>
      <c r="X470" s="56" t="str">
        <f>IF('Infos voyageurs'!AA460="Myanmar",'Infos voyageurs'!AN460,"")</f>
        <v/>
      </c>
      <c r="AA470" s="58">
        <f t="shared" si="16"/>
        <v>0</v>
      </c>
    </row>
    <row r="471" spans="1:27" ht="16" customHeight="1" x14ac:dyDescent="0.2">
      <c r="A471" s="1" t="str">
        <f>IF('Infos voyageurs'!AA461="Myanmar",'Infos voyageurs'!B461,"")</f>
        <v/>
      </c>
      <c r="B471" s="61">
        <f t="shared" si="15"/>
        <v>0</v>
      </c>
      <c r="C471" s="24" t="str">
        <f>IF(AND('Infos voyageurs'!AA461="Myanmar",'Infos voyageurs'!AC461="janvier"),'Infos voyageurs'!AG461,"")</f>
        <v/>
      </c>
      <c r="D471" s="24" t="str">
        <f>IF(AND('Infos voyageurs'!AA461="Myanmar",'Infos voyageurs'!AC461="février"),'Infos voyageurs'!AG461,"")</f>
        <v/>
      </c>
      <c r="E471" s="24" t="str">
        <f>IF(AND('Infos voyageurs'!AA461="Myanmar",'Infos voyageurs'!AC461="mars"),'Infos voyageurs'!AG461,"")</f>
        <v/>
      </c>
      <c r="F471" s="54" t="str">
        <f>IF(AND('Infos voyageurs'!AA461="Myanmar",'Infos voyageurs'!AC461="avril"),'Infos voyageurs'!AG461,"")</f>
        <v/>
      </c>
      <c r="G471" s="54" t="str">
        <f>IF(AND('Infos voyageurs'!AA461="Myanmar",'Infos voyageurs'!AC461="mai"),'Infos voyageurs'!AG461,"")</f>
        <v/>
      </c>
      <c r="H471" s="54" t="str">
        <f>IF(AND('Infos voyageurs'!AA462="Myanmar",'Infos voyageurs'!AC462="juin"),'Infos voyageurs'!AG462,"")</f>
        <v/>
      </c>
      <c r="I471" s="56" t="str">
        <f>IF(AND('Infos voyageurs'!AA461="Myanmar",'Infos voyageurs'!AC461="juillet"),'Infos voyageurs'!AG461,"")</f>
        <v/>
      </c>
      <c r="J471" s="56" t="str">
        <f>IF(AND('Infos voyageurs'!AA461="Myanmar",'Infos voyageurs'!AC461="août"),'Infos voyageurs'!AG461,"")</f>
        <v/>
      </c>
      <c r="K471" s="56" t="str">
        <f>IF(AND('Infos voyageurs'!AA461="Myanmar",'Infos voyageurs'!AC461="septembre"),'Infos voyageurs'!AG461,"")</f>
        <v/>
      </c>
      <c r="L471" s="58" t="str">
        <f>IF(AND('Infos voyageurs'!AA461="Myanmar",'Infos voyageurs'!AC461="octobre"),'Infos voyageurs'!AG461,"")</f>
        <v/>
      </c>
      <c r="M471" s="58" t="str">
        <f>IF(AND('Infos voyageurs'!AA461="Myanmar",'Infos voyageurs'!AC461="novembre"),'Infos voyageurs'!AG461,"")</f>
        <v/>
      </c>
      <c r="N471" s="58" t="str">
        <f>IF(AND('Infos voyageurs'!AA461="Myanmar",'Infos voyageurs'!AC461="décembre"),'Infos voyageurs'!AG461,"")</f>
        <v/>
      </c>
      <c r="R471" s="24" t="str">
        <f>IF('Infos voyageurs'!AA461="Myanmar",'Infos voyageurs'!AI461,"")</f>
        <v/>
      </c>
      <c r="U471" s="54" t="str">
        <f>IF('Infos voyageurs'!AE461="Myanmar",'Infos voyageurs'!AL461,"")</f>
        <v/>
      </c>
      <c r="X471" s="56" t="str">
        <f>IF('Infos voyageurs'!AA461="Myanmar",'Infos voyageurs'!AN461,"")</f>
        <v/>
      </c>
      <c r="AA471" s="58">
        <f t="shared" si="16"/>
        <v>0</v>
      </c>
    </row>
    <row r="472" spans="1:27" ht="16" customHeight="1" x14ac:dyDescent="0.2">
      <c r="A472" s="1" t="str">
        <f>IF('Infos voyageurs'!AA462="Myanmar",'Infos voyageurs'!B462,"")</f>
        <v/>
      </c>
      <c r="B472" s="61">
        <f t="shared" si="15"/>
        <v>0</v>
      </c>
      <c r="C472" s="24" t="str">
        <f>IF(AND('Infos voyageurs'!AA462="Myanmar",'Infos voyageurs'!AC462="janvier"),'Infos voyageurs'!AG462,"")</f>
        <v/>
      </c>
      <c r="D472" s="24" t="str">
        <f>IF(AND('Infos voyageurs'!AA462="Myanmar",'Infos voyageurs'!AC462="février"),'Infos voyageurs'!AG462,"")</f>
        <v/>
      </c>
      <c r="E472" s="24" t="str">
        <f>IF(AND('Infos voyageurs'!AA462="Myanmar",'Infos voyageurs'!AC462="mars"),'Infos voyageurs'!AG462,"")</f>
        <v/>
      </c>
      <c r="F472" s="54" t="str">
        <f>IF(AND('Infos voyageurs'!AA462="Myanmar",'Infos voyageurs'!AC462="avril"),'Infos voyageurs'!AG462,"")</f>
        <v/>
      </c>
      <c r="G472" s="54" t="str">
        <f>IF(AND('Infos voyageurs'!AA462="Myanmar",'Infos voyageurs'!AC462="mai"),'Infos voyageurs'!AG462,"")</f>
        <v/>
      </c>
      <c r="H472" s="54" t="str">
        <f>IF(AND('Infos voyageurs'!AA463="Myanmar",'Infos voyageurs'!AC463="juin"),'Infos voyageurs'!AG463,"")</f>
        <v/>
      </c>
      <c r="I472" s="56" t="str">
        <f>IF(AND('Infos voyageurs'!AA462="Myanmar",'Infos voyageurs'!AC462="juillet"),'Infos voyageurs'!AG462,"")</f>
        <v/>
      </c>
      <c r="J472" s="56" t="str">
        <f>IF(AND('Infos voyageurs'!AA462="Myanmar",'Infos voyageurs'!AC462="août"),'Infos voyageurs'!AG462,"")</f>
        <v/>
      </c>
      <c r="K472" s="56" t="str">
        <f>IF(AND('Infos voyageurs'!AA462="Myanmar",'Infos voyageurs'!AC462="septembre"),'Infos voyageurs'!AG462,"")</f>
        <v/>
      </c>
      <c r="L472" s="58" t="str">
        <f>IF(AND('Infos voyageurs'!AA462="Myanmar",'Infos voyageurs'!AC462="octobre"),'Infos voyageurs'!AG462,"")</f>
        <v/>
      </c>
      <c r="M472" s="58" t="str">
        <f>IF(AND('Infos voyageurs'!AA462="Myanmar",'Infos voyageurs'!AC462="novembre"),'Infos voyageurs'!AG462,"")</f>
        <v/>
      </c>
      <c r="N472" s="58" t="str">
        <f>IF(AND('Infos voyageurs'!AA462="Myanmar",'Infos voyageurs'!AC462="décembre"),'Infos voyageurs'!AG462,"")</f>
        <v/>
      </c>
      <c r="R472" s="24" t="str">
        <f>IF('Infos voyageurs'!AA462="Myanmar",'Infos voyageurs'!AI462,"")</f>
        <v/>
      </c>
      <c r="U472" s="54" t="str">
        <f>IF('Infos voyageurs'!AE462="Myanmar",'Infos voyageurs'!AL462,"")</f>
        <v/>
      </c>
      <c r="X472" s="56" t="str">
        <f>IF('Infos voyageurs'!AA462="Myanmar",'Infos voyageurs'!AN462,"")</f>
        <v/>
      </c>
      <c r="AA472" s="58">
        <f t="shared" si="16"/>
        <v>0</v>
      </c>
    </row>
    <row r="473" spans="1:27" ht="16" customHeight="1" x14ac:dyDescent="0.2">
      <c r="A473" s="1" t="str">
        <f>IF('Infos voyageurs'!AA463="Myanmar",'Infos voyageurs'!B463,"")</f>
        <v/>
      </c>
      <c r="B473" s="61">
        <f t="shared" si="15"/>
        <v>0</v>
      </c>
      <c r="C473" s="24" t="str">
        <f>IF(AND('Infos voyageurs'!AA463="Myanmar",'Infos voyageurs'!AC463="janvier"),'Infos voyageurs'!AG463,"")</f>
        <v/>
      </c>
      <c r="D473" s="24" t="str">
        <f>IF(AND('Infos voyageurs'!AA463="Myanmar",'Infos voyageurs'!AC463="février"),'Infos voyageurs'!AG463,"")</f>
        <v/>
      </c>
      <c r="E473" s="24" t="str">
        <f>IF(AND('Infos voyageurs'!AA463="Myanmar",'Infos voyageurs'!AC463="mars"),'Infos voyageurs'!AG463,"")</f>
        <v/>
      </c>
      <c r="F473" s="54" t="str">
        <f>IF(AND('Infos voyageurs'!AA463="Myanmar",'Infos voyageurs'!AC463="avril"),'Infos voyageurs'!AG463,"")</f>
        <v/>
      </c>
      <c r="G473" s="54" t="str">
        <f>IF(AND('Infos voyageurs'!AA463="Myanmar",'Infos voyageurs'!AC463="mai"),'Infos voyageurs'!AG463,"")</f>
        <v/>
      </c>
      <c r="H473" s="54" t="str">
        <f>IF(AND('Infos voyageurs'!AA464="Myanmar",'Infos voyageurs'!AC464="juin"),'Infos voyageurs'!AG464,"")</f>
        <v/>
      </c>
      <c r="I473" s="56" t="str">
        <f>IF(AND('Infos voyageurs'!AA463="Myanmar",'Infos voyageurs'!AC463="juillet"),'Infos voyageurs'!AG463,"")</f>
        <v/>
      </c>
      <c r="J473" s="56" t="str">
        <f>IF(AND('Infos voyageurs'!AA463="Myanmar",'Infos voyageurs'!AC463="août"),'Infos voyageurs'!AG463,"")</f>
        <v/>
      </c>
      <c r="K473" s="56" t="str">
        <f>IF(AND('Infos voyageurs'!AA463="Myanmar",'Infos voyageurs'!AC463="septembre"),'Infos voyageurs'!AG463,"")</f>
        <v/>
      </c>
      <c r="L473" s="58" t="str">
        <f>IF(AND('Infos voyageurs'!AA463="Myanmar",'Infos voyageurs'!AC463="octobre"),'Infos voyageurs'!AG463,"")</f>
        <v/>
      </c>
      <c r="M473" s="58" t="str">
        <f>IF(AND('Infos voyageurs'!AA463="Myanmar",'Infos voyageurs'!AC463="novembre"),'Infos voyageurs'!AG463,"")</f>
        <v/>
      </c>
      <c r="N473" s="58" t="str">
        <f>IF(AND('Infos voyageurs'!AA463="Myanmar",'Infos voyageurs'!AC463="décembre"),'Infos voyageurs'!AG463,"")</f>
        <v/>
      </c>
      <c r="R473" s="24" t="str">
        <f>IF('Infos voyageurs'!AA463="Myanmar",'Infos voyageurs'!AI463,"")</f>
        <v/>
      </c>
      <c r="U473" s="54" t="str">
        <f>IF('Infos voyageurs'!AE463="Myanmar",'Infos voyageurs'!AL463,"")</f>
        <v/>
      </c>
      <c r="X473" s="56" t="str">
        <f>IF('Infos voyageurs'!AA463="Myanmar",'Infos voyageurs'!AN463,"")</f>
        <v/>
      </c>
      <c r="AA473" s="58">
        <f t="shared" si="16"/>
        <v>0</v>
      </c>
    </row>
    <row r="474" spans="1:27" ht="16" customHeight="1" x14ac:dyDescent="0.2">
      <c r="A474" s="1" t="str">
        <f>IF('Infos voyageurs'!AA464="Myanmar",'Infos voyageurs'!B464,"")</f>
        <v/>
      </c>
      <c r="B474" s="61">
        <f t="shared" si="15"/>
        <v>0</v>
      </c>
      <c r="C474" s="24" t="str">
        <f>IF(AND('Infos voyageurs'!AA464="Myanmar",'Infos voyageurs'!AC464="janvier"),'Infos voyageurs'!AG464,"")</f>
        <v/>
      </c>
      <c r="D474" s="24" t="str">
        <f>IF(AND('Infos voyageurs'!AA464="Myanmar",'Infos voyageurs'!AC464="février"),'Infos voyageurs'!AG464,"")</f>
        <v/>
      </c>
      <c r="E474" s="24" t="str">
        <f>IF(AND('Infos voyageurs'!AA464="Myanmar",'Infos voyageurs'!AC464="mars"),'Infos voyageurs'!AG464,"")</f>
        <v/>
      </c>
      <c r="F474" s="54" t="str">
        <f>IF(AND('Infos voyageurs'!AA464="Myanmar",'Infos voyageurs'!AC464="avril"),'Infos voyageurs'!AG464,"")</f>
        <v/>
      </c>
      <c r="G474" s="54" t="str">
        <f>IF(AND('Infos voyageurs'!AA464="Myanmar",'Infos voyageurs'!AC464="mai"),'Infos voyageurs'!AG464,"")</f>
        <v/>
      </c>
      <c r="H474" s="54" t="str">
        <f>IF(AND('Infos voyageurs'!AA465="Myanmar",'Infos voyageurs'!AC465="juin"),'Infos voyageurs'!AG465,"")</f>
        <v/>
      </c>
      <c r="I474" s="56" t="str">
        <f>IF(AND('Infos voyageurs'!AA464="Myanmar",'Infos voyageurs'!AC464="juillet"),'Infos voyageurs'!AG464,"")</f>
        <v/>
      </c>
      <c r="J474" s="56" t="str">
        <f>IF(AND('Infos voyageurs'!AA464="Myanmar",'Infos voyageurs'!AC464="août"),'Infos voyageurs'!AG464,"")</f>
        <v/>
      </c>
      <c r="K474" s="56" t="str">
        <f>IF(AND('Infos voyageurs'!AA464="Myanmar",'Infos voyageurs'!AC464="septembre"),'Infos voyageurs'!AG464,"")</f>
        <v/>
      </c>
      <c r="L474" s="58" t="str">
        <f>IF(AND('Infos voyageurs'!AA464="Myanmar",'Infos voyageurs'!AC464="octobre"),'Infos voyageurs'!AG464,"")</f>
        <v/>
      </c>
      <c r="M474" s="58" t="str">
        <f>IF(AND('Infos voyageurs'!AA464="Myanmar",'Infos voyageurs'!AC464="novembre"),'Infos voyageurs'!AG464,"")</f>
        <v/>
      </c>
      <c r="N474" s="58" t="str">
        <f>IF(AND('Infos voyageurs'!AA464="Myanmar",'Infos voyageurs'!AC464="décembre"),'Infos voyageurs'!AG464,"")</f>
        <v/>
      </c>
      <c r="R474" s="24" t="str">
        <f>IF('Infos voyageurs'!AA464="Myanmar",'Infos voyageurs'!AI464,"")</f>
        <v/>
      </c>
      <c r="U474" s="54" t="str">
        <f>IF('Infos voyageurs'!AE464="Myanmar",'Infos voyageurs'!AL464,"")</f>
        <v/>
      </c>
      <c r="X474" s="56" t="str">
        <f>IF('Infos voyageurs'!AA464="Myanmar",'Infos voyageurs'!AN464,"")</f>
        <v/>
      </c>
      <c r="AA474" s="58">
        <f t="shared" si="16"/>
        <v>0</v>
      </c>
    </row>
    <row r="475" spans="1:27" ht="16" customHeight="1" x14ac:dyDescent="0.2">
      <c r="A475" s="1" t="str">
        <f>IF('Infos voyageurs'!AA465="Myanmar",'Infos voyageurs'!B465,"")</f>
        <v/>
      </c>
      <c r="B475" s="61">
        <f t="shared" si="15"/>
        <v>0</v>
      </c>
      <c r="C475" s="24" t="str">
        <f>IF(AND('Infos voyageurs'!AA465="Myanmar",'Infos voyageurs'!AC465="janvier"),'Infos voyageurs'!AG465,"")</f>
        <v/>
      </c>
      <c r="D475" s="24" t="str">
        <f>IF(AND('Infos voyageurs'!AA465="Myanmar",'Infos voyageurs'!AC465="février"),'Infos voyageurs'!AG465,"")</f>
        <v/>
      </c>
      <c r="E475" s="24" t="str">
        <f>IF(AND('Infos voyageurs'!AA465="Myanmar",'Infos voyageurs'!AC465="mars"),'Infos voyageurs'!AG465,"")</f>
        <v/>
      </c>
      <c r="F475" s="54" t="str">
        <f>IF(AND('Infos voyageurs'!AA465="Myanmar",'Infos voyageurs'!AC465="avril"),'Infos voyageurs'!AG465,"")</f>
        <v/>
      </c>
      <c r="G475" s="54" t="str">
        <f>IF(AND('Infos voyageurs'!AA465="Myanmar",'Infos voyageurs'!AC465="mai"),'Infos voyageurs'!AG465,"")</f>
        <v/>
      </c>
      <c r="H475" s="54" t="str">
        <f>IF(AND('Infos voyageurs'!AA466="Myanmar",'Infos voyageurs'!AC466="juin"),'Infos voyageurs'!AG466,"")</f>
        <v/>
      </c>
      <c r="I475" s="56" t="str">
        <f>IF(AND('Infos voyageurs'!AA465="Myanmar",'Infos voyageurs'!AC465="juillet"),'Infos voyageurs'!AG465,"")</f>
        <v/>
      </c>
      <c r="J475" s="56" t="str">
        <f>IF(AND('Infos voyageurs'!AA465="Myanmar",'Infos voyageurs'!AC465="août"),'Infos voyageurs'!AG465,"")</f>
        <v/>
      </c>
      <c r="K475" s="56" t="str">
        <f>IF(AND('Infos voyageurs'!AA465="Myanmar",'Infos voyageurs'!AC465="septembre"),'Infos voyageurs'!AG465,"")</f>
        <v/>
      </c>
      <c r="L475" s="58" t="str">
        <f>IF(AND('Infos voyageurs'!AA465="Myanmar",'Infos voyageurs'!AC465="octobre"),'Infos voyageurs'!AG465,"")</f>
        <v/>
      </c>
      <c r="M475" s="58" t="str">
        <f>IF(AND('Infos voyageurs'!AA465="Myanmar",'Infos voyageurs'!AC465="novembre"),'Infos voyageurs'!AG465,"")</f>
        <v/>
      </c>
      <c r="N475" s="58" t="str">
        <f>IF(AND('Infos voyageurs'!AA465="Myanmar",'Infos voyageurs'!AC465="décembre"),'Infos voyageurs'!AG465,"")</f>
        <v/>
      </c>
      <c r="R475" s="24" t="str">
        <f>IF('Infos voyageurs'!AA465="Myanmar",'Infos voyageurs'!AI465,"")</f>
        <v/>
      </c>
      <c r="U475" s="54" t="str">
        <f>IF('Infos voyageurs'!AE465="Myanmar",'Infos voyageurs'!AL465,"")</f>
        <v/>
      </c>
      <c r="X475" s="56" t="str">
        <f>IF('Infos voyageurs'!AA465="Myanmar",'Infos voyageurs'!AN465,"")</f>
        <v/>
      </c>
      <c r="AA475" s="58">
        <f t="shared" si="16"/>
        <v>0</v>
      </c>
    </row>
    <row r="476" spans="1:27" ht="16" customHeight="1" x14ac:dyDescent="0.2">
      <c r="A476" s="1" t="str">
        <f>IF('Infos voyageurs'!AA466="Myanmar",'Infos voyageurs'!B466,"")</f>
        <v/>
      </c>
      <c r="B476" s="61">
        <f t="shared" si="15"/>
        <v>0</v>
      </c>
      <c r="C476" s="24" t="str">
        <f>IF(AND('Infos voyageurs'!AA466="Myanmar",'Infos voyageurs'!AC466="janvier"),'Infos voyageurs'!AG466,"")</f>
        <v/>
      </c>
      <c r="D476" s="24" t="str">
        <f>IF(AND('Infos voyageurs'!AA466="Myanmar",'Infos voyageurs'!AC466="février"),'Infos voyageurs'!AG466,"")</f>
        <v/>
      </c>
      <c r="E476" s="24" t="str">
        <f>IF(AND('Infos voyageurs'!AA466="Myanmar",'Infos voyageurs'!AC466="mars"),'Infos voyageurs'!AG466,"")</f>
        <v/>
      </c>
      <c r="F476" s="54" t="str">
        <f>IF(AND('Infos voyageurs'!AA466="Myanmar",'Infos voyageurs'!AC466="avril"),'Infos voyageurs'!AG466,"")</f>
        <v/>
      </c>
      <c r="G476" s="54" t="str">
        <f>IF(AND('Infos voyageurs'!AA466="Myanmar",'Infos voyageurs'!AC466="mai"),'Infos voyageurs'!AG466,"")</f>
        <v/>
      </c>
      <c r="H476" s="54" t="str">
        <f>IF(AND('Infos voyageurs'!AA467="Myanmar",'Infos voyageurs'!AC467="juin"),'Infos voyageurs'!AG467,"")</f>
        <v/>
      </c>
      <c r="I476" s="56" t="str">
        <f>IF(AND('Infos voyageurs'!AA466="Myanmar",'Infos voyageurs'!AC466="juillet"),'Infos voyageurs'!AG466,"")</f>
        <v/>
      </c>
      <c r="J476" s="56" t="str">
        <f>IF(AND('Infos voyageurs'!AA466="Myanmar",'Infos voyageurs'!AC466="août"),'Infos voyageurs'!AG466,"")</f>
        <v/>
      </c>
      <c r="K476" s="56" t="str">
        <f>IF(AND('Infos voyageurs'!AA466="Myanmar",'Infos voyageurs'!AC466="septembre"),'Infos voyageurs'!AG466,"")</f>
        <v/>
      </c>
      <c r="L476" s="58" t="str">
        <f>IF(AND('Infos voyageurs'!AA466="Myanmar",'Infos voyageurs'!AC466="octobre"),'Infos voyageurs'!AG466,"")</f>
        <v/>
      </c>
      <c r="M476" s="58" t="str">
        <f>IF(AND('Infos voyageurs'!AA466="Myanmar",'Infos voyageurs'!AC466="novembre"),'Infos voyageurs'!AG466,"")</f>
        <v/>
      </c>
      <c r="N476" s="58" t="str">
        <f>IF(AND('Infos voyageurs'!AA466="Myanmar",'Infos voyageurs'!AC466="décembre"),'Infos voyageurs'!AG466,"")</f>
        <v/>
      </c>
      <c r="R476" s="24" t="str">
        <f>IF('Infos voyageurs'!AA466="Myanmar",'Infos voyageurs'!AI466,"")</f>
        <v/>
      </c>
      <c r="U476" s="54" t="str">
        <f>IF('Infos voyageurs'!AE466="Myanmar",'Infos voyageurs'!AL466,"")</f>
        <v/>
      </c>
      <c r="X476" s="56" t="str">
        <f>IF('Infos voyageurs'!AA466="Myanmar",'Infos voyageurs'!AN466,"")</f>
        <v/>
      </c>
      <c r="AA476" s="58">
        <f t="shared" si="16"/>
        <v>0</v>
      </c>
    </row>
    <row r="477" spans="1:27" ht="16" customHeight="1" x14ac:dyDescent="0.2">
      <c r="A477" s="1" t="str">
        <f>IF('Infos voyageurs'!AA467="Myanmar",'Infos voyageurs'!B467,"")</f>
        <v/>
      </c>
      <c r="B477" s="61">
        <f t="shared" si="15"/>
        <v>0</v>
      </c>
      <c r="C477" s="24" t="str">
        <f>IF(AND('Infos voyageurs'!AA467="Myanmar",'Infos voyageurs'!AC467="janvier"),'Infos voyageurs'!AG467,"")</f>
        <v/>
      </c>
      <c r="D477" s="24" t="str">
        <f>IF(AND('Infos voyageurs'!AA467="Myanmar",'Infos voyageurs'!AC467="février"),'Infos voyageurs'!AG467,"")</f>
        <v/>
      </c>
      <c r="E477" s="24" t="str">
        <f>IF(AND('Infos voyageurs'!AA467="Myanmar",'Infos voyageurs'!AC467="mars"),'Infos voyageurs'!AG467,"")</f>
        <v/>
      </c>
      <c r="F477" s="54" t="str">
        <f>IF(AND('Infos voyageurs'!AA467="Myanmar",'Infos voyageurs'!AC467="avril"),'Infos voyageurs'!AG467,"")</f>
        <v/>
      </c>
      <c r="G477" s="54" t="str">
        <f>IF(AND('Infos voyageurs'!AA467="Myanmar",'Infos voyageurs'!AC467="mai"),'Infos voyageurs'!AG467,"")</f>
        <v/>
      </c>
      <c r="H477" s="54" t="str">
        <f>IF(AND('Infos voyageurs'!AA468="Myanmar",'Infos voyageurs'!AC468="juin"),'Infos voyageurs'!AG468,"")</f>
        <v/>
      </c>
      <c r="I477" s="56" t="str">
        <f>IF(AND('Infos voyageurs'!AA467="Myanmar",'Infos voyageurs'!AC467="juillet"),'Infos voyageurs'!AG467,"")</f>
        <v/>
      </c>
      <c r="J477" s="56" t="str">
        <f>IF(AND('Infos voyageurs'!AA467="Myanmar",'Infos voyageurs'!AC467="août"),'Infos voyageurs'!AG467,"")</f>
        <v/>
      </c>
      <c r="K477" s="56" t="str">
        <f>IF(AND('Infos voyageurs'!AA467="Myanmar",'Infos voyageurs'!AC467="septembre"),'Infos voyageurs'!AG467,"")</f>
        <v/>
      </c>
      <c r="L477" s="58" t="str">
        <f>IF(AND('Infos voyageurs'!AA467="Myanmar",'Infos voyageurs'!AC467="octobre"),'Infos voyageurs'!AG467,"")</f>
        <v/>
      </c>
      <c r="M477" s="58" t="str">
        <f>IF(AND('Infos voyageurs'!AA467="Myanmar",'Infos voyageurs'!AC467="novembre"),'Infos voyageurs'!AG467,"")</f>
        <v/>
      </c>
      <c r="N477" s="58" t="str">
        <f>IF(AND('Infos voyageurs'!AA467="Myanmar",'Infos voyageurs'!AC467="décembre"),'Infos voyageurs'!AG467,"")</f>
        <v/>
      </c>
      <c r="R477" s="24" t="str">
        <f>IF('Infos voyageurs'!AA467="Myanmar",'Infos voyageurs'!AI467,"")</f>
        <v/>
      </c>
      <c r="U477" s="54" t="str">
        <f>IF('Infos voyageurs'!AE467="Myanmar",'Infos voyageurs'!AL467,"")</f>
        <v/>
      </c>
      <c r="X477" s="56" t="str">
        <f>IF('Infos voyageurs'!AA467="Myanmar",'Infos voyageurs'!AN467,"")</f>
        <v/>
      </c>
      <c r="AA477" s="58">
        <f t="shared" si="16"/>
        <v>0</v>
      </c>
    </row>
    <row r="478" spans="1:27" ht="16" customHeight="1" x14ac:dyDescent="0.2">
      <c r="A478" s="1" t="str">
        <f>IF('Infos voyageurs'!AA468="Myanmar",'Infos voyageurs'!B468,"")</f>
        <v/>
      </c>
      <c r="B478" s="61">
        <f t="shared" si="15"/>
        <v>0</v>
      </c>
      <c r="C478" s="24" t="str">
        <f>IF(AND('Infos voyageurs'!AA468="Myanmar",'Infos voyageurs'!AC468="janvier"),'Infos voyageurs'!AG468,"")</f>
        <v/>
      </c>
      <c r="D478" s="24" t="str">
        <f>IF(AND('Infos voyageurs'!AA468="Myanmar",'Infos voyageurs'!AC468="février"),'Infos voyageurs'!AG468,"")</f>
        <v/>
      </c>
      <c r="E478" s="24" t="str">
        <f>IF(AND('Infos voyageurs'!AA468="Myanmar",'Infos voyageurs'!AC468="mars"),'Infos voyageurs'!AG468,"")</f>
        <v/>
      </c>
      <c r="F478" s="54" t="str">
        <f>IF(AND('Infos voyageurs'!AA468="Myanmar",'Infos voyageurs'!AC468="avril"),'Infos voyageurs'!AG468,"")</f>
        <v/>
      </c>
      <c r="G478" s="54" t="str">
        <f>IF(AND('Infos voyageurs'!AA468="Myanmar",'Infos voyageurs'!AC468="mai"),'Infos voyageurs'!AG468,"")</f>
        <v/>
      </c>
      <c r="H478" s="54" t="str">
        <f>IF(AND('Infos voyageurs'!AA469="Myanmar",'Infos voyageurs'!AC469="juin"),'Infos voyageurs'!AG469,"")</f>
        <v/>
      </c>
      <c r="I478" s="56" t="str">
        <f>IF(AND('Infos voyageurs'!AA468="Myanmar",'Infos voyageurs'!AC468="juillet"),'Infos voyageurs'!AG468,"")</f>
        <v/>
      </c>
      <c r="J478" s="56" t="str">
        <f>IF(AND('Infos voyageurs'!AA468="Myanmar",'Infos voyageurs'!AC468="août"),'Infos voyageurs'!AG468,"")</f>
        <v/>
      </c>
      <c r="K478" s="56" t="str">
        <f>IF(AND('Infos voyageurs'!AA468="Myanmar",'Infos voyageurs'!AC468="septembre"),'Infos voyageurs'!AG468,"")</f>
        <v/>
      </c>
      <c r="L478" s="58" t="str">
        <f>IF(AND('Infos voyageurs'!AA468="Myanmar",'Infos voyageurs'!AC468="octobre"),'Infos voyageurs'!AG468,"")</f>
        <v/>
      </c>
      <c r="M478" s="58" t="str">
        <f>IF(AND('Infos voyageurs'!AA468="Myanmar",'Infos voyageurs'!AC468="novembre"),'Infos voyageurs'!AG468,"")</f>
        <v/>
      </c>
      <c r="N478" s="58" t="str">
        <f>IF(AND('Infos voyageurs'!AA468="Myanmar",'Infos voyageurs'!AC468="décembre"),'Infos voyageurs'!AG468,"")</f>
        <v/>
      </c>
      <c r="R478" s="24" t="str">
        <f>IF('Infos voyageurs'!AA468="Myanmar",'Infos voyageurs'!AI468,"")</f>
        <v/>
      </c>
      <c r="U478" s="54" t="str">
        <f>IF('Infos voyageurs'!AE468="Myanmar",'Infos voyageurs'!AL468,"")</f>
        <v/>
      </c>
      <c r="X478" s="56" t="str">
        <f>IF('Infos voyageurs'!AA468="Myanmar",'Infos voyageurs'!AN468,"")</f>
        <v/>
      </c>
      <c r="AA478" s="58">
        <f t="shared" si="16"/>
        <v>0</v>
      </c>
    </row>
    <row r="479" spans="1:27" ht="16" customHeight="1" x14ac:dyDescent="0.2">
      <c r="A479" s="1" t="str">
        <f>IF('Infos voyageurs'!AA469="Myanmar",'Infos voyageurs'!B469,"")</f>
        <v/>
      </c>
      <c r="B479" s="61">
        <f t="shared" si="15"/>
        <v>0</v>
      </c>
      <c r="C479" s="24" t="str">
        <f>IF(AND('Infos voyageurs'!AA469="Myanmar",'Infos voyageurs'!AC469="janvier"),'Infos voyageurs'!AG469,"")</f>
        <v/>
      </c>
      <c r="D479" s="24" t="str">
        <f>IF(AND('Infos voyageurs'!AA469="Myanmar",'Infos voyageurs'!AC469="février"),'Infos voyageurs'!AG469,"")</f>
        <v/>
      </c>
      <c r="E479" s="24" t="str">
        <f>IF(AND('Infos voyageurs'!AA469="Myanmar",'Infos voyageurs'!AC469="mars"),'Infos voyageurs'!AG469,"")</f>
        <v/>
      </c>
      <c r="F479" s="54" t="str">
        <f>IF(AND('Infos voyageurs'!AA469="Myanmar",'Infos voyageurs'!AC469="avril"),'Infos voyageurs'!AG469,"")</f>
        <v/>
      </c>
      <c r="G479" s="54" t="str">
        <f>IF(AND('Infos voyageurs'!AA469="Myanmar",'Infos voyageurs'!AC469="mai"),'Infos voyageurs'!AG469,"")</f>
        <v/>
      </c>
      <c r="H479" s="54" t="str">
        <f>IF(AND('Infos voyageurs'!AA470="Myanmar",'Infos voyageurs'!AC470="juin"),'Infos voyageurs'!AG470,"")</f>
        <v/>
      </c>
      <c r="I479" s="56" t="str">
        <f>IF(AND('Infos voyageurs'!AA469="Myanmar",'Infos voyageurs'!AC469="juillet"),'Infos voyageurs'!AG469,"")</f>
        <v/>
      </c>
      <c r="J479" s="56" t="str">
        <f>IF(AND('Infos voyageurs'!AA469="Myanmar",'Infos voyageurs'!AC469="août"),'Infos voyageurs'!AG469,"")</f>
        <v/>
      </c>
      <c r="K479" s="56" t="str">
        <f>IF(AND('Infos voyageurs'!AA469="Myanmar",'Infos voyageurs'!AC469="septembre"),'Infos voyageurs'!AG469,"")</f>
        <v/>
      </c>
      <c r="L479" s="58" t="str">
        <f>IF(AND('Infos voyageurs'!AA469="Myanmar",'Infos voyageurs'!AC469="octobre"),'Infos voyageurs'!AG469,"")</f>
        <v/>
      </c>
      <c r="M479" s="58" t="str">
        <f>IF(AND('Infos voyageurs'!AA469="Myanmar",'Infos voyageurs'!AC469="novembre"),'Infos voyageurs'!AG469,"")</f>
        <v/>
      </c>
      <c r="N479" s="58" t="str">
        <f>IF(AND('Infos voyageurs'!AA469="Myanmar",'Infos voyageurs'!AC469="décembre"),'Infos voyageurs'!AG469,"")</f>
        <v/>
      </c>
      <c r="R479" s="24" t="str">
        <f>IF('Infos voyageurs'!AA469="Myanmar",'Infos voyageurs'!AI469,"")</f>
        <v/>
      </c>
      <c r="U479" s="54" t="str">
        <f>IF('Infos voyageurs'!AE469="Myanmar",'Infos voyageurs'!AL469,"")</f>
        <v/>
      </c>
      <c r="X479" s="56" t="str">
        <f>IF('Infos voyageurs'!AA469="Myanmar",'Infos voyageurs'!AN469,"")</f>
        <v/>
      </c>
      <c r="AA479" s="58">
        <f t="shared" si="16"/>
        <v>0</v>
      </c>
    </row>
    <row r="480" spans="1:27" ht="16" customHeight="1" x14ac:dyDescent="0.2">
      <c r="A480" s="1" t="str">
        <f>IF('Infos voyageurs'!AA470="Myanmar",'Infos voyageurs'!B470,"")</f>
        <v/>
      </c>
      <c r="B480" s="61">
        <f t="shared" si="15"/>
        <v>0</v>
      </c>
      <c r="C480" s="24" t="str">
        <f>IF(AND('Infos voyageurs'!AA470="Myanmar",'Infos voyageurs'!AC470="janvier"),'Infos voyageurs'!AG470,"")</f>
        <v/>
      </c>
      <c r="D480" s="24" t="str">
        <f>IF(AND('Infos voyageurs'!AA470="Myanmar",'Infos voyageurs'!AC470="février"),'Infos voyageurs'!AG470,"")</f>
        <v/>
      </c>
      <c r="E480" s="24" t="str">
        <f>IF(AND('Infos voyageurs'!AA470="Myanmar",'Infos voyageurs'!AC470="mars"),'Infos voyageurs'!AG470,"")</f>
        <v/>
      </c>
      <c r="F480" s="54" t="str">
        <f>IF(AND('Infos voyageurs'!AA470="Myanmar",'Infos voyageurs'!AC470="avril"),'Infos voyageurs'!AG470,"")</f>
        <v/>
      </c>
      <c r="G480" s="54" t="str">
        <f>IF(AND('Infos voyageurs'!AA470="Myanmar",'Infos voyageurs'!AC470="mai"),'Infos voyageurs'!AG470,"")</f>
        <v/>
      </c>
      <c r="H480" s="54" t="str">
        <f>IF(AND('Infos voyageurs'!AA471="Myanmar",'Infos voyageurs'!AC471="juin"),'Infos voyageurs'!AG471,"")</f>
        <v/>
      </c>
      <c r="I480" s="56" t="str">
        <f>IF(AND('Infos voyageurs'!AA470="Myanmar",'Infos voyageurs'!AC470="juillet"),'Infos voyageurs'!AG470,"")</f>
        <v/>
      </c>
      <c r="J480" s="56" t="str">
        <f>IF(AND('Infos voyageurs'!AA470="Myanmar",'Infos voyageurs'!AC470="août"),'Infos voyageurs'!AG470,"")</f>
        <v/>
      </c>
      <c r="K480" s="56" t="str">
        <f>IF(AND('Infos voyageurs'!AA470="Myanmar",'Infos voyageurs'!AC470="septembre"),'Infos voyageurs'!AG470,"")</f>
        <v/>
      </c>
      <c r="L480" s="58" t="str">
        <f>IF(AND('Infos voyageurs'!AA470="Myanmar",'Infos voyageurs'!AC470="octobre"),'Infos voyageurs'!AG470,"")</f>
        <v/>
      </c>
      <c r="M480" s="58" t="str">
        <f>IF(AND('Infos voyageurs'!AA470="Myanmar",'Infos voyageurs'!AC470="novembre"),'Infos voyageurs'!AG470,"")</f>
        <v/>
      </c>
      <c r="N480" s="58" t="str">
        <f>IF(AND('Infos voyageurs'!AA470="Myanmar",'Infos voyageurs'!AC470="décembre"),'Infos voyageurs'!AG470,"")</f>
        <v/>
      </c>
      <c r="R480" s="24" t="str">
        <f>IF('Infos voyageurs'!AA470="Myanmar",'Infos voyageurs'!AI470,"")</f>
        <v/>
      </c>
      <c r="U480" s="54" t="str">
        <f>IF('Infos voyageurs'!AE470="Myanmar",'Infos voyageurs'!AL470,"")</f>
        <v/>
      </c>
      <c r="X480" s="56" t="str">
        <f>IF('Infos voyageurs'!AA470="Myanmar",'Infos voyageurs'!AN470,"")</f>
        <v/>
      </c>
      <c r="AA480" s="58">
        <f t="shared" si="16"/>
        <v>0</v>
      </c>
    </row>
    <row r="481" spans="1:27" ht="16" customHeight="1" x14ac:dyDescent="0.2">
      <c r="A481" s="1" t="str">
        <f>IF('Infos voyageurs'!AA471="Myanmar",'Infos voyageurs'!B471,"")</f>
        <v/>
      </c>
      <c r="B481" s="61">
        <f t="shared" si="15"/>
        <v>0</v>
      </c>
      <c r="C481" s="24" t="str">
        <f>IF(AND('Infos voyageurs'!AA471="Myanmar",'Infos voyageurs'!AC471="janvier"),'Infos voyageurs'!AG471,"")</f>
        <v/>
      </c>
      <c r="D481" s="24" t="str">
        <f>IF(AND('Infos voyageurs'!AA471="Myanmar",'Infos voyageurs'!AC471="février"),'Infos voyageurs'!AG471,"")</f>
        <v/>
      </c>
      <c r="E481" s="24" t="str">
        <f>IF(AND('Infos voyageurs'!AA471="Myanmar",'Infos voyageurs'!AC471="mars"),'Infos voyageurs'!AG471,"")</f>
        <v/>
      </c>
      <c r="F481" s="54" t="str">
        <f>IF(AND('Infos voyageurs'!AA471="Myanmar",'Infos voyageurs'!AC471="avril"),'Infos voyageurs'!AG471,"")</f>
        <v/>
      </c>
      <c r="G481" s="54" t="str">
        <f>IF(AND('Infos voyageurs'!AA471="Myanmar",'Infos voyageurs'!AC471="mai"),'Infos voyageurs'!AG471,"")</f>
        <v/>
      </c>
      <c r="H481" s="54" t="str">
        <f>IF(AND('Infos voyageurs'!AA472="Myanmar",'Infos voyageurs'!AC472="juin"),'Infos voyageurs'!AG472,"")</f>
        <v/>
      </c>
      <c r="I481" s="56" t="str">
        <f>IF(AND('Infos voyageurs'!AA471="Myanmar",'Infos voyageurs'!AC471="juillet"),'Infos voyageurs'!AG471,"")</f>
        <v/>
      </c>
      <c r="J481" s="56" t="str">
        <f>IF(AND('Infos voyageurs'!AA471="Myanmar",'Infos voyageurs'!AC471="août"),'Infos voyageurs'!AG471,"")</f>
        <v/>
      </c>
      <c r="K481" s="56" t="str">
        <f>IF(AND('Infos voyageurs'!AA471="Myanmar",'Infos voyageurs'!AC471="septembre"),'Infos voyageurs'!AG471,"")</f>
        <v/>
      </c>
      <c r="L481" s="58" t="str">
        <f>IF(AND('Infos voyageurs'!AA471="Myanmar",'Infos voyageurs'!AC471="octobre"),'Infos voyageurs'!AG471,"")</f>
        <v/>
      </c>
      <c r="M481" s="58" t="str">
        <f>IF(AND('Infos voyageurs'!AA471="Myanmar",'Infos voyageurs'!AC471="novembre"),'Infos voyageurs'!AG471,"")</f>
        <v/>
      </c>
      <c r="N481" s="58" t="str">
        <f>IF(AND('Infos voyageurs'!AA471="Myanmar",'Infos voyageurs'!AC471="décembre"),'Infos voyageurs'!AG471,"")</f>
        <v/>
      </c>
      <c r="R481" s="24" t="str">
        <f>IF('Infos voyageurs'!AA471="Myanmar",'Infos voyageurs'!AI471,"")</f>
        <v/>
      </c>
      <c r="U481" s="54" t="str">
        <f>IF('Infos voyageurs'!AE471="Myanmar",'Infos voyageurs'!AL471,"")</f>
        <v/>
      </c>
      <c r="X481" s="56" t="str">
        <f>IF('Infos voyageurs'!AA471="Myanmar",'Infos voyageurs'!AN471,"")</f>
        <v/>
      </c>
      <c r="AA481" s="58">
        <f t="shared" si="16"/>
        <v>0</v>
      </c>
    </row>
    <row r="482" spans="1:27" ht="16" customHeight="1" x14ac:dyDescent="0.2">
      <c r="A482" s="1" t="str">
        <f>IF('Infos voyageurs'!AA472="Myanmar",'Infos voyageurs'!B472,"")</f>
        <v/>
      </c>
      <c r="B482" s="61">
        <f t="shared" si="15"/>
        <v>0</v>
      </c>
      <c r="C482" s="24" t="str">
        <f>IF(AND('Infos voyageurs'!AA472="Myanmar",'Infos voyageurs'!AC472="janvier"),'Infos voyageurs'!AG472,"")</f>
        <v/>
      </c>
      <c r="D482" s="24" t="str">
        <f>IF(AND('Infos voyageurs'!AA472="Myanmar",'Infos voyageurs'!AC472="février"),'Infos voyageurs'!AG472,"")</f>
        <v/>
      </c>
      <c r="E482" s="24" t="str">
        <f>IF(AND('Infos voyageurs'!AA472="Myanmar",'Infos voyageurs'!AC472="mars"),'Infos voyageurs'!AG472,"")</f>
        <v/>
      </c>
      <c r="F482" s="54" t="str">
        <f>IF(AND('Infos voyageurs'!AA472="Myanmar",'Infos voyageurs'!AC472="avril"),'Infos voyageurs'!AG472,"")</f>
        <v/>
      </c>
      <c r="G482" s="54" t="str">
        <f>IF(AND('Infos voyageurs'!AA472="Myanmar",'Infos voyageurs'!AC472="mai"),'Infos voyageurs'!AG472,"")</f>
        <v/>
      </c>
      <c r="H482" s="54" t="str">
        <f>IF(AND('Infos voyageurs'!AA473="Myanmar",'Infos voyageurs'!AC473="juin"),'Infos voyageurs'!AG473,"")</f>
        <v/>
      </c>
      <c r="I482" s="56" t="str">
        <f>IF(AND('Infos voyageurs'!AA472="Myanmar",'Infos voyageurs'!AC472="juillet"),'Infos voyageurs'!AG472,"")</f>
        <v/>
      </c>
      <c r="J482" s="56" t="str">
        <f>IF(AND('Infos voyageurs'!AA472="Myanmar",'Infos voyageurs'!AC472="août"),'Infos voyageurs'!AG472,"")</f>
        <v/>
      </c>
      <c r="K482" s="56" t="str">
        <f>IF(AND('Infos voyageurs'!AA472="Myanmar",'Infos voyageurs'!AC472="septembre"),'Infos voyageurs'!AG472,"")</f>
        <v/>
      </c>
      <c r="L482" s="58" t="str">
        <f>IF(AND('Infos voyageurs'!AA472="Myanmar",'Infos voyageurs'!AC472="octobre"),'Infos voyageurs'!AG472,"")</f>
        <v/>
      </c>
      <c r="M482" s="58" t="str">
        <f>IF(AND('Infos voyageurs'!AA472="Myanmar",'Infos voyageurs'!AC472="novembre"),'Infos voyageurs'!AG472,"")</f>
        <v/>
      </c>
      <c r="N482" s="58" t="str">
        <f>IF(AND('Infos voyageurs'!AA472="Myanmar",'Infos voyageurs'!AC472="décembre"),'Infos voyageurs'!AG472,"")</f>
        <v/>
      </c>
      <c r="R482" s="24" t="str">
        <f>IF('Infos voyageurs'!AA472="Myanmar",'Infos voyageurs'!AI472,"")</f>
        <v/>
      </c>
      <c r="U482" s="54" t="str">
        <f>IF('Infos voyageurs'!AE472="Myanmar",'Infos voyageurs'!AL472,"")</f>
        <v/>
      </c>
      <c r="X482" s="56" t="str">
        <f>IF('Infos voyageurs'!AA472="Myanmar",'Infos voyageurs'!AN472,"")</f>
        <v/>
      </c>
      <c r="AA482" s="58">
        <f t="shared" si="16"/>
        <v>0</v>
      </c>
    </row>
    <row r="483" spans="1:27" ht="16" customHeight="1" x14ac:dyDescent="0.2">
      <c r="A483" s="1" t="str">
        <f>IF('Infos voyageurs'!AA473="Myanmar",'Infos voyageurs'!B473,"")</f>
        <v/>
      </c>
      <c r="B483" s="61">
        <f t="shared" si="15"/>
        <v>0</v>
      </c>
      <c r="C483" s="24" t="str">
        <f>IF(AND('Infos voyageurs'!AA473="Myanmar",'Infos voyageurs'!AC473="janvier"),'Infos voyageurs'!AG473,"")</f>
        <v/>
      </c>
      <c r="D483" s="24" t="str">
        <f>IF(AND('Infos voyageurs'!AA473="Myanmar",'Infos voyageurs'!AC473="février"),'Infos voyageurs'!AG473,"")</f>
        <v/>
      </c>
      <c r="E483" s="24" t="str">
        <f>IF(AND('Infos voyageurs'!AA473="Myanmar",'Infos voyageurs'!AC473="mars"),'Infos voyageurs'!AG473,"")</f>
        <v/>
      </c>
      <c r="F483" s="54" t="str">
        <f>IF(AND('Infos voyageurs'!AA473="Myanmar",'Infos voyageurs'!AC473="avril"),'Infos voyageurs'!AG473,"")</f>
        <v/>
      </c>
      <c r="G483" s="54" t="str">
        <f>IF(AND('Infos voyageurs'!AA473="Myanmar",'Infos voyageurs'!AC473="mai"),'Infos voyageurs'!AG473,"")</f>
        <v/>
      </c>
      <c r="H483" s="54" t="str">
        <f>IF(AND('Infos voyageurs'!AA474="Myanmar",'Infos voyageurs'!AC474="juin"),'Infos voyageurs'!AG474,"")</f>
        <v/>
      </c>
      <c r="I483" s="56" t="str">
        <f>IF(AND('Infos voyageurs'!AA473="Myanmar",'Infos voyageurs'!AC473="juillet"),'Infos voyageurs'!AG473,"")</f>
        <v/>
      </c>
      <c r="J483" s="56" t="str">
        <f>IF(AND('Infos voyageurs'!AA473="Myanmar",'Infos voyageurs'!AC473="août"),'Infos voyageurs'!AG473,"")</f>
        <v/>
      </c>
      <c r="K483" s="56" t="str">
        <f>IF(AND('Infos voyageurs'!AA473="Myanmar",'Infos voyageurs'!AC473="septembre"),'Infos voyageurs'!AG473,"")</f>
        <v/>
      </c>
      <c r="L483" s="58" t="str">
        <f>IF(AND('Infos voyageurs'!AA473="Myanmar",'Infos voyageurs'!AC473="octobre"),'Infos voyageurs'!AG473,"")</f>
        <v/>
      </c>
      <c r="M483" s="58" t="str">
        <f>IF(AND('Infos voyageurs'!AA473="Myanmar",'Infos voyageurs'!AC473="novembre"),'Infos voyageurs'!AG473,"")</f>
        <v/>
      </c>
      <c r="N483" s="58" t="str">
        <f>IF(AND('Infos voyageurs'!AA473="Myanmar",'Infos voyageurs'!AC473="décembre"),'Infos voyageurs'!AG473,"")</f>
        <v/>
      </c>
      <c r="R483" s="24" t="str">
        <f>IF('Infos voyageurs'!AA473="Myanmar",'Infos voyageurs'!AI473,"")</f>
        <v/>
      </c>
      <c r="U483" s="54" t="str">
        <f>IF('Infos voyageurs'!AE473="Myanmar",'Infos voyageurs'!AL473,"")</f>
        <v/>
      </c>
      <c r="X483" s="56" t="str">
        <f>IF('Infos voyageurs'!AA473="Myanmar",'Infos voyageurs'!AN473,"")</f>
        <v/>
      </c>
      <c r="AA483" s="58">
        <f t="shared" si="16"/>
        <v>0</v>
      </c>
    </row>
    <row r="484" spans="1:27" ht="16" customHeight="1" x14ac:dyDescent="0.2">
      <c r="A484" s="1" t="str">
        <f>IF('Infos voyageurs'!AA474="Myanmar",'Infos voyageurs'!B474,"")</f>
        <v/>
      </c>
      <c r="B484" s="61">
        <f t="shared" si="15"/>
        <v>0</v>
      </c>
      <c r="C484" s="24" t="str">
        <f>IF(AND('Infos voyageurs'!AA474="Myanmar",'Infos voyageurs'!AC474="janvier"),'Infos voyageurs'!AG474,"")</f>
        <v/>
      </c>
      <c r="D484" s="24" t="str">
        <f>IF(AND('Infos voyageurs'!AA474="Myanmar",'Infos voyageurs'!AC474="février"),'Infos voyageurs'!AG474,"")</f>
        <v/>
      </c>
      <c r="E484" s="24" t="str">
        <f>IF(AND('Infos voyageurs'!AA474="Myanmar",'Infos voyageurs'!AC474="mars"),'Infos voyageurs'!AG474,"")</f>
        <v/>
      </c>
      <c r="F484" s="54" t="str">
        <f>IF(AND('Infos voyageurs'!AA474="Myanmar",'Infos voyageurs'!AC474="avril"),'Infos voyageurs'!AG474,"")</f>
        <v/>
      </c>
      <c r="G484" s="54" t="str">
        <f>IF(AND('Infos voyageurs'!AA474="Myanmar",'Infos voyageurs'!AC474="mai"),'Infos voyageurs'!AG474,"")</f>
        <v/>
      </c>
      <c r="H484" s="54" t="str">
        <f>IF(AND('Infos voyageurs'!AA475="Myanmar",'Infos voyageurs'!AC475="juin"),'Infos voyageurs'!AG475,"")</f>
        <v/>
      </c>
      <c r="I484" s="56" t="str">
        <f>IF(AND('Infos voyageurs'!AA474="Myanmar",'Infos voyageurs'!AC474="juillet"),'Infos voyageurs'!AG474,"")</f>
        <v/>
      </c>
      <c r="J484" s="56" t="str">
        <f>IF(AND('Infos voyageurs'!AA474="Myanmar",'Infos voyageurs'!AC474="août"),'Infos voyageurs'!AG474,"")</f>
        <v/>
      </c>
      <c r="K484" s="56" t="str">
        <f>IF(AND('Infos voyageurs'!AA474="Myanmar",'Infos voyageurs'!AC474="septembre"),'Infos voyageurs'!AG474,"")</f>
        <v/>
      </c>
      <c r="L484" s="58" t="str">
        <f>IF(AND('Infos voyageurs'!AA474="Myanmar",'Infos voyageurs'!AC474="octobre"),'Infos voyageurs'!AG474,"")</f>
        <v/>
      </c>
      <c r="M484" s="58" t="str">
        <f>IF(AND('Infos voyageurs'!AA474="Myanmar",'Infos voyageurs'!AC474="novembre"),'Infos voyageurs'!AG474,"")</f>
        <v/>
      </c>
      <c r="N484" s="58" t="str">
        <f>IF(AND('Infos voyageurs'!AA474="Myanmar",'Infos voyageurs'!AC474="décembre"),'Infos voyageurs'!AG474,"")</f>
        <v/>
      </c>
      <c r="R484" s="24" t="str">
        <f>IF('Infos voyageurs'!AA474="Myanmar",'Infos voyageurs'!AI474,"")</f>
        <v/>
      </c>
      <c r="U484" s="54" t="str">
        <f>IF('Infos voyageurs'!AE474="Myanmar",'Infos voyageurs'!AL474,"")</f>
        <v/>
      </c>
      <c r="X484" s="56" t="str">
        <f>IF('Infos voyageurs'!AA474="Myanmar",'Infos voyageurs'!AN474,"")</f>
        <v/>
      </c>
      <c r="AA484" s="58">
        <f t="shared" si="16"/>
        <v>0</v>
      </c>
    </row>
    <row r="485" spans="1:27" ht="16" customHeight="1" x14ac:dyDescent="0.2">
      <c r="A485" s="1" t="str">
        <f>IF('Infos voyageurs'!AA475="Myanmar",'Infos voyageurs'!B475,"")</f>
        <v/>
      </c>
      <c r="B485" s="61">
        <f t="shared" si="15"/>
        <v>0</v>
      </c>
      <c r="C485" s="24" t="str">
        <f>IF(AND('Infos voyageurs'!AA475="Myanmar",'Infos voyageurs'!AC475="janvier"),'Infos voyageurs'!AG475,"")</f>
        <v/>
      </c>
      <c r="D485" s="24" t="str">
        <f>IF(AND('Infos voyageurs'!AA475="Myanmar",'Infos voyageurs'!AC475="février"),'Infos voyageurs'!AG475,"")</f>
        <v/>
      </c>
      <c r="E485" s="24" t="str">
        <f>IF(AND('Infos voyageurs'!AA475="Myanmar",'Infos voyageurs'!AC475="mars"),'Infos voyageurs'!AG475,"")</f>
        <v/>
      </c>
      <c r="F485" s="54" t="str">
        <f>IF(AND('Infos voyageurs'!AA475="Myanmar",'Infos voyageurs'!AC475="avril"),'Infos voyageurs'!AG475,"")</f>
        <v/>
      </c>
      <c r="G485" s="54" t="str">
        <f>IF(AND('Infos voyageurs'!AA475="Myanmar",'Infos voyageurs'!AC475="mai"),'Infos voyageurs'!AG475,"")</f>
        <v/>
      </c>
      <c r="H485" s="54" t="str">
        <f>IF(AND('Infos voyageurs'!AA476="Myanmar",'Infos voyageurs'!AC476="juin"),'Infos voyageurs'!AG476,"")</f>
        <v/>
      </c>
      <c r="I485" s="56" t="str">
        <f>IF(AND('Infos voyageurs'!AA475="Myanmar",'Infos voyageurs'!AC475="juillet"),'Infos voyageurs'!AG475,"")</f>
        <v/>
      </c>
      <c r="J485" s="56" t="str">
        <f>IF(AND('Infos voyageurs'!AA475="Myanmar",'Infos voyageurs'!AC475="août"),'Infos voyageurs'!AG475,"")</f>
        <v/>
      </c>
      <c r="K485" s="56" t="str">
        <f>IF(AND('Infos voyageurs'!AA475="Myanmar",'Infos voyageurs'!AC475="septembre"),'Infos voyageurs'!AG475,"")</f>
        <v/>
      </c>
      <c r="L485" s="58" t="str">
        <f>IF(AND('Infos voyageurs'!AA475="Myanmar",'Infos voyageurs'!AC475="octobre"),'Infos voyageurs'!AG475,"")</f>
        <v/>
      </c>
      <c r="M485" s="58" t="str">
        <f>IF(AND('Infos voyageurs'!AA475="Myanmar",'Infos voyageurs'!AC475="novembre"),'Infos voyageurs'!AG475,"")</f>
        <v/>
      </c>
      <c r="N485" s="58" t="str">
        <f>IF(AND('Infos voyageurs'!AA475="Myanmar",'Infos voyageurs'!AC475="décembre"),'Infos voyageurs'!AG475,"")</f>
        <v/>
      </c>
      <c r="R485" s="24" t="str">
        <f>IF('Infos voyageurs'!AA475="Myanmar",'Infos voyageurs'!AI475,"")</f>
        <v/>
      </c>
      <c r="U485" s="54" t="str">
        <f>IF('Infos voyageurs'!AE475="Myanmar",'Infos voyageurs'!AL475,"")</f>
        <v/>
      </c>
      <c r="X485" s="56" t="str">
        <f>IF('Infos voyageurs'!AA475="Myanmar",'Infos voyageurs'!AN475,"")</f>
        <v/>
      </c>
      <c r="AA485" s="58">
        <f t="shared" si="16"/>
        <v>0</v>
      </c>
    </row>
    <row r="486" spans="1:27" ht="16" customHeight="1" x14ac:dyDescent="0.2">
      <c r="A486" s="1" t="str">
        <f>IF('Infos voyageurs'!AA476="Myanmar",'Infos voyageurs'!B476,"")</f>
        <v/>
      </c>
      <c r="B486" s="61">
        <f t="shared" si="15"/>
        <v>0</v>
      </c>
      <c r="C486" s="24" t="str">
        <f>IF(AND('Infos voyageurs'!AA476="Myanmar",'Infos voyageurs'!AC476="janvier"),'Infos voyageurs'!AG476,"")</f>
        <v/>
      </c>
      <c r="D486" s="24" t="str">
        <f>IF(AND('Infos voyageurs'!AA476="Myanmar",'Infos voyageurs'!AC476="février"),'Infos voyageurs'!AG476,"")</f>
        <v/>
      </c>
      <c r="E486" s="24" t="str">
        <f>IF(AND('Infos voyageurs'!AA476="Myanmar",'Infos voyageurs'!AC476="mars"),'Infos voyageurs'!AG476,"")</f>
        <v/>
      </c>
      <c r="F486" s="54" t="str">
        <f>IF(AND('Infos voyageurs'!AA476="Myanmar",'Infos voyageurs'!AC476="avril"),'Infos voyageurs'!AG476,"")</f>
        <v/>
      </c>
      <c r="G486" s="54" t="str">
        <f>IF(AND('Infos voyageurs'!AA476="Myanmar",'Infos voyageurs'!AC476="mai"),'Infos voyageurs'!AG476,"")</f>
        <v/>
      </c>
      <c r="H486" s="54" t="str">
        <f>IF(AND('Infos voyageurs'!AA477="Myanmar",'Infos voyageurs'!AC477="juin"),'Infos voyageurs'!AG477,"")</f>
        <v/>
      </c>
      <c r="I486" s="56" t="str">
        <f>IF(AND('Infos voyageurs'!AA476="Myanmar",'Infos voyageurs'!AC476="juillet"),'Infos voyageurs'!AG476,"")</f>
        <v/>
      </c>
      <c r="J486" s="56" t="str">
        <f>IF(AND('Infos voyageurs'!AA476="Myanmar",'Infos voyageurs'!AC476="août"),'Infos voyageurs'!AG476,"")</f>
        <v/>
      </c>
      <c r="K486" s="56" t="str">
        <f>IF(AND('Infos voyageurs'!AA476="Myanmar",'Infos voyageurs'!AC476="septembre"),'Infos voyageurs'!AG476,"")</f>
        <v/>
      </c>
      <c r="L486" s="58" t="str">
        <f>IF(AND('Infos voyageurs'!AA476="Myanmar",'Infos voyageurs'!AC476="octobre"),'Infos voyageurs'!AG476,"")</f>
        <v/>
      </c>
      <c r="M486" s="58" t="str">
        <f>IF(AND('Infos voyageurs'!AA476="Myanmar",'Infos voyageurs'!AC476="novembre"),'Infos voyageurs'!AG476,"")</f>
        <v/>
      </c>
      <c r="N486" s="58" t="str">
        <f>IF(AND('Infos voyageurs'!AA476="Myanmar",'Infos voyageurs'!AC476="décembre"),'Infos voyageurs'!AG476,"")</f>
        <v/>
      </c>
      <c r="R486" s="24" t="str">
        <f>IF('Infos voyageurs'!AA476="Myanmar",'Infos voyageurs'!AI476,"")</f>
        <v/>
      </c>
      <c r="U486" s="54" t="str">
        <f>IF('Infos voyageurs'!AE476="Myanmar",'Infos voyageurs'!AL476,"")</f>
        <v/>
      </c>
      <c r="X486" s="56" t="str">
        <f>IF('Infos voyageurs'!AA476="Myanmar",'Infos voyageurs'!AN476,"")</f>
        <v/>
      </c>
      <c r="AA486" s="58">
        <f t="shared" si="16"/>
        <v>0</v>
      </c>
    </row>
    <row r="487" spans="1:27" ht="16" customHeight="1" x14ac:dyDescent="0.2">
      <c r="A487" s="1" t="str">
        <f>IF('Infos voyageurs'!AA477="Myanmar",'Infos voyageurs'!B477,"")</f>
        <v/>
      </c>
      <c r="B487" s="61">
        <f t="shared" si="15"/>
        <v>0</v>
      </c>
      <c r="C487" s="24" t="str">
        <f>IF(AND('Infos voyageurs'!AA477="Myanmar",'Infos voyageurs'!AC477="janvier"),'Infos voyageurs'!AG477,"")</f>
        <v/>
      </c>
      <c r="D487" s="24" t="str">
        <f>IF(AND('Infos voyageurs'!AA477="Myanmar",'Infos voyageurs'!AC477="février"),'Infos voyageurs'!AG477,"")</f>
        <v/>
      </c>
      <c r="E487" s="24" t="str">
        <f>IF(AND('Infos voyageurs'!AA477="Myanmar",'Infos voyageurs'!AC477="mars"),'Infos voyageurs'!AG477,"")</f>
        <v/>
      </c>
      <c r="F487" s="54" t="str">
        <f>IF(AND('Infos voyageurs'!AA477="Myanmar",'Infos voyageurs'!AC477="avril"),'Infos voyageurs'!AG477,"")</f>
        <v/>
      </c>
      <c r="G487" s="54" t="str">
        <f>IF(AND('Infos voyageurs'!AA477="Myanmar",'Infos voyageurs'!AC477="mai"),'Infos voyageurs'!AG477,"")</f>
        <v/>
      </c>
      <c r="H487" s="54" t="str">
        <f>IF(AND('Infos voyageurs'!AA478="Myanmar",'Infos voyageurs'!AC478="juin"),'Infos voyageurs'!AG478,"")</f>
        <v/>
      </c>
      <c r="I487" s="56" t="str">
        <f>IF(AND('Infos voyageurs'!AA477="Myanmar",'Infos voyageurs'!AC477="juillet"),'Infos voyageurs'!AG477,"")</f>
        <v/>
      </c>
      <c r="J487" s="56" t="str">
        <f>IF(AND('Infos voyageurs'!AA477="Myanmar",'Infos voyageurs'!AC477="août"),'Infos voyageurs'!AG477,"")</f>
        <v/>
      </c>
      <c r="K487" s="56" t="str">
        <f>IF(AND('Infos voyageurs'!AA477="Myanmar",'Infos voyageurs'!AC477="septembre"),'Infos voyageurs'!AG477,"")</f>
        <v/>
      </c>
      <c r="L487" s="58" t="str">
        <f>IF(AND('Infos voyageurs'!AA477="Myanmar",'Infos voyageurs'!AC477="octobre"),'Infos voyageurs'!AG477,"")</f>
        <v/>
      </c>
      <c r="M487" s="58" t="str">
        <f>IF(AND('Infos voyageurs'!AA477="Myanmar",'Infos voyageurs'!AC477="novembre"),'Infos voyageurs'!AG477,"")</f>
        <v/>
      </c>
      <c r="N487" s="58" t="str">
        <f>IF(AND('Infos voyageurs'!AA477="Myanmar",'Infos voyageurs'!AC477="décembre"),'Infos voyageurs'!AG477,"")</f>
        <v/>
      </c>
      <c r="R487" s="24" t="str">
        <f>IF('Infos voyageurs'!AA477="Myanmar",'Infos voyageurs'!AI477,"")</f>
        <v/>
      </c>
      <c r="U487" s="54" t="str">
        <f>IF('Infos voyageurs'!AE477="Myanmar",'Infos voyageurs'!AL477,"")</f>
        <v/>
      </c>
      <c r="X487" s="56" t="str">
        <f>IF('Infos voyageurs'!AA477="Myanmar",'Infos voyageurs'!AN477,"")</f>
        <v/>
      </c>
      <c r="AA487" s="58">
        <f t="shared" si="16"/>
        <v>0</v>
      </c>
    </row>
    <row r="488" spans="1:27" ht="16" customHeight="1" x14ac:dyDescent="0.2">
      <c r="A488" s="1" t="str">
        <f>IF('Infos voyageurs'!AA478="Myanmar",'Infos voyageurs'!B478,"")</f>
        <v/>
      </c>
      <c r="B488" s="61">
        <f t="shared" si="15"/>
        <v>0</v>
      </c>
      <c r="C488" s="24" t="str">
        <f>IF(AND('Infos voyageurs'!AA478="Myanmar",'Infos voyageurs'!AC478="janvier"),'Infos voyageurs'!AG478,"")</f>
        <v/>
      </c>
      <c r="D488" s="24" t="str">
        <f>IF(AND('Infos voyageurs'!AA478="Myanmar",'Infos voyageurs'!AC478="février"),'Infos voyageurs'!AG478,"")</f>
        <v/>
      </c>
      <c r="E488" s="24" t="str">
        <f>IF(AND('Infos voyageurs'!AA478="Myanmar",'Infos voyageurs'!AC478="mars"),'Infos voyageurs'!AG478,"")</f>
        <v/>
      </c>
      <c r="F488" s="54" t="str">
        <f>IF(AND('Infos voyageurs'!AA478="Myanmar",'Infos voyageurs'!AC478="avril"),'Infos voyageurs'!AG478,"")</f>
        <v/>
      </c>
      <c r="G488" s="54" t="str">
        <f>IF(AND('Infos voyageurs'!AA478="Myanmar",'Infos voyageurs'!AC478="mai"),'Infos voyageurs'!AG478,"")</f>
        <v/>
      </c>
      <c r="H488" s="54" t="str">
        <f>IF(AND('Infos voyageurs'!AA479="Myanmar",'Infos voyageurs'!AC479="juin"),'Infos voyageurs'!AG479,"")</f>
        <v/>
      </c>
      <c r="I488" s="56" t="str">
        <f>IF(AND('Infos voyageurs'!AA478="Myanmar",'Infos voyageurs'!AC478="juillet"),'Infos voyageurs'!AG478,"")</f>
        <v/>
      </c>
      <c r="J488" s="56" t="str">
        <f>IF(AND('Infos voyageurs'!AA478="Myanmar",'Infos voyageurs'!AC478="août"),'Infos voyageurs'!AG478,"")</f>
        <v/>
      </c>
      <c r="K488" s="56" t="str">
        <f>IF(AND('Infos voyageurs'!AA478="Myanmar",'Infos voyageurs'!AC478="septembre"),'Infos voyageurs'!AG478,"")</f>
        <v/>
      </c>
      <c r="L488" s="58" t="str">
        <f>IF(AND('Infos voyageurs'!AA478="Myanmar",'Infos voyageurs'!AC478="octobre"),'Infos voyageurs'!AG478,"")</f>
        <v/>
      </c>
      <c r="M488" s="58" t="str">
        <f>IF(AND('Infos voyageurs'!AA478="Myanmar",'Infos voyageurs'!AC478="novembre"),'Infos voyageurs'!AG478,"")</f>
        <v/>
      </c>
      <c r="N488" s="58" t="str">
        <f>IF(AND('Infos voyageurs'!AA478="Myanmar",'Infos voyageurs'!AC478="décembre"),'Infos voyageurs'!AG478,"")</f>
        <v/>
      </c>
      <c r="R488" s="24" t="str">
        <f>IF('Infos voyageurs'!AA478="Myanmar",'Infos voyageurs'!AI478,"")</f>
        <v/>
      </c>
      <c r="U488" s="54" t="str">
        <f>IF('Infos voyageurs'!AE478="Myanmar",'Infos voyageurs'!AL478,"")</f>
        <v/>
      </c>
      <c r="X488" s="56" t="str">
        <f>IF('Infos voyageurs'!AA478="Myanmar",'Infos voyageurs'!AN478,"")</f>
        <v/>
      </c>
      <c r="AA488" s="58">
        <f t="shared" si="16"/>
        <v>0</v>
      </c>
    </row>
    <row r="489" spans="1:27" ht="16" customHeight="1" x14ac:dyDescent="0.2">
      <c r="A489" s="1" t="str">
        <f>IF('Infos voyageurs'!AA479="Myanmar",'Infos voyageurs'!B479,"")</f>
        <v/>
      </c>
      <c r="B489" s="61">
        <f t="shared" si="15"/>
        <v>0</v>
      </c>
      <c r="C489" s="24" t="str">
        <f>IF(AND('Infos voyageurs'!AA479="Myanmar",'Infos voyageurs'!AC479="janvier"),'Infos voyageurs'!AG479,"")</f>
        <v/>
      </c>
      <c r="D489" s="24" t="str">
        <f>IF(AND('Infos voyageurs'!AA479="Myanmar",'Infos voyageurs'!AC479="février"),'Infos voyageurs'!AG479,"")</f>
        <v/>
      </c>
      <c r="E489" s="24" t="str">
        <f>IF(AND('Infos voyageurs'!AA479="Myanmar",'Infos voyageurs'!AC479="mars"),'Infos voyageurs'!AG479,"")</f>
        <v/>
      </c>
      <c r="F489" s="54" t="str">
        <f>IF(AND('Infos voyageurs'!AA479="Myanmar",'Infos voyageurs'!AC479="avril"),'Infos voyageurs'!AG479,"")</f>
        <v/>
      </c>
      <c r="G489" s="54" t="str">
        <f>IF(AND('Infos voyageurs'!AA479="Myanmar",'Infos voyageurs'!AC479="mai"),'Infos voyageurs'!AG479,"")</f>
        <v/>
      </c>
      <c r="H489" s="54" t="str">
        <f>IF(AND('Infos voyageurs'!AA480="Myanmar",'Infos voyageurs'!AC480="juin"),'Infos voyageurs'!AG480,"")</f>
        <v/>
      </c>
      <c r="I489" s="56" t="str">
        <f>IF(AND('Infos voyageurs'!AA479="Myanmar",'Infos voyageurs'!AC479="juillet"),'Infos voyageurs'!AG479,"")</f>
        <v/>
      </c>
      <c r="J489" s="56" t="str">
        <f>IF(AND('Infos voyageurs'!AA479="Myanmar",'Infos voyageurs'!AC479="août"),'Infos voyageurs'!AG479,"")</f>
        <v/>
      </c>
      <c r="K489" s="56" t="str">
        <f>IF(AND('Infos voyageurs'!AA479="Myanmar",'Infos voyageurs'!AC479="septembre"),'Infos voyageurs'!AG479,"")</f>
        <v/>
      </c>
      <c r="L489" s="58" t="str">
        <f>IF(AND('Infos voyageurs'!AA479="Myanmar",'Infos voyageurs'!AC479="octobre"),'Infos voyageurs'!AG479,"")</f>
        <v/>
      </c>
      <c r="M489" s="58" t="str">
        <f>IF(AND('Infos voyageurs'!AA479="Myanmar",'Infos voyageurs'!AC479="novembre"),'Infos voyageurs'!AG479,"")</f>
        <v/>
      </c>
      <c r="N489" s="58" t="str">
        <f>IF(AND('Infos voyageurs'!AA479="Myanmar",'Infos voyageurs'!AC479="décembre"),'Infos voyageurs'!AG479,"")</f>
        <v/>
      </c>
      <c r="R489" s="24" t="str">
        <f>IF('Infos voyageurs'!AA479="Myanmar",'Infos voyageurs'!AI479,"")</f>
        <v/>
      </c>
      <c r="U489" s="54" t="str">
        <f>IF('Infos voyageurs'!AE479="Myanmar",'Infos voyageurs'!AL479,"")</f>
        <v/>
      </c>
      <c r="X489" s="56" t="str">
        <f>IF('Infos voyageurs'!AA479="Myanmar",'Infos voyageurs'!AN479,"")</f>
        <v/>
      </c>
      <c r="AA489" s="58">
        <f t="shared" si="16"/>
        <v>0</v>
      </c>
    </row>
    <row r="490" spans="1:27" ht="16" customHeight="1" x14ac:dyDescent="0.2">
      <c r="A490" s="1" t="str">
        <f>IF('Infos voyageurs'!AA480="Myanmar",'Infos voyageurs'!B480,"")</f>
        <v/>
      </c>
      <c r="B490" s="61">
        <f t="shared" si="15"/>
        <v>0</v>
      </c>
      <c r="C490" s="24" t="str">
        <f>IF(AND('Infos voyageurs'!AA480="Myanmar",'Infos voyageurs'!AC480="janvier"),'Infos voyageurs'!AG480,"")</f>
        <v/>
      </c>
      <c r="D490" s="24" t="str">
        <f>IF(AND('Infos voyageurs'!AA480="Myanmar",'Infos voyageurs'!AC480="février"),'Infos voyageurs'!AG480,"")</f>
        <v/>
      </c>
      <c r="E490" s="24" t="str">
        <f>IF(AND('Infos voyageurs'!AA480="Myanmar",'Infos voyageurs'!AC480="mars"),'Infos voyageurs'!AG480,"")</f>
        <v/>
      </c>
      <c r="F490" s="54" t="str">
        <f>IF(AND('Infos voyageurs'!AA480="Myanmar",'Infos voyageurs'!AC480="avril"),'Infos voyageurs'!AG480,"")</f>
        <v/>
      </c>
      <c r="G490" s="54" t="str">
        <f>IF(AND('Infos voyageurs'!AA480="Myanmar",'Infos voyageurs'!AC480="mai"),'Infos voyageurs'!AG480,"")</f>
        <v/>
      </c>
      <c r="H490" s="54" t="str">
        <f>IF(AND('Infos voyageurs'!AA481="Myanmar",'Infos voyageurs'!AC481="juin"),'Infos voyageurs'!AG481,"")</f>
        <v/>
      </c>
      <c r="I490" s="56" t="str">
        <f>IF(AND('Infos voyageurs'!AA480="Myanmar",'Infos voyageurs'!AC480="juillet"),'Infos voyageurs'!AG480,"")</f>
        <v/>
      </c>
      <c r="J490" s="56" t="str">
        <f>IF(AND('Infos voyageurs'!AA480="Myanmar",'Infos voyageurs'!AC480="août"),'Infos voyageurs'!AG480,"")</f>
        <v/>
      </c>
      <c r="K490" s="56" t="str">
        <f>IF(AND('Infos voyageurs'!AA480="Myanmar",'Infos voyageurs'!AC480="septembre"),'Infos voyageurs'!AG480,"")</f>
        <v/>
      </c>
      <c r="L490" s="58" t="str">
        <f>IF(AND('Infos voyageurs'!AA480="Myanmar",'Infos voyageurs'!AC480="octobre"),'Infos voyageurs'!AG480,"")</f>
        <v/>
      </c>
      <c r="M490" s="58" t="str">
        <f>IF(AND('Infos voyageurs'!AA480="Myanmar",'Infos voyageurs'!AC480="novembre"),'Infos voyageurs'!AG480,"")</f>
        <v/>
      </c>
      <c r="N490" s="58" t="str">
        <f>IF(AND('Infos voyageurs'!AA480="Myanmar",'Infos voyageurs'!AC480="décembre"),'Infos voyageurs'!AG480,"")</f>
        <v/>
      </c>
      <c r="R490" s="24" t="str">
        <f>IF('Infos voyageurs'!AA480="Myanmar",'Infos voyageurs'!AI480,"")</f>
        <v/>
      </c>
      <c r="U490" s="54" t="str">
        <f>IF('Infos voyageurs'!AE480="Myanmar",'Infos voyageurs'!AL480,"")</f>
        <v/>
      </c>
      <c r="X490" s="56" t="str">
        <f>IF('Infos voyageurs'!AA480="Myanmar",'Infos voyageurs'!AN480,"")</f>
        <v/>
      </c>
      <c r="AA490" s="58">
        <f t="shared" si="16"/>
        <v>0</v>
      </c>
    </row>
    <row r="491" spans="1:27" ht="16" customHeight="1" x14ac:dyDescent="0.2">
      <c r="A491" s="1" t="str">
        <f>IF('Infos voyageurs'!AA481="Myanmar",'Infos voyageurs'!B481,"")</f>
        <v/>
      </c>
      <c r="B491" s="61">
        <f t="shared" si="15"/>
        <v>0</v>
      </c>
      <c r="C491" s="24" t="str">
        <f>IF(AND('Infos voyageurs'!AA481="Myanmar",'Infos voyageurs'!AC481="janvier"),'Infos voyageurs'!AG481,"")</f>
        <v/>
      </c>
      <c r="D491" s="24" t="str">
        <f>IF(AND('Infos voyageurs'!AA481="Myanmar",'Infos voyageurs'!AC481="février"),'Infos voyageurs'!AG481,"")</f>
        <v/>
      </c>
      <c r="E491" s="24" t="str">
        <f>IF(AND('Infos voyageurs'!AA481="Myanmar",'Infos voyageurs'!AC481="mars"),'Infos voyageurs'!AG481,"")</f>
        <v/>
      </c>
      <c r="F491" s="54" t="str">
        <f>IF(AND('Infos voyageurs'!AA481="Myanmar",'Infos voyageurs'!AC481="avril"),'Infos voyageurs'!AG481,"")</f>
        <v/>
      </c>
      <c r="G491" s="54" t="str">
        <f>IF(AND('Infos voyageurs'!AA481="Myanmar",'Infos voyageurs'!AC481="mai"),'Infos voyageurs'!AG481,"")</f>
        <v/>
      </c>
      <c r="H491" s="54" t="str">
        <f>IF(AND('Infos voyageurs'!AA482="Myanmar",'Infos voyageurs'!AC482="juin"),'Infos voyageurs'!AG482,"")</f>
        <v/>
      </c>
      <c r="I491" s="56" t="str">
        <f>IF(AND('Infos voyageurs'!AA481="Myanmar",'Infos voyageurs'!AC481="juillet"),'Infos voyageurs'!AG481,"")</f>
        <v/>
      </c>
      <c r="J491" s="56" t="str">
        <f>IF(AND('Infos voyageurs'!AA481="Myanmar",'Infos voyageurs'!AC481="août"),'Infos voyageurs'!AG481,"")</f>
        <v/>
      </c>
      <c r="K491" s="56" t="str">
        <f>IF(AND('Infos voyageurs'!AA481="Myanmar",'Infos voyageurs'!AC481="septembre"),'Infos voyageurs'!AG481,"")</f>
        <v/>
      </c>
      <c r="L491" s="58" t="str">
        <f>IF(AND('Infos voyageurs'!AA481="Myanmar",'Infos voyageurs'!AC481="octobre"),'Infos voyageurs'!AG481,"")</f>
        <v/>
      </c>
      <c r="M491" s="58" t="str">
        <f>IF(AND('Infos voyageurs'!AA481="Myanmar",'Infos voyageurs'!AC481="novembre"),'Infos voyageurs'!AG481,"")</f>
        <v/>
      </c>
      <c r="N491" s="58" t="str">
        <f>IF(AND('Infos voyageurs'!AA481="Myanmar",'Infos voyageurs'!AC481="décembre"),'Infos voyageurs'!AG481,"")</f>
        <v/>
      </c>
      <c r="R491" s="24" t="str">
        <f>IF('Infos voyageurs'!AA481="Myanmar",'Infos voyageurs'!AI481,"")</f>
        <v/>
      </c>
      <c r="U491" s="54" t="str">
        <f>IF('Infos voyageurs'!AE481="Myanmar",'Infos voyageurs'!AL481,"")</f>
        <v/>
      </c>
      <c r="X491" s="56" t="str">
        <f>IF('Infos voyageurs'!AA481="Myanmar",'Infos voyageurs'!AN481,"")</f>
        <v/>
      </c>
      <c r="AA491" s="58">
        <f t="shared" si="16"/>
        <v>0</v>
      </c>
    </row>
    <row r="492" spans="1:27" ht="16" customHeight="1" x14ac:dyDescent="0.2">
      <c r="A492" s="1" t="str">
        <f>IF('Infos voyageurs'!AA482="Myanmar",'Infos voyageurs'!B482,"")</f>
        <v/>
      </c>
      <c r="B492" s="61">
        <f t="shared" si="15"/>
        <v>0</v>
      </c>
      <c r="C492" s="24" t="str">
        <f>IF(AND('Infos voyageurs'!AA482="Myanmar",'Infos voyageurs'!AC482="janvier"),'Infos voyageurs'!AG482,"")</f>
        <v/>
      </c>
      <c r="D492" s="24" t="str">
        <f>IF(AND('Infos voyageurs'!AA482="Myanmar",'Infos voyageurs'!AC482="février"),'Infos voyageurs'!AG482,"")</f>
        <v/>
      </c>
      <c r="E492" s="24" t="str">
        <f>IF(AND('Infos voyageurs'!AA482="Myanmar",'Infos voyageurs'!AC482="mars"),'Infos voyageurs'!AG482,"")</f>
        <v/>
      </c>
      <c r="F492" s="54" t="str">
        <f>IF(AND('Infos voyageurs'!AA482="Myanmar",'Infos voyageurs'!AC482="avril"),'Infos voyageurs'!AG482,"")</f>
        <v/>
      </c>
      <c r="G492" s="54" t="str">
        <f>IF(AND('Infos voyageurs'!AA482="Myanmar",'Infos voyageurs'!AC482="mai"),'Infos voyageurs'!AG482,"")</f>
        <v/>
      </c>
      <c r="H492" s="54" t="str">
        <f>IF(AND('Infos voyageurs'!AA483="Myanmar",'Infos voyageurs'!AC483="juin"),'Infos voyageurs'!AG483,"")</f>
        <v/>
      </c>
      <c r="I492" s="56" t="str">
        <f>IF(AND('Infos voyageurs'!AA482="Myanmar",'Infos voyageurs'!AC482="juillet"),'Infos voyageurs'!AG482,"")</f>
        <v/>
      </c>
      <c r="J492" s="56" t="str">
        <f>IF(AND('Infos voyageurs'!AA482="Myanmar",'Infos voyageurs'!AC482="août"),'Infos voyageurs'!AG482,"")</f>
        <v/>
      </c>
      <c r="K492" s="56" t="str">
        <f>IF(AND('Infos voyageurs'!AA482="Myanmar",'Infos voyageurs'!AC482="septembre"),'Infos voyageurs'!AG482,"")</f>
        <v/>
      </c>
      <c r="L492" s="58" t="str">
        <f>IF(AND('Infos voyageurs'!AA482="Myanmar",'Infos voyageurs'!AC482="octobre"),'Infos voyageurs'!AG482,"")</f>
        <v/>
      </c>
      <c r="M492" s="58" t="str">
        <f>IF(AND('Infos voyageurs'!AA482="Myanmar",'Infos voyageurs'!AC482="novembre"),'Infos voyageurs'!AG482,"")</f>
        <v/>
      </c>
      <c r="N492" s="58" t="str">
        <f>IF(AND('Infos voyageurs'!AA482="Myanmar",'Infos voyageurs'!AC482="décembre"),'Infos voyageurs'!AG482,"")</f>
        <v/>
      </c>
      <c r="R492" s="24" t="str">
        <f>IF('Infos voyageurs'!AA482="Myanmar",'Infos voyageurs'!AI482,"")</f>
        <v/>
      </c>
      <c r="U492" s="54" t="str">
        <f>IF('Infos voyageurs'!AE482="Myanmar",'Infos voyageurs'!AL482,"")</f>
        <v/>
      </c>
      <c r="X492" s="56" t="str">
        <f>IF('Infos voyageurs'!AA482="Myanmar",'Infos voyageurs'!AN482,"")</f>
        <v/>
      </c>
      <c r="AA492" s="58">
        <f t="shared" si="16"/>
        <v>0</v>
      </c>
    </row>
    <row r="493" spans="1:27" ht="16" customHeight="1" x14ac:dyDescent="0.2">
      <c r="A493" s="1" t="str">
        <f>IF('Infos voyageurs'!AA483="Myanmar",'Infos voyageurs'!B483,"")</f>
        <v/>
      </c>
      <c r="B493" s="61">
        <f t="shared" si="15"/>
        <v>0</v>
      </c>
      <c r="C493" s="24" t="str">
        <f>IF(AND('Infos voyageurs'!AA483="Myanmar",'Infos voyageurs'!AC483="janvier"),'Infos voyageurs'!AG483,"")</f>
        <v/>
      </c>
      <c r="D493" s="24" t="str">
        <f>IF(AND('Infos voyageurs'!AA483="Myanmar",'Infos voyageurs'!AC483="février"),'Infos voyageurs'!AG483,"")</f>
        <v/>
      </c>
      <c r="E493" s="24" t="str">
        <f>IF(AND('Infos voyageurs'!AA483="Myanmar",'Infos voyageurs'!AC483="mars"),'Infos voyageurs'!AG483,"")</f>
        <v/>
      </c>
      <c r="F493" s="54" t="str">
        <f>IF(AND('Infos voyageurs'!AA483="Myanmar",'Infos voyageurs'!AC483="avril"),'Infos voyageurs'!AG483,"")</f>
        <v/>
      </c>
      <c r="G493" s="54" t="str">
        <f>IF(AND('Infos voyageurs'!AA483="Myanmar",'Infos voyageurs'!AC483="mai"),'Infos voyageurs'!AG483,"")</f>
        <v/>
      </c>
      <c r="H493" s="54" t="str">
        <f>IF(AND('Infos voyageurs'!AA484="Myanmar",'Infos voyageurs'!AC484="juin"),'Infos voyageurs'!AG484,"")</f>
        <v/>
      </c>
      <c r="I493" s="56" t="str">
        <f>IF(AND('Infos voyageurs'!AA483="Myanmar",'Infos voyageurs'!AC483="juillet"),'Infos voyageurs'!AG483,"")</f>
        <v/>
      </c>
      <c r="J493" s="56" t="str">
        <f>IF(AND('Infos voyageurs'!AA483="Myanmar",'Infos voyageurs'!AC483="août"),'Infos voyageurs'!AG483,"")</f>
        <v/>
      </c>
      <c r="K493" s="56" t="str">
        <f>IF(AND('Infos voyageurs'!AA483="Myanmar",'Infos voyageurs'!AC483="septembre"),'Infos voyageurs'!AG483,"")</f>
        <v/>
      </c>
      <c r="L493" s="58" t="str">
        <f>IF(AND('Infos voyageurs'!AA483="Myanmar",'Infos voyageurs'!AC483="octobre"),'Infos voyageurs'!AG483,"")</f>
        <v/>
      </c>
      <c r="M493" s="58" t="str">
        <f>IF(AND('Infos voyageurs'!AA483="Myanmar",'Infos voyageurs'!AC483="novembre"),'Infos voyageurs'!AG483,"")</f>
        <v/>
      </c>
      <c r="N493" s="58" t="str">
        <f>IF(AND('Infos voyageurs'!AA483="Myanmar",'Infos voyageurs'!AC483="décembre"),'Infos voyageurs'!AG483,"")</f>
        <v/>
      </c>
      <c r="R493" s="24" t="str">
        <f>IF('Infos voyageurs'!AA483="Myanmar",'Infos voyageurs'!AI483,"")</f>
        <v/>
      </c>
      <c r="U493" s="54" t="str">
        <f>IF('Infos voyageurs'!AE483="Myanmar",'Infos voyageurs'!AL483,"")</f>
        <v/>
      </c>
      <c r="X493" s="56" t="str">
        <f>IF('Infos voyageurs'!AA483="Myanmar",'Infos voyageurs'!AN483,"")</f>
        <v/>
      </c>
      <c r="AA493" s="58">
        <f t="shared" si="16"/>
        <v>0</v>
      </c>
    </row>
    <row r="494" spans="1:27" ht="16" customHeight="1" x14ac:dyDescent="0.2">
      <c r="A494" s="1" t="str">
        <f>IF('Infos voyageurs'!AA484="Myanmar",'Infos voyageurs'!B484,"")</f>
        <v/>
      </c>
      <c r="B494" s="61">
        <f t="shared" si="15"/>
        <v>0</v>
      </c>
      <c r="C494" s="24" t="str">
        <f>IF(AND('Infos voyageurs'!AA484="Myanmar",'Infos voyageurs'!AC484="janvier"),'Infos voyageurs'!AG484,"")</f>
        <v/>
      </c>
      <c r="D494" s="24" t="str">
        <f>IF(AND('Infos voyageurs'!AA484="Myanmar",'Infos voyageurs'!AC484="février"),'Infos voyageurs'!AG484,"")</f>
        <v/>
      </c>
      <c r="E494" s="24" t="str">
        <f>IF(AND('Infos voyageurs'!AA484="Myanmar",'Infos voyageurs'!AC484="mars"),'Infos voyageurs'!AG484,"")</f>
        <v/>
      </c>
      <c r="F494" s="54" t="str">
        <f>IF(AND('Infos voyageurs'!AA484="Myanmar",'Infos voyageurs'!AC484="avril"),'Infos voyageurs'!AG484,"")</f>
        <v/>
      </c>
      <c r="G494" s="54" t="str">
        <f>IF(AND('Infos voyageurs'!AA484="Myanmar",'Infos voyageurs'!AC484="mai"),'Infos voyageurs'!AG484,"")</f>
        <v/>
      </c>
      <c r="H494" s="54" t="str">
        <f>IF(AND('Infos voyageurs'!AA485="Myanmar",'Infos voyageurs'!AC485="juin"),'Infos voyageurs'!AG485,"")</f>
        <v/>
      </c>
      <c r="I494" s="56" t="str">
        <f>IF(AND('Infos voyageurs'!AA484="Myanmar",'Infos voyageurs'!AC484="juillet"),'Infos voyageurs'!AG484,"")</f>
        <v/>
      </c>
      <c r="J494" s="56" t="str">
        <f>IF(AND('Infos voyageurs'!AA484="Myanmar",'Infos voyageurs'!AC484="août"),'Infos voyageurs'!AG484,"")</f>
        <v/>
      </c>
      <c r="K494" s="56" t="str">
        <f>IF(AND('Infos voyageurs'!AA484="Myanmar",'Infos voyageurs'!AC484="septembre"),'Infos voyageurs'!AG484,"")</f>
        <v/>
      </c>
      <c r="L494" s="58" t="str">
        <f>IF(AND('Infos voyageurs'!AA484="Myanmar",'Infos voyageurs'!AC484="octobre"),'Infos voyageurs'!AG484,"")</f>
        <v/>
      </c>
      <c r="M494" s="58" t="str">
        <f>IF(AND('Infos voyageurs'!AA484="Myanmar",'Infos voyageurs'!AC484="novembre"),'Infos voyageurs'!AG484,"")</f>
        <v/>
      </c>
      <c r="N494" s="58" t="str">
        <f>IF(AND('Infos voyageurs'!AA484="Myanmar",'Infos voyageurs'!AC484="décembre"),'Infos voyageurs'!AG484,"")</f>
        <v/>
      </c>
      <c r="R494" s="24" t="str">
        <f>IF('Infos voyageurs'!AA484="Myanmar",'Infos voyageurs'!AI484,"")</f>
        <v/>
      </c>
      <c r="U494" s="54" t="str">
        <f>IF('Infos voyageurs'!AE484="Myanmar",'Infos voyageurs'!AL484,"")</f>
        <v/>
      </c>
      <c r="X494" s="56" t="str">
        <f>IF('Infos voyageurs'!AA484="Myanmar",'Infos voyageurs'!AN484,"")</f>
        <v/>
      </c>
      <c r="AA494" s="58">
        <f t="shared" si="16"/>
        <v>0</v>
      </c>
    </row>
    <row r="495" spans="1:27" ht="16" customHeight="1" x14ac:dyDescent="0.2">
      <c r="A495" s="1" t="str">
        <f>IF('Infos voyageurs'!AA485="Myanmar",'Infos voyageurs'!B485,"")</f>
        <v/>
      </c>
      <c r="B495" s="61">
        <f t="shared" si="15"/>
        <v>0</v>
      </c>
      <c r="C495" s="24" t="str">
        <f>IF(AND('Infos voyageurs'!AA485="Myanmar",'Infos voyageurs'!AC485="janvier"),'Infos voyageurs'!AG485,"")</f>
        <v/>
      </c>
      <c r="D495" s="24" t="str">
        <f>IF(AND('Infos voyageurs'!AA485="Myanmar",'Infos voyageurs'!AC485="février"),'Infos voyageurs'!AG485,"")</f>
        <v/>
      </c>
      <c r="E495" s="24" t="str">
        <f>IF(AND('Infos voyageurs'!AA485="Myanmar",'Infos voyageurs'!AC485="mars"),'Infos voyageurs'!AG485,"")</f>
        <v/>
      </c>
      <c r="F495" s="54" t="str">
        <f>IF(AND('Infos voyageurs'!AA485="Myanmar",'Infos voyageurs'!AC485="avril"),'Infos voyageurs'!AG485,"")</f>
        <v/>
      </c>
      <c r="G495" s="54" t="str">
        <f>IF(AND('Infos voyageurs'!AA485="Myanmar",'Infos voyageurs'!AC485="mai"),'Infos voyageurs'!AG485,"")</f>
        <v/>
      </c>
      <c r="H495" s="54" t="str">
        <f>IF(AND('Infos voyageurs'!AA486="Myanmar",'Infos voyageurs'!AC486="juin"),'Infos voyageurs'!AG486,"")</f>
        <v/>
      </c>
      <c r="I495" s="56" t="str">
        <f>IF(AND('Infos voyageurs'!AA485="Myanmar",'Infos voyageurs'!AC485="juillet"),'Infos voyageurs'!AG485,"")</f>
        <v/>
      </c>
      <c r="J495" s="56" t="str">
        <f>IF(AND('Infos voyageurs'!AA485="Myanmar",'Infos voyageurs'!AC485="août"),'Infos voyageurs'!AG485,"")</f>
        <v/>
      </c>
      <c r="K495" s="56" t="str">
        <f>IF(AND('Infos voyageurs'!AA485="Myanmar",'Infos voyageurs'!AC485="septembre"),'Infos voyageurs'!AG485,"")</f>
        <v/>
      </c>
      <c r="L495" s="58" t="str">
        <f>IF(AND('Infos voyageurs'!AA485="Myanmar",'Infos voyageurs'!AC485="octobre"),'Infos voyageurs'!AG485,"")</f>
        <v/>
      </c>
      <c r="M495" s="58" t="str">
        <f>IF(AND('Infos voyageurs'!AA485="Myanmar",'Infos voyageurs'!AC485="novembre"),'Infos voyageurs'!AG485,"")</f>
        <v/>
      </c>
      <c r="N495" s="58" t="str">
        <f>IF(AND('Infos voyageurs'!AA485="Myanmar",'Infos voyageurs'!AC485="décembre"),'Infos voyageurs'!AG485,"")</f>
        <v/>
      </c>
      <c r="R495" s="24" t="str">
        <f>IF('Infos voyageurs'!AA485="Myanmar",'Infos voyageurs'!AI485,"")</f>
        <v/>
      </c>
      <c r="U495" s="54" t="str">
        <f>IF('Infos voyageurs'!AE485="Myanmar",'Infos voyageurs'!AL485,"")</f>
        <v/>
      </c>
      <c r="X495" s="56" t="str">
        <f>IF('Infos voyageurs'!AA485="Myanmar",'Infos voyageurs'!AN485,"")</f>
        <v/>
      </c>
      <c r="AA495" s="58">
        <f t="shared" si="16"/>
        <v>0</v>
      </c>
    </row>
    <row r="496" spans="1:27" ht="16" customHeight="1" x14ac:dyDescent="0.2">
      <c r="A496" s="1" t="str">
        <f>IF('Infos voyageurs'!AA486="Myanmar",'Infos voyageurs'!B486,"")</f>
        <v/>
      </c>
      <c r="B496" s="61">
        <f t="shared" si="15"/>
        <v>0</v>
      </c>
      <c r="C496" s="24" t="str">
        <f>IF(AND('Infos voyageurs'!AA486="Myanmar",'Infos voyageurs'!AC486="janvier"),'Infos voyageurs'!AG486,"")</f>
        <v/>
      </c>
      <c r="D496" s="24" t="str">
        <f>IF(AND('Infos voyageurs'!AA486="Myanmar",'Infos voyageurs'!AC486="février"),'Infos voyageurs'!AG486,"")</f>
        <v/>
      </c>
      <c r="E496" s="24" t="str">
        <f>IF(AND('Infos voyageurs'!AA486="Myanmar",'Infos voyageurs'!AC486="mars"),'Infos voyageurs'!AG486,"")</f>
        <v/>
      </c>
      <c r="F496" s="54" t="str">
        <f>IF(AND('Infos voyageurs'!AA486="Myanmar",'Infos voyageurs'!AC486="avril"),'Infos voyageurs'!AG486,"")</f>
        <v/>
      </c>
      <c r="G496" s="54" t="str">
        <f>IF(AND('Infos voyageurs'!AA486="Myanmar",'Infos voyageurs'!AC486="mai"),'Infos voyageurs'!AG486,"")</f>
        <v/>
      </c>
      <c r="H496" s="54" t="str">
        <f>IF(AND('Infos voyageurs'!AA487="Myanmar",'Infos voyageurs'!AC487="juin"),'Infos voyageurs'!AG487,"")</f>
        <v/>
      </c>
      <c r="I496" s="56" t="str">
        <f>IF(AND('Infos voyageurs'!AA486="Myanmar",'Infos voyageurs'!AC486="juillet"),'Infos voyageurs'!AG486,"")</f>
        <v/>
      </c>
      <c r="J496" s="56" t="str">
        <f>IF(AND('Infos voyageurs'!AA486="Myanmar",'Infos voyageurs'!AC486="août"),'Infos voyageurs'!AG486,"")</f>
        <v/>
      </c>
      <c r="K496" s="56" t="str">
        <f>IF(AND('Infos voyageurs'!AA486="Myanmar",'Infos voyageurs'!AC486="septembre"),'Infos voyageurs'!AG486,"")</f>
        <v/>
      </c>
      <c r="L496" s="58" t="str">
        <f>IF(AND('Infos voyageurs'!AA486="Myanmar",'Infos voyageurs'!AC486="octobre"),'Infos voyageurs'!AG486,"")</f>
        <v/>
      </c>
      <c r="M496" s="58" t="str">
        <f>IF(AND('Infos voyageurs'!AA486="Myanmar",'Infos voyageurs'!AC486="novembre"),'Infos voyageurs'!AG486,"")</f>
        <v/>
      </c>
      <c r="N496" s="58" t="str">
        <f>IF(AND('Infos voyageurs'!AA486="Myanmar",'Infos voyageurs'!AC486="décembre"),'Infos voyageurs'!AG486,"")</f>
        <v/>
      </c>
      <c r="R496" s="24" t="str">
        <f>IF('Infos voyageurs'!AA486="Myanmar",'Infos voyageurs'!AI486,"")</f>
        <v/>
      </c>
      <c r="U496" s="54" t="str">
        <f>IF('Infos voyageurs'!AE486="Myanmar",'Infos voyageurs'!AL486,"")</f>
        <v/>
      </c>
      <c r="X496" s="56" t="str">
        <f>IF('Infos voyageurs'!AA486="Myanmar",'Infos voyageurs'!AN486,"")</f>
        <v/>
      </c>
      <c r="AA496" s="58">
        <f t="shared" si="16"/>
        <v>0</v>
      </c>
    </row>
    <row r="497" spans="1:27" ht="16" customHeight="1" x14ac:dyDescent="0.2">
      <c r="A497" s="1" t="str">
        <f>IF('Infos voyageurs'!AA487="Myanmar",'Infos voyageurs'!B487,"")</f>
        <v/>
      </c>
      <c r="B497" s="61">
        <f t="shared" si="15"/>
        <v>0</v>
      </c>
      <c r="C497" s="24" t="str">
        <f>IF(AND('Infos voyageurs'!AA487="Myanmar",'Infos voyageurs'!AC487="janvier"),'Infos voyageurs'!AG487,"")</f>
        <v/>
      </c>
      <c r="D497" s="24" t="str">
        <f>IF(AND('Infos voyageurs'!AA487="Myanmar",'Infos voyageurs'!AC487="février"),'Infos voyageurs'!AG487,"")</f>
        <v/>
      </c>
      <c r="E497" s="24" t="str">
        <f>IF(AND('Infos voyageurs'!AA487="Myanmar",'Infos voyageurs'!AC487="mars"),'Infos voyageurs'!AG487,"")</f>
        <v/>
      </c>
      <c r="F497" s="54" t="str">
        <f>IF(AND('Infos voyageurs'!AA487="Myanmar",'Infos voyageurs'!AC487="avril"),'Infos voyageurs'!AG487,"")</f>
        <v/>
      </c>
      <c r="G497" s="54" t="str">
        <f>IF(AND('Infos voyageurs'!AA487="Myanmar",'Infos voyageurs'!AC487="mai"),'Infos voyageurs'!AG487,"")</f>
        <v/>
      </c>
      <c r="H497" s="54" t="str">
        <f>IF(AND('Infos voyageurs'!AA488="Myanmar",'Infos voyageurs'!AC488="juin"),'Infos voyageurs'!AG488,"")</f>
        <v/>
      </c>
      <c r="I497" s="56" t="str">
        <f>IF(AND('Infos voyageurs'!AA487="Myanmar",'Infos voyageurs'!AC487="juillet"),'Infos voyageurs'!AG487,"")</f>
        <v/>
      </c>
      <c r="J497" s="56" t="str">
        <f>IF(AND('Infos voyageurs'!AA487="Myanmar",'Infos voyageurs'!AC487="août"),'Infos voyageurs'!AG487,"")</f>
        <v/>
      </c>
      <c r="K497" s="56" t="str">
        <f>IF(AND('Infos voyageurs'!AA487="Myanmar",'Infos voyageurs'!AC487="septembre"),'Infos voyageurs'!AG487,"")</f>
        <v/>
      </c>
      <c r="L497" s="58" t="str">
        <f>IF(AND('Infos voyageurs'!AA487="Myanmar",'Infos voyageurs'!AC487="octobre"),'Infos voyageurs'!AG487,"")</f>
        <v/>
      </c>
      <c r="M497" s="58" t="str">
        <f>IF(AND('Infos voyageurs'!AA487="Myanmar",'Infos voyageurs'!AC487="novembre"),'Infos voyageurs'!AG487,"")</f>
        <v/>
      </c>
      <c r="N497" s="58" t="str">
        <f>IF(AND('Infos voyageurs'!AA487="Myanmar",'Infos voyageurs'!AC487="décembre"),'Infos voyageurs'!AG487,"")</f>
        <v/>
      </c>
      <c r="R497" s="24" t="str">
        <f>IF('Infos voyageurs'!AA487="Myanmar",'Infos voyageurs'!AI487,"")</f>
        <v/>
      </c>
      <c r="U497" s="54" t="str">
        <f>IF('Infos voyageurs'!AE487="Myanmar",'Infos voyageurs'!AL487,"")</f>
        <v/>
      </c>
      <c r="X497" s="56" t="str">
        <f>IF('Infos voyageurs'!AA487="Myanmar",'Infos voyageurs'!AN487,"")</f>
        <v/>
      </c>
      <c r="AA497" s="58">
        <f t="shared" si="16"/>
        <v>0</v>
      </c>
    </row>
    <row r="498" spans="1:27" ht="16" customHeight="1" x14ac:dyDescent="0.2">
      <c r="A498" s="1" t="str">
        <f>IF('Infos voyageurs'!AA488="Myanmar",'Infos voyageurs'!B488,"")</f>
        <v/>
      </c>
      <c r="B498" s="61">
        <f t="shared" si="15"/>
        <v>0</v>
      </c>
      <c r="C498" s="24" t="str">
        <f>IF(AND('Infos voyageurs'!AA488="Myanmar",'Infos voyageurs'!AC488="janvier"),'Infos voyageurs'!AG488,"")</f>
        <v/>
      </c>
      <c r="D498" s="24" t="str">
        <f>IF(AND('Infos voyageurs'!AA488="Myanmar",'Infos voyageurs'!AC488="février"),'Infos voyageurs'!AG488,"")</f>
        <v/>
      </c>
      <c r="E498" s="24" t="str">
        <f>IF(AND('Infos voyageurs'!AA488="Myanmar",'Infos voyageurs'!AC488="mars"),'Infos voyageurs'!AG488,"")</f>
        <v/>
      </c>
      <c r="F498" s="54" t="str">
        <f>IF(AND('Infos voyageurs'!AA488="Myanmar",'Infos voyageurs'!AC488="avril"),'Infos voyageurs'!AG488,"")</f>
        <v/>
      </c>
      <c r="G498" s="54" t="str">
        <f>IF(AND('Infos voyageurs'!AA488="Myanmar",'Infos voyageurs'!AC488="mai"),'Infos voyageurs'!AG488,"")</f>
        <v/>
      </c>
      <c r="H498" s="54" t="str">
        <f>IF(AND('Infos voyageurs'!AA489="Myanmar",'Infos voyageurs'!AC489="juin"),'Infos voyageurs'!AG489,"")</f>
        <v/>
      </c>
      <c r="I498" s="56" t="str">
        <f>IF(AND('Infos voyageurs'!AA488="Myanmar",'Infos voyageurs'!AC488="juillet"),'Infos voyageurs'!AG488,"")</f>
        <v/>
      </c>
      <c r="J498" s="56" t="str">
        <f>IF(AND('Infos voyageurs'!AA488="Myanmar",'Infos voyageurs'!AC488="août"),'Infos voyageurs'!AG488,"")</f>
        <v/>
      </c>
      <c r="K498" s="56" t="str">
        <f>IF(AND('Infos voyageurs'!AA488="Myanmar",'Infos voyageurs'!AC488="septembre"),'Infos voyageurs'!AG488,"")</f>
        <v/>
      </c>
      <c r="L498" s="58" t="str">
        <f>IF(AND('Infos voyageurs'!AA488="Myanmar",'Infos voyageurs'!AC488="octobre"),'Infos voyageurs'!AG488,"")</f>
        <v/>
      </c>
      <c r="M498" s="58" t="str">
        <f>IF(AND('Infos voyageurs'!AA488="Myanmar",'Infos voyageurs'!AC488="novembre"),'Infos voyageurs'!AG488,"")</f>
        <v/>
      </c>
      <c r="N498" s="58" t="str">
        <f>IF(AND('Infos voyageurs'!AA488="Myanmar",'Infos voyageurs'!AC488="décembre"),'Infos voyageurs'!AG488,"")</f>
        <v/>
      </c>
      <c r="R498" s="24" t="str">
        <f>IF('Infos voyageurs'!AA488="Myanmar",'Infos voyageurs'!AI488,"")</f>
        <v/>
      </c>
      <c r="U498" s="54" t="str">
        <f>IF('Infos voyageurs'!AE488="Myanmar",'Infos voyageurs'!AL488,"")</f>
        <v/>
      </c>
      <c r="X498" s="56" t="str">
        <f>IF('Infos voyageurs'!AA488="Myanmar",'Infos voyageurs'!AN488,"")</f>
        <v/>
      </c>
      <c r="AA498" s="58">
        <f t="shared" si="16"/>
        <v>0</v>
      </c>
    </row>
    <row r="499" spans="1:27" ht="16" customHeight="1" x14ac:dyDescent="0.2">
      <c r="A499" s="1" t="str">
        <f>IF('Infos voyageurs'!AA489="Myanmar",'Infos voyageurs'!B489,"")</f>
        <v/>
      </c>
      <c r="B499" s="61">
        <f t="shared" si="15"/>
        <v>0</v>
      </c>
      <c r="C499" s="24" t="str">
        <f>IF(AND('Infos voyageurs'!AA489="Myanmar",'Infos voyageurs'!AC489="janvier"),'Infos voyageurs'!AG489,"")</f>
        <v/>
      </c>
      <c r="D499" s="24" t="str">
        <f>IF(AND('Infos voyageurs'!AA489="Myanmar",'Infos voyageurs'!AC489="février"),'Infos voyageurs'!AG489,"")</f>
        <v/>
      </c>
      <c r="E499" s="24" t="str">
        <f>IF(AND('Infos voyageurs'!AA489="Myanmar",'Infos voyageurs'!AC489="mars"),'Infos voyageurs'!AG489,"")</f>
        <v/>
      </c>
      <c r="F499" s="54" t="str">
        <f>IF(AND('Infos voyageurs'!AA489="Myanmar",'Infos voyageurs'!AC489="avril"),'Infos voyageurs'!AG489,"")</f>
        <v/>
      </c>
      <c r="G499" s="54" t="str">
        <f>IF(AND('Infos voyageurs'!AA489="Myanmar",'Infos voyageurs'!AC489="mai"),'Infos voyageurs'!AG489,"")</f>
        <v/>
      </c>
      <c r="H499" s="54" t="str">
        <f>IF(AND('Infos voyageurs'!AA490="Myanmar",'Infos voyageurs'!AC490="juin"),'Infos voyageurs'!AG490,"")</f>
        <v/>
      </c>
      <c r="I499" s="56" t="str">
        <f>IF(AND('Infos voyageurs'!AA489="Myanmar",'Infos voyageurs'!AC489="juillet"),'Infos voyageurs'!AG489,"")</f>
        <v/>
      </c>
      <c r="J499" s="56" t="str">
        <f>IF(AND('Infos voyageurs'!AA489="Myanmar",'Infos voyageurs'!AC489="août"),'Infos voyageurs'!AG489,"")</f>
        <v/>
      </c>
      <c r="K499" s="56" t="str">
        <f>IF(AND('Infos voyageurs'!AA489="Myanmar",'Infos voyageurs'!AC489="septembre"),'Infos voyageurs'!AG489,"")</f>
        <v/>
      </c>
      <c r="L499" s="58" t="str">
        <f>IF(AND('Infos voyageurs'!AA489="Myanmar",'Infos voyageurs'!AC489="octobre"),'Infos voyageurs'!AG489,"")</f>
        <v/>
      </c>
      <c r="M499" s="58" t="str">
        <f>IF(AND('Infos voyageurs'!AA489="Myanmar",'Infos voyageurs'!AC489="novembre"),'Infos voyageurs'!AG489,"")</f>
        <v/>
      </c>
      <c r="N499" s="58" t="str">
        <f>IF(AND('Infos voyageurs'!AA489="Myanmar",'Infos voyageurs'!AC489="décembre"),'Infos voyageurs'!AG489,"")</f>
        <v/>
      </c>
      <c r="R499" s="24" t="str">
        <f>IF('Infos voyageurs'!AA489="Myanmar",'Infos voyageurs'!AI489,"")</f>
        <v/>
      </c>
      <c r="U499" s="54" t="str">
        <f>IF('Infos voyageurs'!AE489="Myanmar",'Infos voyageurs'!AL489,"")</f>
        <v/>
      </c>
      <c r="X499" s="56" t="str">
        <f>IF('Infos voyageurs'!AA489="Myanmar",'Infos voyageurs'!AN489,"")</f>
        <v/>
      </c>
      <c r="AA499" s="58">
        <f t="shared" si="16"/>
        <v>0</v>
      </c>
    </row>
    <row r="500" spans="1:27" ht="16" customHeight="1" x14ac:dyDescent="0.2">
      <c r="A500" s="1" t="str">
        <f>IF('Infos voyageurs'!AA490="Myanmar",'Infos voyageurs'!B490,"")</f>
        <v/>
      </c>
      <c r="B500" s="61">
        <f t="shared" si="15"/>
        <v>0</v>
      </c>
      <c r="C500" s="24" t="str">
        <f>IF(AND('Infos voyageurs'!AA490="Myanmar",'Infos voyageurs'!AC490="janvier"),'Infos voyageurs'!AG490,"")</f>
        <v/>
      </c>
      <c r="D500" s="24" t="str">
        <f>IF(AND('Infos voyageurs'!AA490="Myanmar",'Infos voyageurs'!AC490="février"),'Infos voyageurs'!AG490,"")</f>
        <v/>
      </c>
      <c r="E500" s="24" t="str">
        <f>IF(AND('Infos voyageurs'!AA490="Myanmar",'Infos voyageurs'!AC490="mars"),'Infos voyageurs'!AG490,"")</f>
        <v/>
      </c>
      <c r="F500" s="54" t="str">
        <f>IF(AND('Infos voyageurs'!AA490="Myanmar",'Infos voyageurs'!AC490="avril"),'Infos voyageurs'!AG490,"")</f>
        <v/>
      </c>
      <c r="G500" s="54" t="str">
        <f>IF(AND('Infos voyageurs'!AA490="Myanmar",'Infos voyageurs'!AC490="mai"),'Infos voyageurs'!AG490,"")</f>
        <v/>
      </c>
      <c r="H500" s="54" t="str">
        <f>IF(AND('Infos voyageurs'!AA491="Myanmar",'Infos voyageurs'!AC491="juin"),'Infos voyageurs'!AG491,"")</f>
        <v/>
      </c>
      <c r="I500" s="56" t="str">
        <f>IF(AND('Infos voyageurs'!AA490="Myanmar",'Infos voyageurs'!AC490="juillet"),'Infos voyageurs'!AG490,"")</f>
        <v/>
      </c>
      <c r="J500" s="56" t="str">
        <f>IF(AND('Infos voyageurs'!AA490="Myanmar",'Infos voyageurs'!AC490="août"),'Infos voyageurs'!AG490,"")</f>
        <v/>
      </c>
      <c r="K500" s="56" t="str">
        <f>IF(AND('Infos voyageurs'!AA490="Myanmar",'Infos voyageurs'!AC490="septembre"),'Infos voyageurs'!AG490,"")</f>
        <v/>
      </c>
      <c r="L500" s="58" t="str">
        <f>IF(AND('Infos voyageurs'!AA490="Myanmar",'Infos voyageurs'!AC490="octobre"),'Infos voyageurs'!AG490,"")</f>
        <v/>
      </c>
      <c r="M500" s="58" t="str">
        <f>IF(AND('Infos voyageurs'!AA490="Myanmar",'Infos voyageurs'!AC490="novembre"),'Infos voyageurs'!AG490,"")</f>
        <v/>
      </c>
      <c r="N500" s="58" t="str">
        <f>IF(AND('Infos voyageurs'!AA490="Myanmar",'Infos voyageurs'!AC490="décembre"),'Infos voyageurs'!AG490,"")</f>
        <v/>
      </c>
      <c r="R500" s="24" t="str">
        <f>IF('Infos voyageurs'!AA490="Myanmar",'Infos voyageurs'!AI490,"")</f>
        <v/>
      </c>
      <c r="U500" s="54" t="str">
        <f>IF('Infos voyageurs'!AE490="Myanmar",'Infos voyageurs'!AL490,"")</f>
        <v/>
      </c>
      <c r="X500" s="56" t="str">
        <f>IF('Infos voyageurs'!AA490="Myanmar",'Infos voyageurs'!AN490,"")</f>
        <v/>
      </c>
      <c r="AA500" s="58">
        <f t="shared" si="16"/>
        <v>0</v>
      </c>
    </row>
    <row r="501" spans="1:27" s="1" customFormat="1" ht="16" customHeight="1" x14ac:dyDescent="0.2"/>
    <row r="502" spans="1:27" s="1" customFormat="1" ht="16" customHeight="1" x14ac:dyDescent="0.2"/>
    <row r="503" spans="1:27" s="1" customFormat="1" ht="16" customHeight="1" x14ac:dyDescent="0.2"/>
    <row r="504" spans="1:27" s="1" customFormat="1" ht="16" customHeight="1" x14ac:dyDescent="0.2"/>
    <row r="505" spans="1:27" s="1" customFormat="1" ht="16" customHeight="1" x14ac:dyDescent="0.2"/>
    <row r="506" spans="1:27" s="1" customFormat="1" ht="16" customHeight="1" x14ac:dyDescent="0.2"/>
    <row r="507" spans="1:27" s="1" customFormat="1" ht="16" customHeight="1" x14ac:dyDescent="0.2"/>
    <row r="508" spans="1:27" s="1" customFormat="1" ht="16" customHeight="1" x14ac:dyDescent="0.2"/>
    <row r="509" spans="1:27" s="1" customFormat="1" ht="16" customHeight="1" x14ac:dyDescent="0.2"/>
    <row r="510" spans="1:27" s="1" customFormat="1" ht="16" customHeight="1" x14ac:dyDescent="0.2"/>
    <row r="511" spans="1:27" s="1" customFormat="1" ht="16" customHeight="1" x14ac:dyDescent="0.2"/>
    <row r="512" spans="1:27" s="1" customFormat="1" ht="16" customHeight="1" x14ac:dyDescent="0.2"/>
    <row r="513" s="1" customFormat="1" ht="16" customHeight="1" x14ac:dyDescent="0.2"/>
    <row r="514" s="1" customFormat="1" ht="16" customHeight="1" x14ac:dyDescent="0.2"/>
    <row r="515" s="1" customFormat="1" ht="16" customHeight="1" x14ac:dyDescent="0.2"/>
    <row r="516" s="1" customFormat="1" ht="16" customHeight="1" x14ac:dyDescent="0.2"/>
    <row r="517" s="1" customFormat="1" ht="16" customHeight="1" x14ac:dyDescent="0.2"/>
    <row r="518" s="1" customFormat="1" ht="16" customHeight="1" x14ac:dyDescent="0.2"/>
    <row r="519" s="1" customFormat="1" ht="16" customHeight="1" x14ac:dyDescent="0.2"/>
    <row r="520" s="1" customFormat="1" ht="16" customHeight="1" x14ac:dyDescent="0.2"/>
    <row r="521" s="1" customFormat="1" ht="16" customHeight="1" x14ac:dyDescent="0.2"/>
    <row r="522" s="1" customFormat="1" ht="16" customHeight="1" x14ac:dyDescent="0.2"/>
    <row r="523" s="1" customFormat="1" ht="16" customHeight="1" x14ac:dyDescent="0.2"/>
    <row r="524" s="1" customFormat="1" ht="16" customHeight="1" x14ac:dyDescent="0.2"/>
    <row r="525" s="1" customFormat="1" ht="16" customHeight="1" x14ac:dyDescent="0.2"/>
    <row r="526" s="1" customFormat="1" ht="16" customHeight="1" x14ac:dyDescent="0.2"/>
    <row r="527" s="1" customFormat="1" ht="16" customHeight="1" x14ac:dyDescent="0.2"/>
    <row r="528" s="1" customFormat="1" ht="16" customHeight="1" x14ac:dyDescent="0.2"/>
    <row r="529" s="1" customFormat="1" ht="16" customHeight="1" x14ac:dyDescent="0.2"/>
    <row r="530" s="1" customFormat="1" ht="16" customHeight="1" x14ac:dyDescent="0.2"/>
    <row r="531" s="1" customFormat="1" ht="16" customHeight="1" x14ac:dyDescent="0.2"/>
    <row r="532" s="1" customFormat="1" ht="16" customHeight="1" x14ac:dyDescent="0.2"/>
    <row r="533" s="1" customFormat="1" ht="16" customHeight="1" x14ac:dyDescent="0.2"/>
    <row r="534" s="1" customFormat="1" ht="16" customHeight="1" x14ac:dyDescent="0.2"/>
    <row r="535" s="1" customFormat="1" ht="16" customHeight="1" x14ac:dyDescent="0.2"/>
    <row r="536" s="1" customFormat="1" ht="16" customHeight="1" x14ac:dyDescent="0.2"/>
    <row r="537" s="1" customFormat="1" ht="16" customHeight="1" x14ac:dyDescent="0.2"/>
    <row r="538" s="1" customFormat="1" ht="16" customHeight="1" x14ac:dyDescent="0.2"/>
    <row r="539" s="1" customFormat="1" ht="16" customHeight="1" x14ac:dyDescent="0.2"/>
    <row r="540" s="1" customFormat="1" ht="16" customHeight="1" x14ac:dyDescent="0.2"/>
    <row r="541" s="1" customFormat="1" ht="16" customHeight="1" x14ac:dyDescent="0.2"/>
    <row r="542" s="1" customFormat="1" ht="16" customHeight="1" x14ac:dyDescent="0.2"/>
    <row r="543" s="1" customFormat="1" ht="16" customHeight="1" x14ac:dyDescent="0.2"/>
    <row r="544" s="1" customFormat="1" ht="16" customHeight="1" x14ac:dyDescent="0.2"/>
    <row r="545" s="1" customFormat="1" ht="16" customHeight="1" x14ac:dyDescent="0.2"/>
    <row r="546" s="1" customFormat="1" ht="16" customHeight="1" x14ac:dyDescent="0.2"/>
    <row r="547" s="1" customFormat="1" ht="16" customHeight="1" x14ac:dyDescent="0.2"/>
    <row r="548" s="1" customFormat="1" ht="16" customHeight="1" x14ac:dyDescent="0.2"/>
    <row r="549" s="1" customFormat="1" ht="16" customHeight="1" x14ac:dyDescent="0.2"/>
    <row r="550" s="1" customFormat="1" ht="16" customHeight="1" x14ac:dyDescent="0.2"/>
    <row r="551" s="1" customFormat="1" ht="16" customHeight="1" x14ac:dyDescent="0.2"/>
    <row r="552" s="1" customFormat="1" ht="16" customHeight="1" x14ac:dyDescent="0.2"/>
    <row r="553" s="1" customFormat="1" ht="16" customHeight="1" x14ac:dyDescent="0.2"/>
    <row r="554" s="1" customFormat="1" ht="16" customHeight="1" x14ac:dyDescent="0.2"/>
    <row r="555" s="1" customFormat="1" ht="16" customHeight="1" x14ac:dyDescent="0.2"/>
    <row r="556" s="1" customFormat="1" ht="16" customHeight="1" x14ac:dyDescent="0.2"/>
    <row r="557" s="1" customFormat="1" ht="16" customHeight="1" x14ac:dyDescent="0.2"/>
    <row r="558" s="1" customFormat="1" ht="16" customHeight="1" x14ac:dyDescent="0.2"/>
    <row r="559" s="1" customFormat="1" ht="16" customHeight="1" x14ac:dyDescent="0.2"/>
    <row r="560" s="1" customFormat="1" ht="16" customHeight="1" x14ac:dyDescent="0.2"/>
    <row r="561" s="1" customFormat="1" ht="16" customHeight="1" x14ac:dyDescent="0.2"/>
    <row r="562" s="1" customFormat="1" ht="16" customHeight="1" x14ac:dyDescent="0.2"/>
    <row r="563" s="1" customFormat="1" ht="16" customHeight="1" x14ac:dyDescent="0.2"/>
    <row r="564" s="1" customFormat="1" ht="16" customHeight="1" x14ac:dyDescent="0.2"/>
    <row r="565" s="1" customFormat="1" ht="16" customHeight="1" x14ac:dyDescent="0.2"/>
    <row r="566" s="1" customFormat="1" ht="16" customHeight="1" x14ac:dyDescent="0.2"/>
    <row r="567" s="1" customFormat="1" ht="16" customHeight="1" x14ac:dyDescent="0.2"/>
    <row r="568" s="1" customFormat="1" ht="16" customHeight="1" x14ac:dyDescent="0.2"/>
    <row r="569" s="1" customFormat="1" ht="16" customHeight="1" x14ac:dyDescent="0.2"/>
    <row r="570" s="1" customFormat="1" ht="16" customHeight="1" x14ac:dyDescent="0.2"/>
    <row r="571" s="1" customFormat="1" ht="16" customHeight="1" x14ac:dyDescent="0.2"/>
    <row r="572" s="1" customFormat="1" ht="16" customHeight="1" x14ac:dyDescent="0.2"/>
    <row r="573" s="1" customFormat="1" ht="16" customHeight="1" x14ac:dyDescent="0.2"/>
    <row r="574" s="1" customFormat="1" ht="16" customHeight="1" x14ac:dyDescent="0.2"/>
    <row r="575" s="1" customFormat="1" ht="16" customHeight="1" x14ac:dyDescent="0.2"/>
    <row r="576" s="1" customFormat="1" ht="16" customHeight="1" x14ac:dyDescent="0.2"/>
    <row r="577" s="1" customFormat="1" ht="16" customHeight="1" x14ac:dyDescent="0.2"/>
    <row r="578" s="1" customFormat="1" ht="16" customHeight="1" x14ac:dyDescent="0.2"/>
    <row r="579" s="1" customFormat="1" ht="16" customHeight="1" x14ac:dyDescent="0.2"/>
    <row r="580" s="1" customFormat="1" ht="16" customHeight="1" x14ac:dyDescent="0.2"/>
    <row r="581" s="1" customFormat="1" ht="16" customHeight="1" x14ac:dyDescent="0.2"/>
    <row r="582" s="1" customFormat="1" ht="16" customHeight="1" x14ac:dyDescent="0.2"/>
    <row r="583" s="1" customFormat="1" ht="16" customHeight="1" x14ac:dyDescent="0.2"/>
    <row r="584" s="1" customFormat="1" ht="16" customHeight="1" x14ac:dyDescent="0.2"/>
    <row r="585" s="1" customFormat="1" ht="16" customHeight="1" x14ac:dyDescent="0.2"/>
    <row r="586" s="1" customFormat="1" ht="16" customHeight="1" x14ac:dyDescent="0.2"/>
    <row r="587" s="1" customFormat="1" ht="16" customHeight="1" x14ac:dyDescent="0.2"/>
    <row r="588" s="1" customFormat="1" ht="16" customHeight="1" x14ac:dyDescent="0.2"/>
    <row r="589" s="1" customFormat="1" ht="16" customHeight="1" x14ac:dyDescent="0.2"/>
    <row r="590" s="1" customFormat="1" ht="16" customHeight="1" x14ac:dyDescent="0.2"/>
    <row r="591" s="1" customFormat="1" ht="16" customHeight="1" x14ac:dyDescent="0.2"/>
    <row r="592" s="1" customFormat="1" ht="16" customHeight="1" x14ac:dyDescent="0.2"/>
    <row r="593" s="1" customFormat="1" ht="16" customHeight="1" x14ac:dyDescent="0.2"/>
    <row r="594" s="1" customFormat="1" ht="16" customHeight="1" x14ac:dyDescent="0.2"/>
    <row r="595" s="1" customFormat="1" ht="16" customHeight="1" x14ac:dyDescent="0.2"/>
    <row r="596" s="1" customFormat="1" ht="16" customHeight="1" x14ac:dyDescent="0.2"/>
    <row r="597" s="1" customFormat="1" ht="16" customHeight="1" x14ac:dyDescent="0.2"/>
    <row r="598" s="1" customFormat="1" ht="16" customHeight="1" x14ac:dyDescent="0.2"/>
    <row r="599" s="1" customFormat="1" ht="16" customHeight="1" x14ac:dyDescent="0.2"/>
    <row r="600" s="1" customFormat="1" ht="16" customHeight="1" x14ac:dyDescent="0.2"/>
    <row r="601" s="1" customFormat="1" ht="16" customHeight="1" x14ac:dyDescent="0.2"/>
    <row r="602" s="1" customFormat="1" ht="16" customHeight="1" x14ac:dyDescent="0.2"/>
    <row r="603" s="1" customFormat="1" ht="16" customHeight="1" x14ac:dyDescent="0.2"/>
    <row r="604" s="1" customFormat="1" ht="16" customHeight="1" x14ac:dyDescent="0.2"/>
    <row r="605" s="1" customFormat="1" ht="16" customHeight="1" x14ac:dyDescent="0.2"/>
    <row r="606" s="1" customFormat="1" ht="16" customHeight="1" x14ac:dyDescent="0.2"/>
    <row r="607" s="1" customFormat="1" ht="16" customHeight="1" x14ac:dyDescent="0.2"/>
    <row r="608" s="1" customFormat="1" ht="16" customHeight="1" x14ac:dyDescent="0.2"/>
    <row r="609" s="1" customFormat="1" ht="16" customHeight="1" x14ac:dyDescent="0.2"/>
    <row r="610" s="1" customFormat="1" ht="16" customHeight="1" x14ac:dyDescent="0.2"/>
    <row r="611" s="1" customFormat="1" ht="16" customHeight="1" x14ac:dyDescent="0.2"/>
    <row r="612" s="1" customFormat="1" ht="16" customHeight="1" x14ac:dyDescent="0.2"/>
    <row r="613" s="1" customFormat="1" ht="16" customHeight="1" x14ac:dyDescent="0.2"/>
    <row r="614" s="1" customFormat="1" ht="16" customHeight="1" x14ac:dyDescent="0.2"/>
    <row r="615" s="1" customFormat="1" ht="16" customHeight="1" x14ac:dyDescent="0.2"/>
    <row r="616" s="1" customFormat="1" ht="16" customHeight="1" x14ac:dyDescent="0.2"/>
    <row r="617" s="1" customFormat="1" ht="16" customHeight="1" x14ac:dyDescent="0.2"/>
    <row r="618" s="1" customFormat="1" ht="16" customHeight="1" x14ac:dyDescent="0.2"/>
    <row r="619" s="1" customFormat="1" ht="16" customHeight="1" x14ac:dyDescent="0.2"/>
    <row r="620" s="1" customFormat="1" ht="16" customHeight="1" x14ac:dyDescent="0.2"/>
    <row r="621" s="1" customFormat="1" ht="16" customHeight="1" x14ac:dyDescent="0.2"/>
    <row r="622" s="1" customFormat="1" ht="16" customHeight="1" x14ac:dyDescent="0.2"/>
    <row r="623" s="1" customFormat="1" ht="16" customHeight="1" x14ac:dyDescent="0.2"/>
    <row r="624" s="1" customFormat="1" ht="16" customHeight="1" x14ac:dyDescent="0.2"/>
    <row r="625" s="1" customFormat="1" ht="16" customHeight="1" x14ac:dyDescent="0.2"/>
    <row r="626" s="1" customFormat="1" ht="16" customHeight="1" x14ac:dyDescent="0.2"/>
    <row r="627" s="1" customFormat="1" ht="16" customHeight="1" x14ac:dyDescent="0.2"/>
    <row r="628" s="1" customFormat="1" ht="16" customHeight="1" x14ac:dyDescent="0.2"/>
    <row r="629" s="1" customFormat="1" ht="16" customHeight="1" x14ac:dyDescent="0.2"/>
    <row r="630" s="1" customFormat="1" ht="16" customHeight="1" x14ac:dyDescent="0.2"/>
    <row r="631" s="1" customFormat="1" ht="16" customHeight="1" x14ac:dyDescent="0.2"/>
    <row r="632" s="1" customFormat="1" ht="16" customHeight="1" x14ac:dyDescent="0.2"/>
    <row r="633" s="1" customFormat="1" ht="16" customHeight="1" x14ac:dyDescent="0.2"/>
    <row r="634" s="1" customFormat="1" ht="16" customHeight="1" x14ac:dyDescent="0.2"/>
    <row r="635" s="1" customFormat="1" ht="16" customHeight="1" x14ac:dyDescent="0.2"/>
    <row r="636" s="1" customFormat="1" ht="16" customHeight="1" x14ac:dyDescent="0.2"/>
    <row r="637" s="1" customFormat="1" ht="16" customHeight="1" x14ac:dyDescent="0.2"/>
    <row r="638" s="1" customFormat="1" ht="16" customHeight="1" x14ac:dyDescent="0.2"/>
    <row r="639" s="1" customFormat="1" ht="16" customHeight="1" x14ac:dyDescent="0.2"/>
    <row r="640" s="1" customFormat="1" ht="16" customHeight="1" x14ac:dyDescent="0.2"/>
    <row r="641" s="1" customFormat="1" ht="16" customHeight="1" x14ac:dyDescent="0.2"/>
    <row r="642" s="1" customFormat="1" ht="16" customHeight="1" x14ac:dyDescent="0.2"/>
    <row r="643" s="1" customFormat="1" ht="16" customHeight="1" x14ac:dyDescent="0.2"/>
    <row r="644" s="1" customFormat="1" ht="16" customHeight="1" x14ac:dyDescent="0.2"/>
    <row r="645" s="1" customFormat="1" ht="16" customHeight="1" x14ac:dyDescent="0.2"/>
    <row r="646" s="1" customFormat="1" ht="16" customHeight="1" x14ac:dyDescent="0.2"/>
    <row r="647" s="1" customFormat="1" ht="16" customHeight="1" x14ac:dyDescent="0.2"/>
    <row r="648" s="1" customFormat="1" ht="16" customHeight="1" x14ac:dyDescent="0.2"/>
    <row r="649" s="1" customFormat="1" ht="16" customHeight="1" x14ac:dyDescent="0.2"/>
    <row r="650" s="1" customFormat="1" ht="16" customHeight="1" x14ac:dyDescent="0.2"/>
    <row r="651" s="1" customFormat="1" ht="16" customHeight="1" x14ac:dyDescent="0.2"/>
    <row r="652" s="1" customFormat="1" ht="16" customHeight="1" x14ac:dyDescent="0.2"/>
    <row r="653" s="1" customFormat="1" ht="16" customHeight="1" x14ac:dyDescent="0.2"/>
    <row r="654" s="1" customFormat="1" ht="16" customHeight="1" x14ac:dyDescent="0.2"/>
    <row r="655" s="1" customFormat="1" ht="16" customHeight="1" x14ac:dyDescent="0.2"/>
    <row r="656" s="1" customFormat="1" ht="16" customHeight="1" x14ac:dyDescent="0.2"/>
    <row r="657" s="1" customFormat="1" ht="16" customHeight="1" x14ac:dyDescent="0.2"/>
    <row r="658" s="1" customFormat="1" ht="16" customHeight="1" x14ac:dyDescent="0.2"/>
    <row r="659" s="1" customFormat="1" ht="16" customHeight="1" x14ac:dyDescent="0.2"/>
    <row r="660" s="1" customFormat="1" ht="16" customHeight="1" x14ac:dyDescent="0.2"/>
    <row r="661" s="1" customFormat="1" ht="16" customHeight="1" x14ac:dyDescent="0.2"/>
    <row r="662" s="1" customFormat="1" ht="16" customHeight="1" x14ac:dyDescent="0.2"/>
    <row r="663" s="1" customFormat="1" ht="16" customHeight="1" x14ac:dyDescent="0.2"/>
    <row r="664" s="1" customFormat="1" ht="16" customHeight="1" x14ac:dyDescent="0.2"/>
    <row r="665" s="1" customFormat="1" ht="16" customHeight="1" x14ac:dyDescent="0.2"/>
    <row r="666" s="1" customFormat="1" ht="16" customHeight="1" x14ac:dyDescent="0.2"/>
    <row r="667" s="1" customFormat="1" ht="16" customHeight="1" x14ac:dyDescent="0.2"/>
    <row r="668" s="1" customFormat="1" ht="16" customHeight="1" x14ac:dyDescent="0.2"/>
    <row r="669" s="1" customFormat="1" ht="16" customHeight="1" x14ac:dyDescent="0.2"/>
    <row r="670" s="1" customFormat="1" ht="16" customHeight="1" x14ac:dyDescent="0.2"/>
    <row r="671" s="1" customFormat="1" ht="16" customHeight="1" x14ac:dyDescent="0.2"/>
    <row r="672" s="1" customFormat="1" ht="16" customHeight="1" x14ac:dyDescent="0.2"/>
    <row r="673" s="1" customFormat="1" ht="16" customHeight="1" x14ac:dyDescent="0.2"/>
    <row r="674" s="1" customFormat="1" ht="16" customHeight="1" x14ac:dyDescent="0.2"/>
    <row r="675" s="1" customFormat="1" ht="16" customHeight="1" x14ac:dyDescent="0.2"/>
    <row r="676" s="1" customFormat="1" ht="16" customHeight="1" x14ac:dyDescent="0.2"/>
    <row r="677" s="1" customFormat="1" ht="16" customHeight="1" x14ac:dyDescent="0.2"/>
    <row r="678" s="1" customFormat="1" ht="16" customHeight="1" x14ac:dyDescent="0.2"/>
    <row r="679" s="1" customFormat="1" ht="16" customHeight="1" x14ac:dyDescent="0.2"/>
    <row r="680" s="1" customFormat="1" ht="16" customHeight="1" x14ac:dyDescent="0.2"/>
    <row r="681" s="1" customFormat="1" ht="16" customHeight="1" x14ac:dyDescent="0.2"/>
    <row r="682" s="1" customFormat="1" ht="16" customHeight="1" x14ac:dyDescent="0.2"/>
    <row r="683" s="1" customFormat="1" ht="16" customHeight="1" x14ac:dyDescent="0.2"/>
    <row r="684" s="1" customFormat="1" ht="16" customHeight="1" x14ac:dyDescent="0.2"/>
    <row r="685" s="1" customFormat="1" ht="16" customHeight="1" x14ac:dyDescent="0.2"/>
    <row r="686" s="1" customFormat="1" ht="16" customHeight="1" x14ac:dyDescent="0.2"/>
    <row r="687" s="1" customFormat="1" ht="16" customHeight="1" x14ac:dyDescent="0.2"/>
    <row r="688" s="1" customFormat="1" ht="16" customHeight="1" x14ac:dyDescent="0.2"/>
    <row r="689" s="1" customFormat="1" ht="16" customHeight="1" x14ac:dyDescent="0.2"/>
    <row r="690" s="1" customFormat="1" ht="16" customHeight="1" x14ac:dyDescent="0.2"/>
    <row r="691" s="1" customFormat="1" ht="16" customHeight="1" x14ac:dyDescent="0.2"/>
    <row r="692" s="1" customFormat="1" ht="16" customHeight="1" x14ac:dyDescent="0.2"/>
    <row r="693" s="1" customFormat="1" ht="16" customHeight="1" x14ac:dyDescent="0.2"/>
    <row r="694" s="1" customFormat="1" ht="16" customHeight="1" x14ac:dyDescent="0.2"/>
    <row r="695" s="1" customFormat="1" ht="16" customHeight="1" x14ac:dyDescent="0.2"/>
    <row r="696" s="1" customFormat="1" ht="16" customHeight="1" x14ac:dyDescent="0.2"/>
    <row r="697" s="1" customFormat="1" ht="16" customHeight="1" x14ac:dyDescent="0.2"/>
    <row r="698" s="1" customFormat="1" ht="16" customHeight="1" x14ac:dyDescent="0.2"/>
    <row r="699" s="1" customFormat="1" ht="16" customHeight="1" x14ac:dyDescent="0.2"/>
    <row r="700" s="1" customFormat="1" ht="16" customHeight="1" x14ac:dyDescent="0.2"/>
    <row r="701" s="1" customFormat="1" ht="16" customHeight="1" x14ac:dyDescent="0.2"/>
    <row r="702" s="1" customFormat="1" ht="16" customHeight="1" x14ac:dyDescent="0.2"/>
    <row r="703" s="1" customFormat="1" ht="16" customHeight="1" x14ac:dyDescent="0.2"/>
    <row r="704" s="1" customFormat="1" ht="16" customHeight="1" x14ac:dyDescent="0.2"/>
    <row r="705" s="1" customFormat="1" ht="16" customHeight="1" x14ac:dyDescent="0.2"/>
    <row r="706" s="1" customFormat="1" ht="16" customHeight="1" x14ac:dyDescent="0.2"/>
    <row r="707" s="1" customFormat="1" ht="16" customHeight="1" x14ac:dyDescent="0.2"/>
    <row r="708" s="1" customFormat="1" ht="16" customHeight="1" x14ac:dyDescent="0.2"/>
    <row r="709" s="1" customFormat="1" ht="16" customHeight="1" x14ac:dyDescent="0.2"/>
    <row r="710" s="1" customFormat="1" ht="16" customHeight="1" x14ac:dyDescent="0.2"/>
    <row r="711" s="1" customFormat="1" ht="16" customHeight="1" x14ac:dyDescent="0.2"/>
    <row r="712" s="1" customFormat="1" ht="16" customHeight="1" x14ac:dyDescent="0.2"/>
    <row r="713" s="1" customFormat="1" ht="16" customHeight="1" x14ac:dyDescent="0.2"/>
    <row r="714" s="1" customFormat="1" ht="16" customHeight="1" x14ac:dyDescent="0.2"/>
    <row r="715" s="1" customFormat="1" ht="16" customHeight="1" x14ac:dyDescent="0.2"/>
    <row r="716" s="1" customFormat="1" ht="16" customHeight="1" x14ac:dyDescent="0.2"/>
    <row r="717" s="1" customFormat="1" ht="16" customHeight="1" x14ac:dyDescent="0.2"/>
    <row r="718" s="1" customFormat="1" ht="16" customHeight="1" x14ac:dyDescent="0.2"/>
    <row r="719" s="1" customFormat="1" ht="16" customHeight="1" x14ac:dyDescent="0.2"/>
    <row r="720" s="1" customFormat="1" ht="16" customHeight="1" x14ac:dyDescent="0.2"/>
    <row r="721" s="1" customFormat="1" ht="16" customHeight="1" x14ac:dyDescent="0.2"/>
    <row r="722" s="1" customFormat="1" ht="16" customHeight="1" x14ac:dyDescent="0.2"/>
    <row r="723" s="1" customFormat="1" ht="16" customHeight="1" x14ac:dyDescent="0.2"/>
    <row r="724" s="1" customFormat="1" ht="16" customHeight="1" x14ac:dyDescent="0.2"/>
    <row r="725" s="1" customFormat="1" ht="16" customHeight="1" x14ac:dyDescent="0.2"/>
    <row r="726" s="1" customFormat="1" ht="16" customHeight="1" x14ac:dyDescent="0.2"/>
    <row r="727" s="1" customFormat="1" ht="16" customHeight="1" x14ac:dyDescent="0.2"/>
    <row r="728" s="1" customFormat="1" ht="16" customHeight="1" x14ac:dyDescent="0.2"/>
    <row r="729" s="1" customFormat="1" ht="16" customHeight="1" x14ac:dyDescent="0.2"/>
    <row r="730" s="1" customFormat="1" ht="16" customHeight="1" x14ac:dyDescent="0.2"/>
    <row r="731" s="1" customFormat="1" ht="16" customHeight="1" x14ac:dyDescent="0.2"/>
    <row r="732" s="1" customFormat="1" ht="16" customHeight="1" x14ac:dyDescent="0.2"/>
    <row r="733" s="1" customFormat="1" ht="16" customHeight="1" x14ac:dyDescent="0.2"/>
    <row r="734" s="1" customFormat="1" ht="16" customHeight="1" x14ac:dyDescent="0.2"/>
    <row r="735" s="1" customFormat="1" ht="16" customHeight="1" x14ac:dyDescent="0.2"/>
    <row r="736" s="1" customFormat="1" ht="16" customHeight="1" x14ac:dyDescent="0.2"/>
    <row r="737" s="1" customFormat="1" ht="16" customHeight="1" x14ac:dyDescent="0.2"/>
    <row r="738" s="1" customFormat="1" ht="16" customHeight="1" x14ac:dyDescent="0.2"/>
    <row r="739" s="1" customFormat="1" ht="16" customHeight="1" x14ac:dyDescent="0.2"/>
    <row r="740" s="1" customFormat="1" ht="16" customHeight="1" x14ac:dyDescent="0.2"/>
    <row r="741" s="1" customFormat="1" ht="16" customHeight="1" x14ac:dyDescent="0.2"/>
    <row r="742" s="1" customFormat="1" ht="16" customHeight="1" x14ac:dyDescent="0.2"/>
    <row r="743" s="1" customFormat="1" ht="16" customHeight="1" x14ac:dyDescent="0.2"/>
    <row r="744" s="1" customFormat="1" ht="16" customHeight="1" x14ac:dyDescent="0.2"/>
    <row r="745" s="1" customFormat="1" ht="16" customHeight="1" x14ac:dyDescent="0.2"/>
    <row r="746" s="1" customFormat="1" ht="16" customHeight="1" x14ac:dyDescent="0.2"/>
    <row r="747" s="1" customFormat="1" ht="16" customHeight="1" x14ac:dyDescent="0.2"/>
    <row r="748" s="1" customFormat="1" ht="16" customHeight="1" x14ac:dyDescent="0.2"/>
    <row r="749" s="1" customFormat="1" ht="16" customHeight="1" x14ac:dyDescent="0.2"/>
    <row r="750" s="1" customFormat="1" ht="16" customHeight="1" x14ac:dyDescent="0.2"/>
    <row r="751" s="1" customFormat="1" ht="16" customHeight="1" x14ac:dyDescent="0.2"/>
    <row r="752" s="1" customFormat="1" ht="16" customHeight="1" x14ac:dyDescent="0.2"/>
    <row r="753" s="1" customFormat="1" ht="16" customHeight="1" x14ac:dyDescent="0.2"/>
    <row r="754" s="1" customFormat="1" ht="16" customHeight="1" x14ac:dyDescent="0.2"/>
    <row r="755" s="1" customFormat="1" ht="16" customHeight="1" x14ac:dyDescent="0.2"/>
    <row r="756" s="1" customFormat="1" ht="16" customHeight="1" x14ac:dyDescent="0.2"/>
    <row r="757" s="1" customFormat="1" ht="16" customHeight="1" x14ac:dyDescent="0.2"/>
    <row r="758" s="1" customFormat="1" ht="16" customHeight="1" x14ac:dyDescent="0.2"/>
    <row r="759" s="1" customFormat="1" ht="16" customHeight="1" x14ac:dyDescent="0.2"/>
    <row r="760" s="1" customFormat="1" ht="16" customHeight="1" x14ac:dyDescent="0.2"/>
    <row r="761" s="1" customFormat="1" ht="16" customHeight="1" x14ac:dyDescent="0.2"/>
    <row r="762" s="1" customFormat="1" ht="16" customHeight="1" x14ac:dyDescent="0.2"/>
    <row r="763" s="1" customFormat="1" ht="16" customHeight="1" x14ac:dyDescent="0.2"/>
    <row r="764" s="1" customFormat="1" ht="16" customHeight="1" x14ac:dyDescent="0.2"/>
    <row r="765" s="1" customFormat="1" ht="16" customHeight="1" x14ac:dyDescent="0.2"/>
    <row r="766" s="1" customFormat="1" ht="16" customHeight="1" x14ac:dyDescent="0.2"/>
    <row r="767" s="1" customFormat="1" ht="16" customHeight="1" x14ac:dyDescent="0.2"/>
    <row r="768" s="1" customFormat="1" ht="16" customHeight="1" x14ac:dyDescent="0.2"/>
    <row r="769" spans="16:28" s="1" customFormat="1" ht="16" customHeight="1" x14ac:dyDescent="0.2"/>
    <row r="770" spans="16:28" s="1" customFormat="1" ht="16" customHeight="1" x14ac:dyDescent="0.2"/>
    <row r="771" spans="16:28" s="1" customFormat="1" ht="16" customHeight="1" x14ac:dyDescent="0.2"/>
    <row r="772" spans="16:28" s="1" customFormat="1" ht="16" customHeight="1" x14ac:dyDescent="0.2"/>
    <row r="773" spans="16:28" s="1" customFormat="1" ht="16" customHeight="1" x14ac:dyDescent="0.2"/>
    <row r="774" spans="16:28" s="1" customFormat="1" ht="16" customHeight="1" x14ac:dyDescent="0.2"/>
    <row r="775" spans="16:28" s="1" customFormat="1" ht="16" customHeight="1" x14ac:dyDescent="0.2"/>
    <row r="776" spans="16:28" s="1" customFormat="1" ht="16" customHeight="1" x14ac:dyDescent="0.2"/>
    <row r="777" spans="16:28" s="1" customFormat="1" ht="16" customHeight="1" x14ac:dyDescent="0.2"/>
    <row r="778" spans="16:28" s="1" customFormat="1" ht="16" customHeight="1" x14ac:dyDescent="0.2"/>
    <row r="779" spans="16:28" s="1" customFormat="1" ht="16" customHeight="1" x14ac:dyDescent="0.2"/>
    <row r="780" spans="16:28" s="1" customFormat="1" ht="16" customHeight="1" x14ac:dyDescent="0.2"/>
    <row r="781" spans="16:28" s="1" customFormat="1" ht="16" customHeight="1" x14ac:dyDescent="0.2"/>
    <row r="782" spans="16:28" s="1" customFormat="1" ht="16" customHeight="1" x14ac:dyDescent="0.2"/>
    <row r="783" spans="16:28" s="1" customFormat="1" ht="16" customHeight="1" x14ac:dyDescent="0.2"/>
    <row r="784" spans="16:28" ht="16" customHeight="1" x14ac:dyDescent="0.2"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6:28" ht="16" customHeight="1" x14ac:dyDescent="0.2"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6:28" ht="16" customHeight="1" x14ac:dyDescent="0.2"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6:28" ht="16" customHeight="1" x14ac:dyDescent="0.2"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6:28" ht="16" customHeight="1" x14ac:dyDescent="0.2"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6:28" ht="16" customHeight="1" x14ac:dyDescent="0.2"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6:28" ht="16" customHeight="1" x14ac:dyDescent="0.2"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6:28" ht="16" customHeight="1" x14ac:dyDescent="0.2"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6:28" ht="16" customHeight="1" x14ac:dyDescent="0.2"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6:28" ht="16" customHeight="1" x14ac:dyDescent="0.2"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6:28" ht="16" customHeight="1" x14ac:dyDescent="0.2"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6:28" ht="16" customHeight="1" x14ac:dyDescent="0.2"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6:28" ht="16" customHeight="1" x14ac:dyDescent="0.2"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6:28" ht="16" customHeight="1" x14ac:dyDescent="0.2"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6:28" ht="16" customHeight="1" x14ac:dyDescent="0.2"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6:28" ht="16" customHeight="1" x14ac:dyDescent="0.2"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6:28" ht="16" customHeight="1" x14ac:dyDescent="0.2"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6:28" ht="16" customHeight="1" x14ac:dyDescent="0.2"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6:28" ht="16" customHeight="1" x14ac:dyDescent="0.2"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6:28" ht="16" customHeight="1" x14ac:dyDescent="0.2"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6:28" ht="16" customHeight="1" x14ac:dyDescent="0.2"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6:28" ht="16" customHeight="1" x14ac:dyDescent="0.2"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6:28" ht="16" customHeight="1" x14ac:dyDescent="0.2"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6:28" ht="16" customHeight="1" x14ac:dyDescent="0.2"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6:28" ht="16" customHeight="1" x14ac:dyDescent="0.2"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6:28" ht="16" customHeight="1" x14ac:dyDescent="0.2"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6:28" ht="16" customHeight="1" x14ac:dyDescent="0.2"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6:28" ht="16" customHeight="1" x14ac:dyDescent="0.2"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6:28" ht="16" customHeight="1" x14ac:dyDescent="0.2"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6:28" ht="16" customHeight="1" x14ac:dyDescent="0.2"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6:28" ht="16" customHeight="1" x14ac:dyDescent="0.2"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6:28" ht="16" customHeight="1" x14ac:dyDescent="0.2"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6:28" ht="16" customHeight="1" x14ac:dyDescent="0.2"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6:28" ht="16" customHeight="1" x14ac:dyDescent="0.2"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6:28" ht="16" customHeight="1" x14ac:dyDescent="0.2"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6:28" ht="16" customHeight="1" x14ac:dyDescent="0.2"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6:28" ht="16" customHeight="1" x14ac:dyDescent="0.2"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6:28" ht="16" customHeight="1" x14ac:dyDescent="0.2"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6:28" ht="16" customHeight="1" x14ac:dyDescent="0.2"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6:28" ht="16" customHeight="1" x14ac:dyDescent="0.2"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6:28" ht="16" customHeight="1" x14ac:dyDescent="0.2"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6:28" ht="16" customHeight="1" x14ac:dyDescent="0.2"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6:28" ht="16" customHeight="1" x14ac:dyDescent="0.2"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6:28" ht="16" customHeight="1" x14ac:dyDescent="0.2"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6:28" ht="16" customHeight="1" x14ac:dyDescent="0.2"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6:28" ht="16" customHeight="1" x14ac:dyDescent="0.2"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6:28" ht="16" customHeight="1" x14ac:dyDescent="0.2"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6:28" ht="16" customHeight="1" x14ac:dyDescent="0.2"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6:28" ht="16" customHeight="1" x14ac:dyDescent="0.2"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6:28" ht="16" customHeight="1" x14ac:dyDescent="0.2"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6:28" ht="16" customHeight="1" x14ac:dyDescent="0.2"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6:28" ht="16" customHeight="1" x14ac:dyDescent="0.2"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6:28" ht="16" customHeight="1" x14ac:dyDescent="0.2"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6:28" ht="16" customHeight="1" x14ac:dyDescent="0.2"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6:28" ht="16" customHeight="1" x14ac:dyDescent="0.2"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6:28" ht="16" customHeight="1" x14ac:dyDescent="0.2"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6:28" ht="16" customHeight="1" x14ac:dyDescent="0.2"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6:28" ht="16" customHeight="1" x14ac:dyDescent="0.2"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6:28" ht="16" customHeight="1" x14ac:dyDescent="0.2"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6:28" ht="16" customHeight="1" x14ac:dyDescent="0.2"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6:28" ht="16" customHeight="1" x14ac:dyDescent="0.2"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6:28" ht="16" customHeight="1" x14ac:dyDescent="0.2"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6:28" ht="16" customHeight="1" x14ac:dyDescent="0.2"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6:28" ht="16" customHeight="1" x14ac:dyDescent="0.2"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6:28" ht="16" customHeight="1" x14ac:dyDescent="0.2"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6:28" ht="16" customHeight="1" x14ac:dyDescent="0.2"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6:28" ht="16" customHeight="1" x14ac:dyDescent="0.2"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6:28" ht="16" customHeight="1" x14ac:dyDescent="0.2"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6:28" ht="16" customHeight="1" x14ac:dyDescent="0.2"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6:28" ht="16" customHeight="1" x14ac:dyDescent="0.2"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6:28" ht="16" customHeight="1" x14ac:dyDescent="0.2"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6:28" ht="16" customHeight="1" x14ac:dyDescent="0.2"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6:28" ht="16" customHeight="1" x14ac:dyDescent="0.2"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6:28" ht="16" customHeight="1" x14ac:dyDescent="0.2"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6:28" ht="16" customHeight="1" x14ac:dyDescent="0.2"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6:28" ht="16" customHeight="1" x14ac:dyDescent="0.2"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6:28" ht="16" customHeight="1" x14ac:dyDescent="0.2"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6:28" ht="16" customHeight="1" x14ac:dyDescent="0.2"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6:28" ht="16" customHeight="1" x14ac:dyDescent="0.2"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6:28" ht="16" customHeight="1" x14ac:dyDescent="0.2"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6:28" ht="16" customHeight="1" x14ac:dyDescent="0.2"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6:28" ht="16" customHeight="1" x14ac:dyDescent="0.2"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6:28" ht="16" customHeight="1" x14ac:dyDescent="0.2"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6:28" ht="16" customHeight="1" x14ac:dyDescent="0.2"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6:28" ht="16" customHeight="1" x14ac:dyDescent="0.2"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6:28" ht="16" customHeight="1" x14ac:dyDescent="0.2"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6:28" ht="16" customHeight="1" x14ac:dyDescent="0.2"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6:28" ht="16" customHeight="1" x14ac:dyDescent="0.2"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6:28" ht="16" customHeight="1" x14ac:dyDescent="0.2"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6:28" ht="16" customHeight="1" x14ac:dyDescent="0.2"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6:28" ht="16" customHeight="1" x14ac:dyDescent="0.2"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6:28" ht="16" customHeight="1" x14ac:dyDescent="0.2"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6:28" ht="16" customHeight="1" x14ac:dyDescent="0.2"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6:28" ht="16" customHeight="1" x14ac:dyDescent="0.2"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6:28" ht="16" customHeight="1" x14ac:dyDescent="0.2"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6:28" ht="16" customHeight="1" x14ac:dyDescent="0.2"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6:28" ht="16" customHeight="1" x14ac:dyDescent="0.2"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6:28" ht="16" customHeight="1" x14ac:dyDescent="0.2"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6:28" ht="16" customHeight="1" x14ac:dyDescent="0.2"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6:28" ht="16" customHeight="1" x14ac:dyDescent="0.2"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6:28" ht="16" customHeight="1" x14ac:dyDescent="0.2"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6:28" ht="16" customHeight="1" x14ac:dyDescent="0.2"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6:28" ht="16" customHeight="1" x14ac:dyDescent="0.2"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6:28" ht="16" customHeight="1" x14ac:dyDescent="0.2"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6:28" ht="16" customHeight="1" x14ac:dyDescent="0.2"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6:28" ht="16" customHeight="1" x14ac:dyDescent="0.2"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6:28" ht="16" customHeight="1" x14ac:dyDescent="0.2"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6:28" ht="16" customHeight="1" x14ac:dyDescent="0.2"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6:28" ht="16" customHeight="1" x14ac:dyDescent="0.2"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6:28" ht="16" customHeight="1" x14ac:dyDescent="0.2"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6:28" ht="16" customHeight="1" x14ac:dyDescent="0.2"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6:28" ht="16" customHeight="1" x14ac:dyDescent="0.2"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6:28" ht="16" customHeight="1" x14ac:dyDescent="0.2"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6:28" ht="16" customHeight="1" x14ac:dyDescent="0.2"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6:28" ht="16" customHeight="1" x14ac:dyDescent="0.2"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6:28" ht="16" customHeight="1" x14ac:dyDescent="0.2"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6:28" ht="16" customHeight="1" x14ac:dyDescent="0.2"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6:28" ht="16" customHeight="1" x14ac:dyDescent="0.2"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6:28" ht="16" customHeight="1" x14ac:dyDescent="0.2"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6:28" ht="16" customHeight="1" x14ac:dyDescent="0.2"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6:28" ht="16" customHeight="1" x14ac:dyDescent="0.2"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6:28" ht="16" customHeight="1" x14ac:dyDescent="0.2"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6:28" ht="16" customHeight="1" x14ac:dyDescent="0.2"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6:28" ht="16" customHeight="1" x14ac:dyDescent="0.2"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6:28" ht="16" customHeight="1" x14ac:dyDescent="0.2"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6:28" ht="16" customHeight="1" x14ac:dyDescent="0.2"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6:28" ht="16" customHeight="1" x14ac:dyDescent="0.2"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6:28" ht="16" customHeight="1" x14ac:dyDescent="0.2"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6:28" ht="16" customHeight="1" x14ac:dyDescent="0.2"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6:28" ht="16" customHeight="1" x14ac:dyDescent="0.2"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6:28" ht="16" customHeight="1" x14ac:dyDescent="0.2"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6:28" ht="16" customHeight="1" x14ac:dyDescent="0.2"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6:28" ht="16" customHeight="1" x14ac:dyDescent="0.2"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6:28" ht="16" customHeight="1" x14ac:dyDescent="0.2"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6:28" ht="16" customHeight="1" x14ac:dyDescent="0.2"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6:28" ht="16" customHeight="1" x14ac:dyDescent="0.2"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6:28" ht="16" customHeight="1" x14ac:dyDescent="0.2"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6:28" ht="16" customHeight="1" x14ac:dyDescent="0.2"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6:28" ht="16" customHeight="1" x14ac:dyDescent="0.2"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6:28" ht="16" customHeight="1" x14ac:dyDescent="0.2"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6:28" ht="16" customHeight="1" x14ac:dyDescent="0.2"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6:28" ht="16" customHeight="1" x14ac:dyDescent="0.2"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6:28" ht="16" customHeight="1" x14ac:dyDescent="0.2"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6:28" ht="16" customHeight="1" x14ac:dyDescent="0.2"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6:28" ht="16" customHeight="1" x14ac:dyDescent="0.2"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6:28" ht="16" customHeight="1" x14ac:dyDescent="0.2"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6:28" ht="16" customHeight="1" x14ac:dyDescent="0.2"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6:28" ht="16" customHeight="1" x14ac:dyDescent="0.2"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6:28" ht="16" customHeight="1" x14ac:dyDescent="0.2"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6:28" ht="16" customHeight="1" x14ac:dyDescent="0.2"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6:28" ht="16" customHeight="1" x14ac:dyDescent="0.2"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6:28" ht="16" customHeight="1" x14ac:dyDescent="0.2"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6:28" ht="16" customHeight="1" x14ac:dyDescent="0.2"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6:28" ht="16" customHeight="1" x14ac:dyDescent="0.2"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6:28" ht="16" customHeight="1" x14ac:dyDescent="0.2"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6:28" ht="16" customHeight="1" x14ac:dyDescent="0.2"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6:28" ht="16" customHeight="1" x14ac:dyDescent="0.2"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6:28" ht="16" customHeight="1" x14ac:dyDescent="0.2"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6:28" ht="16" customHeight="1" x14ac:dyDescent="0.2"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6:28" ht="16" customHeight="1" x14ac:dyDescent="0.2"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6:28" ht="16" customHeight="1" x14ac:dyDescent="0.2"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6:28" ht="16" customHeight="1" x14ac:dyDescent="0.2"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6:28" ht="16" customHeight="1" x14ac:dyDescent="0.2"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6:28" ht="16" customHeight="1" x14ac:dyDescent="0.2"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6:28" ht="16" customHeight="1" x14ac:dyDescent="0.2"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6:28" ht="16" customHeight="1" x14ac:dyDescent="0.2"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6:28" ht="16" customHeight="1" x14ac:dyDescent="0.2"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6:28" ht="16" customHeight="1" x14ac:dyDescent="0.2"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6:28" ht="16" customHeight="1" x14ac:dyDescent="0.2"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6:28" ht="16" customHeight="1" x14ac:dyDescent="0.2"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6:28" ht="16" customHeight="1" x14ac:dyDescent="0.2"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6:28" ht="16" customHeight="1" x14ac:dyDescent="0.2"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6:28" ht="16" customHeight="1" x14ac:dyDescent="0.2"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6:28" ht="16" customHeight="1" x14ac:dyDescent="0.2"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6:28" ht="16" customHeight="1" x14ac:dyDescent="0.2"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6:28" ht="16" customHeight="1" x14ac:dyDescent="0.2"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6:28" ht="16" customHeight="1" x14ac:dyDescent="0.2"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6:28" ht="16" customHeight="1" x14ac:dyDescent="0.2"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6:28" ht="16" customHeight="1" x14ac:dyDescent="0.2"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6:28" ht="16" customHeight="1" x14ac:dyDescent="0.2"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6:28" ht="16" customHeight="1" x14ac:dyDescent="0.2"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6:28" ht="16" customHeight="1" x14ac:dyDescent="0.2"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6:28" ht="16" customHeight="1" x14ac:dyDescent="0.2"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6:28" ht="16" customHeight="1" x14ac:dyDescent="0.2"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6:28" ht="16" customHeight="1" x14ac:dyDescent="0.2"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6:28" ht="16" customHeight="1" x14ac:dyDescent="0.2"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6:28" ht="16" customHeight="1" x14ac:dyDescent="0.2"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6:28" ht="16" customHeight="1" x14ac:dyDescent="0.2"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6:28" ht="16" customHeight="1" x14ac:dyDescent="0.2"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6:28" ht="16" customHeight="1" x14ac:dyDescent="0.2"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6:28" ht="16" customHeight="1" x14ac:dyDescent="0.2"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6:28" ht="16" customHeight="1" x14ac:dyDescent="0.2"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6:28" ht="16" customHeight="1" x14ac:dyDescent="0.2"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6:28" ht="16" customHeight="1" x14ac:dyDescent="0.2"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6:28" ht="16" customHeight="1" x14ac:dyDescent="0.2"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6:28" ht="16" customHeight="1" x14ac:dyDescent="0.2"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6:28" ht="16" customHeight="1" x14ac:dyDescent="0.2"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6:28" ht="16" customHeight="1" x14ac:dyDescent="0.2"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6:28" ht="16" customHeight="1" x14ac:dyDescent="0.2"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6:28" ht="16" customHeight="1" x14ac:dyDescent="0.2"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6:28" ht="16" customHeight="1" x14ac:dyDescent="0.2"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6:28" ht="16" customHeight="1" x14ac:dyDescent="0.2"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6:28" ht="16" customHeight="1" x14ac:dyDescent="0.2"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6:28" ht="16" customHeight="1" x14ac:dyDescent="0.2"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6:28" ht="16" customHeight="1" x14ac:dyDescent="0.2"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6:28" ht="16" customHeight="1" x14ac:dyDescent="0.2"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6:28" ht="16" customHeight="1" x14ac:dyDescent="0.2"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6:28" ht="16" customHeight="1" x14ac:dyDescent="0.2"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</sheetData>
  <sheetProtection algorithmName="SHA-512" hashValue="aN4p4ZBbZWUnMKnLRInnRPPA0gqMTDomweRoJzWXTtftiSOl/6Pc/y44u1KxadigKI5o9ZtNOwKurUMpePWIZg==" saltValue="oeEuCID/CQH8uL7qUJjoR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71C6-A26A-E842-BAFC-262790024512}">
  <sheetPr codeName="Feuil6"/>
  <dimension ref="A1:GC991"/>
  <sheetViews>
    <sheetView workbookViewId="0">
      <selection activeCell="G6" sqref="G6"/>
    </sheetView>
  </sheetViews>
  <sheetFormatPr baseColWidth="10" defaultRowHeight="16" x14ac:dyDescent="0.2"/>
  <cols>
    <col min="1" max="1" width="24" style="28" customWidth="1"/>
    <col min="2" max="2" width="10.83203125" style="61"/>
    <col min="3" max="4" width="10.83203125" style="24"/>
    <col min="5" max="5" width="13.83203125" style="53" customWidth="1"/>
    <col min="6" max="6" width="13.33203125" style="54" customWidth="1"/>
    <col min="7" max="7" width="11.1640625" style="54" customWidth="1"/>
    <col min="8" max="8" width="11.1640625" style="55" customWidth="1"/>
    <col min="9" max="10" width="11" style="56" bestFit="1" customWidth="1"/>
    <col min="11" max="11" width="11" style="57" bestFit="1" customWidth="1"/>
    <col min="12" max="14" width="11" style="58" bestFit="1" customWidth="1"/>
    <col min="15" max="15" width="10.83203125" style="4"/>
    <col min="16" max="16" width="10.83203125" style="29"/>
    <col min="17" max="17" width="10.83203125" style="64"/>
    <col min="18" max="18" width="10.83203125" style="24"/>
    <col min="19" max="19" width="14.6640625" style="41" customWidth="1"/>
    <col min="20" max="20" width="10.83203125" style="65"/>
    <col min="21" max="21" width="10.83203125" style="54"/>
    <col min="22" max="22" width="14.6640625" style="34" customWidth="1"/>
    <col min="23" max="23" width="10.83203125" style="66"/>
    <col min="24" max="24" width="10.83203125" style="56"/>
    <col min="25" max="25" width="11.83203125" style="66" customWidth="1"/>
    <col min="26" max="26" width="11.83203125" style="67" customWidth="1"/>
    <col min="27" max="27" width="10.83203125" style="67"/>
    <col min="28" max="28" width="12" style="40" customWidth="1"/>
    <col min="29" max="29" width="10.83203125" style="1"/>
    <col min="30" max="31" width="13.5" style="1" customWidth="1"/>
    <col min="32" max="33" width="14.6640625" style="1" customWidth="1"/>
    <col min="34" max="35" width="14" style="1" customWidth="1"/>
    <col min="36" max="37" width="13.33203125" style="1" customWidth="1"/>
    <col min="38" max="39" width="12.5" style="1" customWidth="1"/>
    <col min="40" max="54" width="10.83203125" style="1"/>
    <col min="55" max="56" width="13.5" style="1" customWidth="1"/>
    <col min="57" max="58" width="14.6640625" style="1" customWidth="1"/>
    <col min="59" max="60" width="14" style="1" customWidth="1"/>
    <col min="61" max="62" width="13.33203125" style="1" customWidth="1"/>
    <col min="63" max="64" width="12.5" style="1" customWidth="1"/>
    <col min="65" max="185" width="10.83203125" style="1"/>
    <col min="186" max="16384" width="10.83203125" style="29"/>
  </cols>
  <sheetData>
    <row r="1" spans="1:185" ht="17" thickBot="1" x14ac:dyDescent="0.25">
      <c r="B1" s="23"/>
      <c r="C1" s="23"/>
      <c r="D1" s="23"/>
      <c r="E1" s="44"/>
      <c r="F1" s="23"/>
      <c r="G1" s="23"/>
      <c r="H1" s="44"/>
      <c r="I1" s="23"/>
      <c r="J1" s="23"/>
      <c r="K1" s="44"/>
      <c r="L1" s="23"/>
      <c r="M1" s="23"/>
      <c r="N1" s="23"/>
      <c r="Q1" s="1"/>
      <c r="R1" s="1"/>
      <c r="S1" s="1"/>
      <c r="T1" s="1"/>
      <c r="U1" s="1"/>
      <c r="V1" s="1"/>
      <c r="W1" s="1"/>
      <c r="X1" s="4"/>
      <c r="Y1" s="1"/>
      <c r="Z1" s="1"/>
      <c r="AA1" s="1"/>
      <c r="AB1" s="1"/>
    </row>
    <row r="2" spans="1:185" ht="17" thickBot="1" x14ac:dyDescent="0.25">
      <c r="B2" s="59" t="s">
        <v>82</v>
      </c>
      <c r="C2" s="42" t="s">
        <v>65</v>
      </c>
      <c r="D2" s="42" t="s">
        <v>66</v>
      </c>
      <c r="E2" s="45" t="s">
        <v>67</v>
      </c>
      <c r="F2" s="42" t="s">
        <v>68</v>
      </c>
      <c r="G2" s="42" t="s">
        <v>69</v>
      </c>
      <c r="H2" s="45" t="s">
        <v>70</v>
      </c>
      <c r="I2" s="42" t="s">
        <v>71</v>
      </c>
      <c r="J2" s="42" t="s">
        <v>72</v>
      </c>
      <c r="K2" s="45" t="s">
        <v>73</v>
      </c>
      <c r="L2" s="42" t="s">
        <v>74</v>
      </c>
      <c r="M2" s="42" t="s">
        <v>75</v>
      </c>
      <c r="N2" s="42" t="s">
        <v>76</v>
      </c>
      <c r="O2" s="83">
        <v>2022</v>
      </c>
      <c r="Q2" s="1"/>
      <c r="R2" s="1"/>
      <c r="S2" s="1"/>
      <c r="T2" s="1"/>
      <c r="U2" s="1"/>
      <c r="V2" s="1"/>
      <c r="W2" s="1"/>
      <c r="X2" s="4"/>
      <c r="Y2" s="1"/>
      <c r="Z2" s="1"/>
      <c r="AA2" s="1"/>
      <c r="AB2" s="1"/>
    </row>
    <row r="3" spans="1:185" x14ac:dyDescent="0.2">
      <c r="A3" s="31" t="s">
        <v>77</v>
      </c>
      <c r="C3" s="61">
        <f>'Ventes Thaïlande 2022 '!C3+'Ventes Laos 2022 '!C3+'Ventes Cambodge 2022'!C3+'Ventes Myanmar 2022'!C3</f>
        <v>0</v>
      </c>
      <c r="D3" s="61">
        <f>'Ventes Thaïlande 2022 '!D3+'Ventes Laos 2022 '!D3+'Ventes Cambodge 2022'!D3+'Ventes Myanmar 2022'!D3</f>
        <v>16139</v>
      </c>
      <c r="E3" s="61">
        <f>'Ventes Thaïlande 2022 '!E3+'Ventes Laos 2022 '!E3+'Ventes Cambodge 2022'!E3+'Ventes Myanmar 2022'!E3</f>
        <v>0</v>
      </c>
      <c r="F3" s="61">
        <f>'Ventes Thaïlande 2022 '!F3+'Ventes Laos 2022 '!F3+'Ventes Cambodge 2022'!F3+'Ventes Myanmar 2022'!F3</f>
        <v>0</v>
      </c>
      <c r="G3" s="61">
        <f>'Ventes Thaïlande 2022 '!G3+'Ventes Laos 2022 '!G3+'Ventes Cambodge 2022'!G3+'Ventes Myanmar 2022'!G3</f>
        <v>0</v>
      </c>
      <c r="H3" s="61">
        <f>'Ventes Thaïlande 2022 '!H3+'Ventes Laos 2022 '!H3+'Ventes Cambodge 2022'!H3+'Ventes Myanmar 2022'!H3</f>
        <v>0</v>
      </c>
      <c r="I3" s="61">
        <f>'Ventes Thaïlande 2022 '!I3+'Ventes Laos 2022 '!I3+'Ventes Cambodge 2022'!I3+'Ventes Myanmar 2022'!I3</f>
        <v>0</v>
      </c>
      <c r="J3" s="61">
        <f>'Ventes Thaïlande 2022 '!J3+'Ventes Laos 2022 '!J3+'Ventes Cambodge 2022'!J3+'Ventes Myanmar 2022'!J3</f>
        <v>2574</v>
      </c>
      <c r="K3" s="61">
        <f>'Ventes Thaïlande 2022 '!K3+'Ventes Laos 2022 '!K3+'Ventes Cambodge 2022'!K3+'Ventes Myanmar 2022'!K3</f>
        <v>0</v>
      </c>
      <c r="L3" s="61">
        <f>'Ventes Thaïlande 2022 '!L3+'Ventes Laos 2022 '!L3+'Ventes Cambodge 2022'!L3+'Ventes Myanmar 2022'!L3</f>
        <v>0</v>
      </c>
      <c r="M3" s="61">
        <f>'Ventes Thaïlande 2022 '!M3+'Ventes Laos 2022 '!M3+'Ventes Cambodge 2022'!M3+'Ventes Myanmar 2022'!M3</f>
        <v>0</v>
      </c>
      <c r="N3" s="61">
        <f>'Ventes Thaïlande 2022 '!N3+'Ventes Laos 2022 '!N3+'Ventes Cambodge 2022'!N3+'Ventes Myanmar 2022'!N3</f>
        <v>0</v>
      </c>
      <c r="O3" s="61">
        <f>SUM(C3:N3)</f>
        <v>18713</v>
      </c>
      <c r="Q3" s="1"/>
      <c r="R3" s="85"/>
      <c r="S3" s="1"/>
      <c r="T3" s="1"/>
      <c r="U3" s="1"/>
      <c r="V3" s="1"/>
      <c r="W3" s="1"/>
      <c r="X3" s="24"/>
      <c r="Y3" s="1"/>
      <c r="Z3" s="1"/>
      <c r="AA3" s="1"/>
      <c r="AB3" s="1"/>
    </row>
    <row r="4" spans="1:185" x14ac:dyDescent="0.2">
      <c r="A4" s="31" t="s">
        <v>83</v>
      </c>
      <c r="B4" s="89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1">
        <f>SUM(C4:N4)</f>
        <v>0</v>
      </c>
      <c r="Q4" s="1"/>
      <c r="R4" s="1"/>
      <c r="S4" s="1"/>
      <c r="T4" s="1"/>
      <c r="U4" s="1"/>
      <c r="V4" s="1"/>
      <c r="W4" s="1"/>
      <c r="X4" s="4"/>
      <c r="Y4" s="1"/>
      <c r="Z4" s="1"/>
      <c r="AA4" s="1"/>
      <c r="AB4" s="1"/>
    </row>
    <row r="5" spans="1:185" s="32" customFormat="1" x14ac:dyDescent="0.2">
      <c r="A5" s="31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"/>
      <c r="Q5" s="1"/>
      <c r="R5" s="1"/>
      <c r="S5" s="1"/>
      <c r="T5" s="1"/>
      <c r="U5" s="1"/>
      <c r="V5" s="1"/>
      <c r="W5" s="1"/>
      <c r="X5" s="4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</row>
    <row r="6" spans="1:185" s="33" customFormat="1" x14ac:dyDescent="0.2">
      <c r="A6" s="31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"/>
      <c r="Q6" s="1"/>
      <c r="R6" s="1"/>
      <c r="S6" s="1"/>
      <c r="T6" s="1"/>
      <c r="U6" s="1"/>
      <c r="V6" s="1"/>
      <c r="W6" s="1"/>
      <c r="X6" s="4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</row>
    <row r="7" spans="1:185" s="33" customFormat="1" x14ac:dyDescent="0.2">
      <c r="A7" s="28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"/>
      <c r="Q7" s="1"/>
      <c r="R7" s="1"/>
      <c r="S7" s="1"/>
      <c r="T7" s="1"/>
      <c r="U7" s="1"/>
      <c r="V7" s="1"/>
      <c r="W7" s="1"/>
      <c r="X7" s="4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</row>
    <row r="8" spans="1:185" ht="16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</row>
    <row r="9" spans="1:185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18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</row>
    <row r="11" spans="1:185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</row>
    <row r="12" spans="1:185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18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  <row r="14" spans="1:185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</row>
    <row r="15" spans="1:185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</row>
    <row r="16" spans="1:185" ht="1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185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185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185" s="35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</row>
    <row r="20" spans="1:185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185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185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185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185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 spans="1:185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1:18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18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</row>
    <row r="28" spans="1:18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185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185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</row>
    <row r="31" spans="1:185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185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185" ht="1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18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185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185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185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185" s="36" customForma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</row>
    <row r="39" spans="1:185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</row>
    <row r="40" spans="1:185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185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</row>
    <row r="42" spans="1:185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</row>
    <row r="43" spans="1:185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</row>
    <row r="44" spans="1:185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1:185" s="35" customForma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</row>
    <row r="46" spans="1:185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1:185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1:185" s="37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</row>
    <row r="49" spans="1:185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1:18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1:18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1:18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1:185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1:185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</row>
    <row r="55" spans="1:18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</row>
    <row r="56" spans="1:185" s="36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</row>
    <row r="57" spans="1:185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1:185" s="35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</row>
    <row r="59" spans="1:185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1:185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</row>
    <row r="61" spans="1:18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1:185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</row>
    <row r="63" spans="1:18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 spans="1:18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1:185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1:185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</row>
    <row r="67" spans="1:18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1:185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1:185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</row>
    <row r="70" spans="1:185" s="36" customForma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</row>
    <row r="71" spans="1:185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</row>
    <row r="72" spans="1:185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</row>
    <row r="73" spans="1:18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1:185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1:185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</row>
    <row r="76" spans="1:18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</row>
    <row r="77" spans="1:185" s="37" customForma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</row>
    <row r="78" spans="1:185" s="30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</row>
    <row r="79" spans="1:185" s="30" customForma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</row>
    <row r="80" spans="1:185" s="36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</row>
    <row r="81" spans="1:18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</row>
    <row r="82" spans="1:18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1:18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1:18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</row>
    <row r="85" spans="1:185" s="30" customForma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</row>
    <row r="86" spans="1:18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</row>
    <row r="87" spans="1:185" s="30" customForma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</row>
    <row r="88" spans="1:18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1:185" s="35" customForma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</row>
    <row r="90" spans="1:185" s="36" customForma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</row>
    <row r="91" spans="1:185" s="30" customForma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</row>
    <row r="92" spans="1:18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</row>
    <row r="93" spans="1:185" s="30" customForma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</row>
    <row r="94" spans="1:18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</row>
    <row r="95" spans="1:185" s="38" customForma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</row>
    <row r="96" spans="1:18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</row>
    <row r="97" spans="1:18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</row>
    <row r="98" spans="1:185" s="30" customForma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</row>
    <row r="99" spans="1:18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</row>
    <row r="100" spans="1:185" s="30" customForma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</row>
    <row r="101" spans="1:18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</row>
    <row r="102" spans="1:185" s="36" customFormat="1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</row>
    <row r="103" spans="1:18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</row>
    <row r="104" spans="1:185" s="30" customForma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</row>
    <row r="105" spans="1:185" s="30" customFormat="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</row>
    <row r="106" spans="1:18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</row>
    <row r="107" spans="1:18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</row>
    <row r="108" spans="1:18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</row>
    <row r="109" spans="1:185" s="30" customFormat="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</row>
    <row r="110" spans="1:185" s="30" customForma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</row>
    <row r="111" spans="1:18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</row>
    <row r="112" spans="1:18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</row>
    <row r="113" spans="1:185" ht="17" customHeight="1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</row>
    <row r="114" spans="1:18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</row>
    <row r="115" spans="1:18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</row>
    <row r="116" spans="1:185" s="30" customFormat="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</row>
    <row r="117" spans="1:185" s="30" customFormat="1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</row>
    <row r="118" spans="1:18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</row>
    <row r="119" spans="1:18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</row>
    <row r="120" spans="1:18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</row>
    <row r="121" spans="1:185" s="30" customFormat="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</row>
    <row r="122" spans="1:18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</row>
    <row r="123" spans="1:18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</row>
    <row r="124" spans="1:18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</row>
    <row r="125" spans="1:185" s="30" customFormat="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</row>
    <row r="126" spans="1:18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</row>
    <row r="127" spans="1:18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18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</row>
    <row r="129" spans="1:185" s="35" customFormat="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</row>
    <row r="130" spans="1:185" s="30" customForma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</row>
    <row r="131" spans="1:185" s="30" customForma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</row>
    <row r="132" spans="1:18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</row>
    <row r="133" spans="1:185" s="30" customForma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</row>
    <row r="134" spans="1:185" s="30" customForma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</row>
    <row r="135" spans="1:185" s="30" customForma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</row>
    <row r="136" spans="1:185" s="30" customForma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</row>
    <row r="137" spans="1:18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</row>
    <row r="138" spans="1:18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</row>
    <row r="139" spans="1:18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18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</row>
    <row r="141" spans="1:18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</row>
    <row r="142" spans="1:185" s="30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</row>
    <row r="143" spans="1:185" s="30" customForma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</row>
    <row r="144" spans="1:18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</row>
    <row r="145" spans="1:18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18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</row>
    <row r="147" spans="1:185" s="30" customForma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</row>
    <row r="148" spans="1:18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18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</row>
    <row r="150" spans="1:18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</row>
    <row r="151" spans="1:185" s="30" customForma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</row>
    <row r="152" spans="1:185" s="30" customForma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</row>
    <row r="153" spans="1:185" s="30" customForma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</row>
    <row r="154" spans="1:18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</row>
    <row r="155" spans="1:185" s="30" customForma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</row>
    <row r="156" spans="1:185" s="30" customForma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</row>
    <row r="157" spans="1:185" s="30" customForma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</row>
    <row r="158" spans="1:185" s="30" customForma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</row>
    <row r="159" spans="1:185" s="35" customForma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</row>
    <row r="160" spans="1:18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</row>
    <row r="161" spans="1:185" s="30" customForma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</row>
    <row r="162" spans="1:185" s="30" customForma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</row>
    <row r="163" spans="1:185" s="30" customForma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</row>
    <row r="164" spans="1:185" s="30" customForma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</row>
    <row r="165" spans="1:185" s="30" customForma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</row>
    <row r="166" spans="1:185" s="30" customForma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</row>
    <row r="167" spans="1:185" s="30" customForma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</row>
    <row r="168" spans="1:185" s="30" customForma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</row>
    <row r="169" spans="1:185" s="30" customForma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</row>
    <row r="170" spans="1:185" s="30" customForma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</row>
    <row r="171" spans="1:185" s="30" customForma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</row>
    <row r="172" spans="1:185" s="30" customForma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</row>
    <row r="173" spans="1:185" s="30" customForma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</row>
    <row r="174" spans="1:185" s="30" customForma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</row>
    <row r="175" spans="1:185" s="30" customForma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</row>
    <row r="176" spans="1:185" s="30" customForma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</row>
    <row r="177" spans="1:185" s="30" customForma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</row>
    <row r="178" spans="1:185" s="30" customForma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</row>
    <row r="179" spans="1:185" s="30" customForma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</row>
    <row r="180" spans="1:185" s="30" customForma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</row>
    <row r="181" spans="1:185" s="30" customForma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</row>
    <row r="182" spans="1:185" s="30" customForma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</row>
    <row r="183" spans="1:185" s="30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</row>
    <row r="184" spans="1:185" s="30" customForma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</row>
    <row r="185" spans="1:185" s="30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</row>
    <row r="186" spans="1:185" s="30" customForma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</row>
    <row r="187" spans="1:185" s="30" customForma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</row>
    <row r="188" spans="1:185" s="30" customForma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</row>
    <row r="189" spans="1:185" s="30" customForma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</row>
    <row r="190" spans="1:185" s="30" customForma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</row>
    <row r="191" spans="1:185" s="30" customForma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</row>
    <row r="192" spans="1:185" s="30" customForma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</row>
    <row r="193" spans="1:185" s="30" customForma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</row>
    <row r="194" spans="1:185" s="30" customForma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</row>
    <row r="195" spans="1:185" s="30" customForma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</row>
    <row r="196" spans="1:185" s="30" customForma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</row>
    <row r="197" spans="1:185" s="39" customFormat="1" ht="17" thickBo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</row>
    <row r="198" spans="1:185" ht="16" customHeigh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</row>
    <row r="199" spans="1:185" ht="16" customHeigh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</row>
    <row r="200" spans="1:185" ht="16" customHeigh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</row>
    <row r="201" spans="1:185" ht="16" customHeigh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</row>
    <row r="202" spans="1:185" ht="16" customHeigh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</row>
    <row r="203" spans="1:185" ht="16" customHeigh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</row>
    <row r="204" spans="1:185" ht="16" customHeight="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</row>
    <row r="205" spans="1:185" ht="16" customHeigh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</row>
    <row r="206" spans="1:185" ht="16" customHeight="1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</row>
    <row r="207" spans="1:185" ht="16" customHeight="1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</row>
    <row r="208" spans="1:185" ht="16" customHeight="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</row>
    <row r="209" spans="1:37" ht="16" customHeight="1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</row>
    <row r="210" spans="1:37" ht="16" customHeight="1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</row>
    <row r="211" spans="1:37" ht="16" customHeight="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</row>
    <row r="212" spans="1:37" ht="16" customHeight="1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</row>
    <row r="213" spans="1:37" ht="16" customHeight="1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</row>
    <row r="214" spans="1:37" ht="16" customHeight="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</row>
    <row r="215" spans="1:37" ht="16" customHeight="1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</row>
    <row r="216" spans="1:37" ht="16" customHeight="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</row>
    <row r="217" spans="1:37" ht="16" customHeight="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</row>
    <row r="218" spans="1:37" ht="16" customHeight="1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</row>
    <row r="219" spans="1:37" ht="16" customHeight="1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</row>
    <row r="220" spans="1:37" ht="16" customHeight="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</row>
    <row r="221" spans="1:37" ht="16" customHeight="1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</row>
    <row r="222" spans="1:37" ht="16" customHeight="1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</row>
    <row r="223" spans="1:37" ht="16" customHeight="1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</row>
    <row r="224" spans="1:37" ht="16" customHeigh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</row>
    <row r="225" spans="1:37" ht="16" customHeight="1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</row>
    <row r="226" spans="1:37" ht="16" customHeight="1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1:37" ht="16" customHeight="1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</row>
    <row r="228" spans="1:37" ht="16" customHeight="1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</row>
    <row r="229" spans="1:37" ht="16" customHeight="1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1:37" ht="16" customHeight="1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</row>
    <row r="231" spans="1:37" ht="16" customHeight="1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</row>
    <row r="232" spans="1:37" ht="16" customHeight="1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</row>
    <row r="233" spans="1:37" ht="16" customHeight="1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</row>
    <row r="234" spans="1:37" ht="16" customHeight="1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</row>
    <row r="235" spans="1:37" ht="16" customHeight="1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1:37" ht="16" customHeight="1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</row>
    <row r="237" spans="1:37" ht="16" customHeight="1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</row>
    <row r="238" spans="1:37" ht="16" customHeight="1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</row>
    <row r="239" spans="1:37" ht="16" customHeight="1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</row>
    <row r="240" spans="1:37" ht="16" customHeight="1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</row>
    <row r="241" spans="1:37" ht="16" customHeight="1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</row>
    <row r="242" spans="1:37" ht="16" customHeight="1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</row>
    <row r="243" spans="1:37" ht="16" customHeight="1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</row>
    <row r="244" spans="1:37" ht="16" customHeight="1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</row>
    <row r="245" spans="1:37" ht="16" customHeight="1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</row>
    <row r="246" spans="1:37" ht="16" customHeight="1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</row>
    <row r="247" spans="1:37" ht="16" customHeight="1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</row>
    <row r="248" spans="1:37" ht="16" customHeight="1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</row>
    <row r="249" spans="1:37" ht="16" customHeight="1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</row>
    <row r="250" spans="1:37" ht="16" customHeight="1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</row>
    <row r="251" spans="1:37" ht="16" customHeight="1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</row>
    <row r="252" spans="1:37" ht="16" customHeight="1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</row>
    <row r="253" spans="1:37" ht="16" customHeight="1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</row>
    <row r="254" spans="1:37" ht="16" customHeight="1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</row>
    <row r="255" spans="1:37" ht="16" customHeight="1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</row>
    <row r="256" spans="1:37" ht="16" customHeight="1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</row>
    <row r="257" spans="1:37" ht="16" customHeight="1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</row>
    <row r="258" spans="1:37" ht="16" customHeight="1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</row>
    <row r="259" spans="1:37" ht="16" customHeight="1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</row>
    <row r="260" spans="1:37" ht="16" customHeight="1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</row>
    <row r="261" spans="1:37" ht="16" customHeight="1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</row>
    <row r="262" spans="1:37" ht="16" customHeight="1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</row>
    <row r="263" spans="1:37" ht="16" customHeight="1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</row>
    <row r="264" spans="1:37" ht="16" customHeight="1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</row>
    <row r="265" spans="1:37" ht="16" customHeight="1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</row>
    <row r="266" spans="1:37" ht="16" customHeight="1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</row>
    <row r="267" spans="1:37" ht="16" customHeight="1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</row>
    <row r="268" spans="1:37" ht="16" customHeight="1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</row>
    <row r="269" spans="1:37" ht="16" customHeight="1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</row>
    <row r="270" spans="1:37" ht="16" customHeight="1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</row>
    <row r="271" spans="1:37" ht="16" customHeight="1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</row>
    <row r="272" spans="1:37" ht="16" customHeight="1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</row>
    <row r="273" spans="1:37" ht="16" customHeight="1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</row>
    <row r="274" spans="1:37" ht="16" customHeight="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</row>
    <row r="275" spans="1:37" ht="16" customHeight="1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</row>
    <row r="276" spans="1:37" ht="16" customHeight="1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</row>
    <row r="277" spans="1:37" ht="16" customHeight="1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</row>
    <row r="278" spans="1:37" ht="16" customHeight="1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</row>
    <row r="279" spans="1:37" ht="16" customHeight="1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</row>
    <row r="280" spans="1:37" ht="16" customHeight="1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</row>
    <row r="281" spans="1:37" ht="16" customHeight="1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</row>
    <row r="282" spans="1:37" ht="16" customHeight="1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</row>
    <row r="283" spans="1:37" ht="16" customHeight="1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</row>
    <row r="284" spans="1:37" ht="16" customHeight="1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</row>
    <row r="285" spans="1:37" ht="16" customHeight="1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</row>
    <row r="286" spans="1:37" ht="16" customHeight="1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</row>
    <row r="287" spans="1:37" ht="16" customHeight="1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</row>
    <row r="288" spans="1:37" ht="16" customHeight="1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</row>
    <row r="289" spans="1:37" ht="16" customHeight="1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</row>
    <row r="290" spans="1:37" ht="16" customHeight="1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</row>
    <row r="291" spans="1:37" ht="16" customHeight="1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</row>
    <row r="292" spans="1:37" ht="16" customHeight="1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</row>
    <row r="293" spans="1:37" ht="16" customHeight="1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</row>
    <row r="294" spans="1:37" ht="16" customHeight="1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</row>
    <row r="295" spans="1:37" ht="16" customHeight="1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</row>
    <row r="296" spans="1:37" ht="16" customHeight="1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</row>
    <row r="297" spans="1:37" ht="16" customHeight="1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</row>
    <row r="298" spans="1:37" ht="16" customHeight="1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</row>
    <row r="299" spans="1:37" ht="16" customHeight="1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</row>
    <row r="300" spans="1:37" ht="16" customHeight="1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</row>
    <row r="301" spans="1:37" ht="16" customHeight="1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</row>
    <row r="302" spans="1:37" ht="16" customHeight="1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</row>
    <row r="303" spans="1:37" ht="16" customHeight="1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</row>
    <row r="304" spans="1:37" ht="16" customHeight="1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</row>
    <row r="305" spans="1:37" ht="16" customHeight="1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</row>
    <row r="306" spans="1:37" ht="16" customHeight="1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</row>
    <row r="307" spans="1:37" ht="16" customHeight="1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</row>
    <row r="308" spans="1:37" ht="16" customHeight="1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</row>
    <row r="309" spans="1:37" ht="16" customHeight="1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</row>
    <row r="310" spans="1:37" ht="16" customHeight="1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</row>
    <row r="311" spans="1:37" ht="16" customHeight="1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</row>
    <row r="312" spans="1:37" ht="16" customHeight="1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</row>
    <row r="313" spans="1:37" ht="16" customHeight="1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</row>
    <row r="314" spans="1:37" ht="16" customHeight="1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</row>
    <row r="315" spans="1:37" ht="16" customHeight="1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</row>
    <row r="316" spans="1:37" ht="16" customHeight="1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</row>
    <row r="317" spans="1:37" ht="16" customHeight="1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</row>
    <row r="318" spans="1:37" ht="16" customHeight="1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</row>
    <row r="319" spans="1:37" ht="16" customHeight="1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</row>
    <row r="320" spans="1:37" ht="16" customHeight="1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</row>
    <row r="321" spans="1:37" ht="16" customHeight="1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</row>
    <row r="322" spans="1:37" ht="16" customHeight="1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</row>
    <row r="323" spans="1:37" ht="16" customHeight="1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</row>
    <row r="324" spans="1:37" ht="16" customHeight="1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</row>
    <row r="325" spans="1:37" ht="16" customHeight="1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1:37" ht="16" customHeight="1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</row>
    <row r="327" spans="1:37" ht="16" customHeight="1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</row>
    <row r="328" spans="1:37" ht="16" customHeight="1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</row>
    <row r="329" spans="1:37" ht="16" customHeight="1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</row>
    <row r="330" spans="1:37" ht="16" customHeight="1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</row>
    <row r="331" spans="1:37" ht="16" customHeight="1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</row>
    <row r="332" spans="1:37" ht="16" customHeight="1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</row>
    <row r="333" spans="1:37" ht="16" customHeight="1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</row>
    <row r="334" spans="1:37" ht="16" customHeight="1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</row>
    <row r="335" spans="1:37" ht="16" customHeight="1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</row>
    <row r="336" spans="1:37" ht="16" customHeight="1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</row>
    <row r="337" spans="1:37" ht="16" customHeight="1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</row>
    <row r="338" spans="1:37" ht="16" customHeight="1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</row>
    <row r="339" spans="1:37" ht="16" customHeight="1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1:37" ht="16" customHeight="1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1:37" ht="16" customHeight="1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</row>
    <row r="342" spans="1:37" ht="16" customHeight="1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</row>
    <row r="343" spans="1:37" ht="16" customHeight="1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</row>
    <row r="344" spans="1:37" ht="16" customHeight="1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</row>
    <row r="345" spans="1:37" ht="16" customHeight="1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</row>
    <row r="346" spans="1:37" ht="16" customHeight="1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</row>
    <row r="347" spans="1:37" ht="16" customHeight="1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</row>
    <row r="348" spans="1:37" ht="16" customHeight="1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</row>
    <row r="349" spans="1:37" ht="16" customHeight="1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</row>
    <row r="350" spans="1:37" ht="16" customHeight="1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</row>
    <row r="351" spans="1:37" ht="16" customHeight="1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</row>
    <row r="352" spans="1:37" ht="16" customHeight="1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</row>
    <row r="353" spans="1:37" ht="16" customHeight="1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</row>
    <row r="354" spans="1:37" ht="16" customHeight="1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</row>
    <row r="355" spans="1:37" ht="16" customHeight="1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</row>
    <row r="356" spans="1:37" ht="16" customHeight="1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</row>
    <row r="357" spans="1:37" ht="16" customHeight="1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</row>
    <row r="358" spans="1:37" ht="16" customHeight="1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</row>
    <row r="359" spans="1:37" ht="16" customHeight="1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</row>
    <row r="360" spans="1:37" ht="16" customHeight="1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</row>
    <row r="361" spans="1:37" ht="16" customHeight="1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</row>
    <row r="362" spans="1:37" ht="16" customHeight="1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</row>
    <row r="363" spans="1:37" ht="16" customHeight="1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</row>
    <row r="364" spans="1:37" ht="16" customHeight="1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</row>
    <row r="365" spans="1:37" ht="16" customHeight="1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</row>
    <row r="366" spans="1:37" ht="16" customHeight="1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</row>
    <row r="367" spans="1:37" ht="16" customHeight="1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</row>
    <row r="368" spans="1:37" ht="16" customHeight="1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</row>
    <row r="369" spans="1:37" ht="16" customHeight="1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</row>
    <row r="370" spans="1:37" ht="16" customHeight="1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</row>
    <row r="371" spans="1:37" ht="16" customHeight="1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</row>
    <row r="372" spans="1:37" ht="16" customHeight="1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</row>
    <row r="373" spans="1:37" ht="16" customHeight="1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</row>
    <row r="374" spans="1:37" ht="16" customHeight="1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</row>
    <row r="375" spans="1:37" ht="16" customHeight="1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</row>
    <row r="376" spans="1:37" ht="16" customHeight="1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</row>
    <row r="377" spans="1:37" ht="16" customHeight="1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</row>
    <row r="378" spans="1:37" ht="16" customHeight="1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</row>
    <row r="379" spans="1:37" ht="16" customHeight="1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</row>
    <row r="380" spans="1:37" ht="16" customHeight="1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</row>
    <row r="381" spans="1:37" ht="16" customHeight="1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</row>
    <row r="382" spans="1:37" ht="16" customHeight="1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</row>
    <row r="383" spans="1:37" ht="16" customHeight="1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</row>
    <row r="384" spans="1:37" ht="16" customHeight="1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</row>
    <row r="385" spans="1:37" ht="16" customHeight="1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</row>
    <row r="386" spans="1:37" ht="16" customHeight="1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</row>
    <row r="387" spans="1:37" ht="16" customHeight="1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</row>
    <row r="388" spans="1:37" ht="16" customHeight="1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</row>
    <row r="389" spans="1:37" ht="16" customHeight="1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</row>
    <row r="390" spans="1:37" ht="16" customHeight="1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</row>
    <row r="391" spans="1:37" ht="16" customHeight="1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</row>
    <row r="392" spans="1:37" ht="16" customHeight="1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</row>
    <row r="393" spans="1:37" ht="16" customHeight="1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</row>
    <row r="394" spans="1:37" ht="16" customHeight="1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</row>
    <row r="395" spans="1:37" ht="16" customHeight="1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</row>
    <row r="396" spans="1:37" ht="16" customHeight="1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</row>
    <row r="397" spans="1:37" ht="16" customHeight="1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</row>
    <row r="398" spans="1:37" ht="16" customHeight="1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</row>
    <row r="399" spans="1:37" ht="16" customHeight="1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</row>
    <row r="400" spans="1:37" ht="16" customHeight="1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</row>
    <row r="401" spans="1:37" ht="16" customHeight="1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</row>
    <row r="402" spans="1:37" ht="16" customHeight="1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</row>
    <row r="403" spans="1:37" ht="16" customHeight="1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</row>
    <row r="404" spans="1:37" ht="16" customHeight="1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</row>
    <row r="405" spans="1:37" ht="16" customHeight="1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</row>
    <row r="406" spans="1:37" ht="16" customHeight="1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</row>
    <row r="407" spans="1:37" ht="16" customHeight="1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</row>
    <row r="408" spans="1:37" ht="16" customHeight="1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</row>
    <row r="409" spans="1:37" ht="16" customHeight="1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</row>
    <row r="410" spans="1:37" ht="16" customHeight="1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</row>
    <row r="411" spans="1:37" ht="16" customHeight="1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</row>
    <row r="412" spans="1:37" ht="16" customHeight="1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</row>
    <row r="413" spans="1:37" ht="16" customHeight="1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</row>
    <row r="414" spans="1:37" ht="16" customHeight="1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</row>
    <row r="415" spans="1:37" ht="16" customHeight="1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</row>
    <row r="416" spans="1:37" ht="16" customHeight="1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</row>
    <row r="417" spans="1:37" ht="16" customHeight="1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</row>
    <row r="418" spans="1:37" ht="16" customHeight="1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</row>
    <row r="419" spans="1:37" ht="16" customHeight="1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</row>
    <row r="420" spans="1:37" ht="16" customHeight="1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</row>
    <row r="421" spans="1:37" ht="16" customHeight="1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</row>
    <row r="422" spans="1:37" ht="16" customHeight="1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</row>
    <row r="423" spans="1:37" ht="16" customHeight="1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</row>
    <row r="424" spans="1:37" ht="16" customHeight="1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</row>
    <row r="425" spans="1:37" ht="16" customHeight="1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</row>
    <row r="426" spans="1:37" ht="16" customHeight="1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</row>
    <row r="427" spans="1:37" ht="16" customHeight="1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</row>
    <row r="428" spans="1:37" ht="16" customHeight="1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</row>
    <row r="429" spans="1:37" ht="16" customHeight="1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</row>
    <row r="430" spans="1:37" ht="16" customHeight="1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</row>
    <row r="431" spans="1:37" ht="16" customHeight="1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</row>
    <row r="432" spans="1:37" ht="16" customHeight="1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</row>
    <row r="433" spans="1:37" ht="16" customHeight="1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</row>
    <row r="434" spans="1:37" ht="16" customHeight="1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</row>
    <row r="435" spans="1:37" ht="16" customHeight="1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</row>
    <row r="436" spans="1:37" ht="16" customHeight="1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</row>
    <row r="437" spans="1:37" ht="16" customHeight="1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</row>
    <row r="438" spans="1:37" ht="16" customHeight="1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</row>
    <row r="439" spans="1:37" ht="16" customHeight="1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</row>
    <row r="440" spans="1:37" ht="16" customHeight="1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</row>
    <row r="441" spans="1:37" ht="16" customHeight="1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</row>
    <row r="442" spans="1:37" ht="16" customHeight="1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</row>
    <row r="443" spans="1:37" ht="16" customHeight="1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</row>
    <row r="444" spans="1:37" ht="16" customHeight="1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</row>
    <row r="445" spans="1:37" ht="16" customHeight="1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</row>
    <row r="446" spans="1:37" ht="16" customHeight="1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</row>
    <row r="447" spans="1:37" ht="16" customHeight="1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</row>
    <row r="448" spans="1:37" ht="16" customHeight="1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</row>
    <row r="449" spans="1:37" ht="16" customHeight="1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</row>
    <row r="450" spans="1:37" ht="16" customHeight="1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</row>
    <row r="451" spans="1:37" ht="16" customHeight="1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</row>
    <row r="452" spans="1:37" ht="16" customHeight="1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</row>
    <row r="453" spans="1:37" ht="16" customHeight="1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</row>
    <row r="454" spans="1:37" ht="16" customHeight="1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</row>
    <row r="455" spans="1:37" ht="16" customHeight="1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</row>
    <row r="456" spans="1:37" ht="16" customHeight="1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</row>
    <row r="457" spans="1:37" ht="16" customHeight="1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</row>
    <row r="458" spans="1:37" ht="16" customHeight="1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</row>
    <row r="459" spans="1:37" ht="16" customHeight="1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</row>
    <row r="460" spans="1:37" ht="16" customHeight="1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</row>
    <row r="461" spans="1:37" ht="16" customHeight="1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</row>
    <row r="462" spans="1:37" ht="16" customHeight="1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</row>
    <row r="463" spans="1:37" ht="16" customHeight="1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</row>
    <row r="464" spans="1:37" ht="16" customHeight="1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</row>
    <row r="465" spans="1:37" ht="16" customHeight="1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</row>
    <row r="466" spans="1:37" ht="16" customHeight="1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</row>
    <row r="467" spans="1:37" ht="16" customHeight="1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</row>
    <row r="468" spans="1:37" ht="16" customHeight="1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</row>
    <row r="469" spans="1:37" ht="16" customHeight="1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</row>
    <row r="470" spans="1:37" ht="16" customHeight="1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</row>
    <row r="471" spans="1:37" ht="16" customHeight="1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</row>
    <row r="472" spans="1:37" ht="16" customHeight="1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</row>
    <row r="473" spans="1:37" ht="16" customHeight="1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</row>
    <row r="474" spans="1:37" ht="16" customHeight="1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</row>
    <row r="475" spans="1:37" ht="16" customHeight="1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</row>
    <row r="476" spans="1:37" ht="16" customHeight="1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</row>
    <row r="477" spans="1:37" ht="16" customHeight="1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</row>
    <row r="478" spans="1:37" ht="16" customHeight="1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</row>
    <row r="479" spans="1:37" ht="16" customHeight="1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</row>
    <row r="480" spans="1:37" ht="16" customHeight="1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</row>
    <row r="481" spans="1:37" ht="16" customHeight="1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</row>
    <row r="482" spans="1:37" ht="16" customHeight="1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</row>
    <row r="483" spans="1:37" ht="16" customHeight="1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</row>
    <row r="484" spans="1:37" ht="16" customHeight="1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</row>
    <row r="485" spans="1:37" ht="16" customHeight="1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</row>
    <row r="486" spans="1:37" ht="16" customHeight="1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</row>
    <row r="487" spans="1:37" ht="16" customHeight="1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</row>
    <row r="488" spans="1:37" ht="16" customHeight="1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</row>
    <row r="489" spans="1:37" ht="16" customHeight="1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</row>
    <row r="490" spans="1:37" ht="16" customHeight="1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</row>
    <row r="491" spans="1:37" ht="16" customHeight="1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</row>
    <row r="492" spans="1:37" ht="16" customHeight="1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</row>
    <row r="493" spans="1:37" ht="16" customHeight="1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</row>
    <row r="494" spans="1:37" ht="16" customHeight="1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</row>
    <row r="495" spans="1:37" ht="16" customHeight="1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</row>
    <row r="496" spans="1:37" ht="16" customHeight="1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</row>
    <row r="497" spans="1:37" ht="16" customHeight="1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</row>
    <row r="498" spans="1:37" ht="16" customHeight="1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</row>
    <row r="499" spans="1:37" ht="16" customHeight="1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</row>
    <row r="500" spans="1:37" ht="16" customHeight="1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</row>
    <row r="501" spans="1:37" s="1" customFormat="1" ht="16" customHeight="1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</row>
    <row r="502" spans="1:37" s="1" customFormat="1" ht="16" customHeight="1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</row>
    <row r="503" spans="1:37" s="1" customFormat="1" ht="16" customHeight="1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</row>
    <row r="504" spans="1:37" s="1" customFormat="1" ht="16" customHeight="1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</row>
    <row r="505" spans="1:37" s="1" customFormat="1" ht="16" customHeight="1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</row>
    <row r="506" spans="1:37" s="1" customFormat="1" ht="16" customHeight="1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</row>
    <row r="507" spans="1:37" s="1" customFormat="1" ht="16" customHeight="1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</row>
    <row r="508" spans="1:37" s="1" customFormat="1" ht="16" customHeight="1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</row>
    <row r="509" spans="1:37" s="1" customFormat="1" ht="16" customHeight="1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</row>
    <row r="510" spans="1:37" s="1" customFormat="1" ht="16" customHeight="1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</row>
    <row r="511" spans="1:37" s="1" customFormat="1" ht="16" customHeight="1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</row>
    <row r="512" spans="1:37" s="1" customFormat="1" ht="16" customHeight="1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</row>
    <row r="513" spans="1:37" s="1" customFormat="1" ht="16" customHeight="1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</row>
    <row r="514" spans="1:37" s="1" customFormat="1" ht="16" customHeight="1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</row>
    <row r="515" spans="1:37" s="1" customFormat="1" ht="16" customHeight="1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</row>
    <row r="516" spans="1:37" s="1" customFormat="1" ht="16" customHeight="1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</row>
    <row r="517" spans="1:37" s="1" customFormat="1" ht="16" customHeight="1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</row>
    <row r="518" spans="1:37" s="1" customFormat="1" ht="16" customHeight="1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</row>
    <row r="519" spans="1:37" s="1" customFormat="1" ht="16" customHeight="1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</row>
    <row r="520" spans="1:37" s="1" customFormat="1" ht="16" customHeight="1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</row>
    <row r="521" spans="1:37" s="1" customFormat="1" ht="16" customHeight="1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</row>
    <row r="522" spans="1:37" s="1" customFormat="1" ht="16" customHeight="1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</row>
    <row r="523" spans="1:37" s="1" customFormat="1" ht="16" customHeight="1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</row>
    <row r="524" spans="1:37" s="1" customFormat="1" ht="16" customHeight="1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</row>
    <row r="525" spans="1:37" s="1" customFormat="1" ht="16" customHeight="1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</row>
    <row r="526" spans="1:37" s="1" customFormat="1" ht="16" customHeight="1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</row>
    <row r="527" spans="1:37" s="1" customFormat="1" ht="16" customHeight="1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</row>
    <row r="528" spans="1:37" s="1" customFormat="1" ht="16" customHeight="1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</row>
    <row r="529" spans="1:37" s="1" customFormat="1" ht="16" customHeight="1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</row>
    <row r="530" spans="1:37" s="1" customFormat="1" ht="16" customHeight="1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</row>
    <row r="531" spans="1:37" s="1" customFormat="1" ht="16" customHeight="1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</row>
    <row r="532" spans="1:37" s="1" customFormat="1" ht="16" customHeight="1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</row>
    <row r="533" spans="1:37" s="1" customFormat="1" ht="16" customHeight="1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</row>
    <row r="534" spans="1:37" s="1" customFormat="1" ht="16" customHeight="1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</row>
    <row r="535" spans="1:37" s="1" customFormat="1" ht="16" customHeight="1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</row>
    <row r="536" spans="1:37" s="1" customFormat="1" ht="16" customHeight="1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</row>
    <row r="537" spans="1:37" s="1" customFormat="1" ht="16" customHeight="1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</row>
    <row r="538" spans="1:37" s="1" customFormat="1" ht="16" customHeight="1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</row>
    <row r="539" spans="1:37" s="1" customFormat="1" ht="16" customHeight="1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</row>
    <row r="540" spans="1:37" s="1" customFormat="1" ht="16" customHeight="1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</row>
    <row r="541" spans="1:37" s="1" customFormat="1" ht="16" customHeight="1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</row>
    <row r="542" spans="1:37" s="1" customFormat="1" ht="16" customHeight="1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</row>
    <row r="543" spans="1:37" s="1" customFormat="1" ht="16" customHeight="1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</row>
    <row r="544" spans="1:37" s="1" customFormat="1" ht="16" customHeight="1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</row>
    <row r="545" spans="1:37" s="1" customFormat="1" ht="16" customHeight="1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</row>
    <row r="546" spans="1:37" s="1" customFormat="1" ht="16" customHeight="1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</row>
    <row r="547" spans="1:37" s="1" customFormat="1" ht="16" customHeight="1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</row>
    <row r="548" spans="1:37" s="1" customFormat="1" ht="16" customHeight="1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</row>
    <row r="549" spans="1:37" s="1" customFormat="1" ht="16" customHeight="1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</row>
    <row r="550" spans="1:37" s="1" customFormat="1" ht="16" customHeight="1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</row>
    <row r="551" spans="1:37" s="1" customFormat="1" ht="16" customHeight="1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</row>
    <row r="552" spans="1:37" s="1" customFormat="1" ht="16" customHeight="1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</row>
    <row r="553" spans="1:37" s="1" customFormat="1" ht="16" customHeight="1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</row>
    <row r="554" spans="1:37" s="1" customFormat="1" ht="16" customHeight="1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</row>
    <row r="555" spans="1:37" s="1" customFormat="1" ht="16" customHeight="1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</row>
    <row r="556" spans="1:37" s="1" customFormat="1" ht="16" customHeight="1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</row>
    <row r="557" spans="1:37" s="1" customFormat="1" ht="16" customHeight="1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</row>
    <row r="558" spans="1:37" s="1" customFormat="1" ht="16" customHeight="1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</row>
    <row r="559" spans="1:37" s="1" customFormat="1" ht="16" customHeight="1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</row>
    <row r="560" spans="1:37" s="1" customFormat="1" ht="16" customHeight="1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</row>
    <row r="561" spans="1:37" s="1" customFormat="1" ht="16" customHeight="1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</row>
    <row r="562" spans="1:37" s="1" customFormat="1" ht="16" customHeight="1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</row>
    <row r="563" spans="1:37" s="1" customFormat="1" ht="16" customHeight="1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</row>
    <row r="564" spans="1:37" s="1" customFormat="1" ht="16" customHeight="1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</row>
    <row r="565" spans="1:37" s="1" customFormat="1" ht="16" customHeight="1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</row>
    <row r="566" spans="1:37" s="1" customFormat="1" ht="16" customHeight="1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</row>
    <row r="567" spans="1:37" s="1" customFormat="1" ht="16" customHeight="1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</row>
    <row r="568" spans="1:37" s="1" customFormat="1" ht="16" customHeight="1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</row>
    <row r="569" spans="1:37" s="1" customFormat="1" ht="16" customHeight="1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</row>
    <row r="570" spans="1:37" s="1" customFormat="1" ht="16" customHeight="1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</row>
    <row r="571" spans="1:37" s="1" customFormat="1" ht="16" customHeight="1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</row>
    <row r="572" spans="1:37" s="1" customFormat="1" ht="16" customHeight="1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</row>
    <row r="573" spans="1:37" s="1" customFormat="1" ht="16" customHeight="1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</row>
    <row r="574" spans="1:37" s="1" customFormat="1" ht="16" customHeight="1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</row>
    <row r="575" spans="1:37" s="1" customFormat="1" ht="16" customHeight="1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</row>
    <row r="576" spans="1:37" s="1" customFormat="1" ht="16" customHeight="1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</row>
    <row r="577" spans="1:37" s="1" customFormat="1" ht="16" customHeight="1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</row>
    <row r="578" spans="1:37" s="1" customFormat="1" ht="16" customHeight="1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</row>
    <row r="579" spans="1:37" s="1" customFormat="1" ht="16" customHeight="1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</row>
    <row r="580" spans="1:37" s="1" customFormat="1" ht="16" customHeight="1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</row>
    <row r="581" spans="1:37" s="1" customFormat="1" ht="16" customHeight="1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</row>
    <row r="582" spans="1:37" s="1" customFormat="1" ht="16" customHeight="1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</row>
    <row r="583" spans="1:37" s="1" customFormat="1" ht="16" customHeight="1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</row>
    <row r="584" spans="1:37" s="1" customFormat="1" ht="16" customHeight="1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</row>
    <row r="585" spans="1:37" s="1" customFormat="1" ht="16" customHeight="1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</row>
    <row r="586" spans="1:37" s="1" customFormat="1" ht="16" customHeight="1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</row>
    <row r="587" spans="1:37" s="1" customFormat="1" ht="16" customHeight="1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</row>
    <row r="588" spans="1:37" s="1" customFormat="1" ht="16" customHeight="1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</row>
    <row r="589" spans="1:37" s="1" customFormat="1" ht="16" customHeight="1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</row>
    <row r="590" spans="1:37" s="1" customFormat="1" ht="16" customHeight="1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</row>
    <row r="591" spans="1:37" s="1" customFormat="1" ht="16" customHeight="1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</row>
    <row r="592" spans="1:37" s="1" customFormat="1" ht="16" customHeight="1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</row>
    <row r="593" spans="1:37" s="1" customFormat="1" ht="16" customHeight="1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</row>
    <row r="594" spans="1:37" s="1" customFormat="1" ht="16" customHeight="1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</row>
    <row r="595" spans="1:37" s="1" customFormat="1" ht="16" customHeight="1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</row>
    <row r="596" spans="1:37" s="1" customFormat="1" ht="16" customHeight="1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</row>
    <row r="597" spans="1:37" s="1" customFormat="1" ht="16" customHeight="1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</row>
    <row r="598" spans="1:37" s="1" customFormat="1" ht="16" customHeight="1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</row>
    <row r="599" spans="1:37" s="1" customFormat="1" ht="16" customHeight="1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</row>
    <row r="600" spans="1:37" s="1" customFormat="1" ht="16" customHeight="1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</row>
    <row r="601" spans="1:37" s="1" customFormat="1" ht="16" customHeight="1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</row>
    <row r="602" spans="1:37" s="1" customFormat="1" ht="16" customHeight="1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</row>
    <row r="603" spans="1:37" s="1" customFormat="1" ht="16" customHeight="1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</row>
    <row r="604" spans="1:37" s="1" customFormat="1" ht="16" customHeight="1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</row>
    <row r="605" spans="1:37" s="1" customFormat="1" ht="16" customHeight="1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</row>
    <row r="606" spans="1:37" s="1" customFormat="1" ht="16" customHeight="1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</row>
    <row r="607" spans="1:37" s="1" customFormat="1" ht="16" customHeight="1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</row>
    <row r="608" spans="1:37" s="1" customFormat="1" ht="16" customHeight="1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</row>
    <row r="609" spans="1:37" s="1" customFormat="1" ht="16" customHeight="1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</row>
    <row r="610" spans="1:37" s="1" customFormat="1" ht="16" customHeight="1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</row>
    <row r="611" spans="1:37" s="1" customFormat="1" ht="16" customHeight="1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</row>
    <row r="612" spans="1:37" s="1" customFormat="1" ht="16" customHeight="1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</row>
    <row r="613" spans="1:37" s="1" customFormat="1" ht="16" customHeight="1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</row>
    <row r="614" spans="1:37" s="1" customFormat="1" ht="16" customHeight="1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</row>
    <row r="615" spans="1:37" s="1" customFormat="1" ht="16" customHeight="1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</row>
    <row r="616" spans="1:37" s="1" customFormat="1" ht="16" customHeight="1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</row>
    <row r="617" spans="1:37" s="1" customFormat="1" ht="16" customHeight="1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</row>
    <row r="618" spans="1:37" s="1" customFormat="1" ht="16" customHeight="1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</row>
    <row r="619" spans="1:37" s="1" customFormat="1" ht="16" customHeight="1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</row>
    <row r="620" spans="1:37" s="1" customFormat="1" ht="16" customHeight="1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</row>
    <row r="621" spans="1:37" s="1" customFormat="1" ht="16" customHeight="1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</row>
    <row r="622" spans="1:37" s="1" customFormat="1" ht="16" customHeight="1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</row>
    <row r="623" spans="1:37" s="1" customFormat="1" ht="16" customHeight="1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</row>
    <row r="624" spans="1:37" s="1" customFormat="1" ht="16" customHeight="1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</row>
    <row r="625" spans="1:37" s="1" customFormat="1" ht="16" customHeight="1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</row>
    <row r="626" spans="1:37" s="1" customFormat="1" ht="16" customHeight="1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</row>
    <row r="627" spans="1:37" s="1" customFormat="1" ht="16" customHeight="1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</row>
    <row r="628" spans="1:37" s="1" customFormat="1" ht="16" customHeight="1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</row>
    <row r="629" spans="1:37" s="1" customFormat="1" ht="16" customHeight="1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</row>
    <row r="630" spans="1:37" s="1" customFormat="1" ht="16" customHeight="1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</row>
    <row r="631" spans="1:37" s="1" customFormat="1" ht="16" customHeight="1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</row>
    <row r="632" spans="1:37" s="1" customFormat="1" ht="16" customHeight="1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</row>
    <row r="633" spans="1:37" s="1" customFormat="1" ht="16" customHeight="1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</row>
    <row r="634" spans="1:37" s="1" customFormat="1" ht="16" customHeight="1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</row>
    <row r="635" spans="1:37" s="1" customFormat="1" ht="16" customHeight="1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</row>
    <row r="636" spans="1:37" s="1" customFormat="1" ht="16" customHeight="1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</row>
    <row r="637" spans="1:37" s="1" customFormat="1" ht="16" customHeight="1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</row>
    <row r="638" spans="1:37" s="1" customFormat="1" ht="16" customHeight="1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</row>
    <row r="639" spans="1:37" s="1" customFormat="1" ht="16" customHeight="1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</row>
    <row r="640" spans="1:37" s="1" customFormat="1" ht="16" customHeight="1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</row>
    <row r="641" spans="1:37" s="1" customFormat="1" ht="16" customHeight="1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</row>
    <row r="642" spans="1:37" s="1" customFormat="1" ht="16" customHeight="1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</row>
    <row r="643" spans="1:37" s="1" customFormat="1" ht="16" customHeight="1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</row>
    <row r="644" spans="1:37" s="1" customFormat="1" ht="16" customHeight="1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</row>
    <row r="645" spans="1:37" s="1" customFormat="1" ht="16" customHeight="1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</row>
    <row r="646" spans="1:37" s="1" customFormat="1" ht="16" customHeight="1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</row>
    <row r="647" spans="1:37" s="1" customFormat="1" ht="16" customHeight="1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</row>
    <row r="648" spans="1:37" s="1" customFormat="1" ht="16" customHeight="1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</row>
    <row r="649" spans="1:37" s="1" customFormat="1" ht="16" customHeight="1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</row>
    <row r="650" spans="1:37" s="1" customFormat="1" ht="16" customHeight="1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</row>
    <row r="651" spans="1:37" s="1" customFormat="1" ht="16" customHeight="1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</row>
    <row r="652" spans="1:37" s="1" customFormat="1" ht="16" customHeight="1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</row>
    <row r="653" spans="1:37" s="1" customFormat="1" ht="16" customHeight="1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</row>
    <row r="654" spans="1:37" s="1" customFormat="1" ht="16" customHeight="1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</row>
    <row r="655" spans="1:37" s="1" customFormat="1" ht="16" customHeight="1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</row>
    <row r="656" spans="1:37" s="1" customFormat="1" ht="16" customHeight="1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</row>
    <row r="657" spans="1:37" s="1" customFormat="1" ht="16" customHeight="1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</row>
    <row r="658" spans="1:37" s="1" customFormat="1" ht="16" customHeight="1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</row>
    <row r="659" spans="1:37" s="1" customFormat="1" ht="16" customHeight="1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</row>
    <row r="660" spans="1:37" s="1" customFormat="1" ht="16" customHeight="1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</row>
    <row r="661" spans="1:37" s="1" customFormat="1" ht="16" customHeight="1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</row>
    <row r="662" spans="1:37" s="1" customFormat="1" ht="16" customHeight="1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</row>
    <row r="663" spans="1:37" s="1" customFormat="1" ht="16" customHeight="1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</row>
    <row r="664" spans="1:37" s="1" customFormat="1" ht="16" customHeight="1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</row>
    <row r="665" spans="1:37" s="1" customFormat="1" ht="16" customHeight="1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</row>
    <row r="666" spans="1:37" s="1" customFormat="1" ht="16" customHeight="1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</row>
    <row r="667" spans="1:37" s="1" customFormat="1" ht="16" customHeight="1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</row>
    <row r="668" spans="1:37" s="1" customFormat="1" ht="16" customHeight="1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</row>
    <row r="669" spans="1:37" s="1" customFormat="1" ht="16" customHeight="1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</row>
    <row r="670" spans="1:37" s="1" customFormat="1" ht="16" customHeight="1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</row>
    <row r="671" spans="1:37" s="1" customFormat="1" ht="16" customHeight="1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</row>
    <row r="672" spans="1:37" s="1" customFormat="1" ht="16" customHeight="1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</row>
    <row r="673" spans="1:37" s="1" customFormat="1" ht="16" customHeight="1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</row>
    <row r="674" spans="1:37" s="1" customFormat="1" ht="16" customHeight="1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</row>
    <row r="675" spans="1:37" s="1" customFormat="1" ht="16" customHeight="1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</row>
    <row r="676" spans="1:37" s="1" customFormat="1" ht="16" customHeight="1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</row>
    <row r="677" spans="1:37" s="1" customFormat="1" ht="16" customHeight="1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</row>
    <row r="678" spans="1:37" s="1" customFormat="1" ht="16" customHeight="1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</row>
    <row r="679" spans="1:37" s="1" customFormat="1" ht="16" customHeight="1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</row>
    <row r="680" spans="1:37" s="1" customFormat="1" ht="16" customHeight="1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</row>
    <row r="681" spans="1:37" s="1" customFormat="1" ht="16" customHeight="1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</row>
    <row r="682" spans="1:37" s="1" customFormat="1" ht="16" customHeight="1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</row>
    <row r="683" spans="1:37" s="1" customFormat="1" ht="16" customHeight="1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</row>
    <row r="684" spans="1:37" s="1" customFormat="1" ht="16" customHeight="1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</row>
    <row r="685" spans="1:37" s="1" customFormat="1" ht="16" customHeight="1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</row>
    <row r="686" spans="1:37" s="1" customFormat="1" ht="16" customHeight="1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</row>
    <row r="687" spans="1:37" s="1" customFormat="1" ht="16" customHeight="1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</row>
    <row r="688" spans="1:37" s="1" customFormat="1" ht="16" customHeight="1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</row>
    <row r="689" spans="1:37" s="1" customFormat="1" ht="16" customHeight="1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</row>
    <row r="690" spans="1:37" s="1" customFormat="1" ht="16" customHeight="1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</row>
    <row r="691" spans="1:37" s="1" customFormat="1" ht="16" customHeight="1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</row>
    <row r="692" spans="1:37" s="1" customFormat="1" ht="16" customHeight="1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</row>
    <row r="693" spans="1:37" s="1" customFormat="1" ht="16" customHeight="1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</row>
    <row r="694" spans="1:37" s="1" customFormat="1" ht="16" customHeight="1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</row>
    <row r="695" spans="1:37" s="1" customFormat="1" ht="16" customHeight="1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</row>
    <row r="696" spans="1:37" s="1" customFormat="1" ht="16" customHeight="1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</row>
    <row r="697" spans="1:37" s="1" customFormat="1" ht="16" customHeight="1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</row>
    <row r="698" spans="1:37" s="1" customFormat="1" ht="16" customHeight="1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</row>
    <row r="699" spans="1:37" s="1" customFormat="1" ht="16" customHeight="1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</row>
    <row r="700" spans="1:37" s="1" customFormat="1" ht="16" customHeight="1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</row>
    <row r="701" spans="1:37" s="1" customFormat="1" ht="16" customHeight="1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</row>
    <row r="702" spans="1:37" s="1" customFormat="1" ht="16" customHeight="1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</row>
    <row r="703" spans="1:37" s="1" customFormat="1" ht="16" customHeight="1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</row>
    <row r="704" spans="1:37" s="1" customFormat="1" ht="16" customHeight="1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</row>
    <row r="705" spans="1:37" s="1" customFormat="1" ht="16" customHeight="1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</row>
    <row r="706" spans="1:37" s="1" customFormat="1" ht="16" customHeight="1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</row>
    <row r="707" spans="1:37" s="1" customFormat="1" ht="16" customHeight="1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</row>
    <row r="708" spans="1:37" s="1" customFormat="1" ht="16" customHeight="1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</row>
    <row r="709" spans="1:37" s="1" customFormat="1" ht="16" customHeight="1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</row>
    <row r="710" spans="1:37" s="1" customFormat="1" ht="16" customHeight="1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</row>
    <row r="711" spans="1:37" s="1" customFormat="1" ht="16" customHeight="1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</row>
    <row r="712" spans="1:37" s="1" customFormat="1" ht="16" customHeight="1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</row>
    <row r="713" spans="1:37" s="1" customFormat="1" ht="16" customHeight="1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</row>
    <row r="714" spans="1:37" s="1" customFormat="1" ht="16" customHeight="1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</row>
    <row r="715" spans="1:37" s="1" customFormat="1" ht="16" customHeight="1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</row>
    <row r="716" spans="1:37" s="1" customFormat="1" ht="16" customHeight="1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</row>
    <row r="717" spans="1:37" s="1" customFormat="1" ht="16" customHeight="1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</row>
    <row r="718" spans="1:37" s="1" customFormat="1" ht="16" customHeight="1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</row>
    <row r="719" spans="1:37" s="1" customFormat="1" ht="16" customHeight="1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</row>
    <row r="720" spans="1:37" s="1" customFormat="1" ht="16" customHeight="1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</row>
    <row r="721" spans="1:37" s="1" customFormat="1" ht="16" customHeight="1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</row>
    <row r="722" spans="1:37" s="1" customFormat="1" ht="16" customHeight="1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</row>
    <row r="723" spans="1:37" s="1" customFormat="1" ht="16" customHeight="1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</row>
    <row r="724" spans="1:37" s="1" customFormat="1" ht="16" customHeight="1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</row>
    <row r="725" spans="1:37" s="1" customFormat="1" ht="16" customHeight="1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</row>
    <row r="726" spans="1:37" s="1" customFormat="1" ht="16" customHeight="1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</row>
    <row r="727" spans="1:37" s="1" customFormat="1" ht="16" customHeight="1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</row>
    <row r="728" spans="1:37" s="1" customFormat="1" ht="16" customHeight="1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</row>
    <row r="729" spans="1:37" s="1" customFormat="1" ht="16" customHeight="1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</row>
    <row r="730" spans="1:37" s="1" customFormat="1" ht="16" customHeight="1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</row>
    <row r="731" spans="1:37" s="1" customFormat="1" ht="16" customHeight="1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</row>
    <row r="732" spans="1:37" s="1" customFormat="1" ht="16" customHeight="1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</row>
    <row r="733" spans="1:37" s="1" customFormat="1" ht="16" customHeight="1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</row>
    <row r="734" spans="1:37" s="1" customFormat="1" ht="16" customHeight="1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</row>
    <row r="735" spans="1:37" s="1" customFormat="1" ht="16" customHeight="1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</row>
    <row r="736" spans="1:37" s="1" customFormat="1" ht="16" customHeight="1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</row>
    <row r="737" spans="1:37" s="1" customFormat="1" ht="16" customHeight="1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</row>
    <row r="738" spans="1:37" s="1" customFormat="1" ht="16" customHeight="1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</row>
    <row r="739" spans="1:37" s="1" customFormat="1" ht="16" customHeight="1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</row>
    <row r="740" spans="1:37" s="1" customFormat="1" ht="16" customHeight="1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</row>
    <row r="741" spans="1:37" s="1" customFormat="1" ht="16" customHeight="1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</row>
    <row r="742" spans="1:37" s="1" customFormat="1" ht="16" customHeight="1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</row>
    <row r="743" spans="1:37" s="1" customFormat="1" ht="16" customHeight="1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</row>
    <row r="744" spans="1:37" s="1" customFormat="1" ht="16" customHeight="1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</row>
    <row r="745" spans="1:37" s="1" customFormat="1" ht="16" customHeight="1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</row>
    <row r="746" spans="1:37" s="1" customFormat="1" ht="16" customHeight="1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</row>
    <row r="747" spans="1:37" s="1" customFormat="1" ht="16" customHeight="1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</row>
    <row r="748" spans="1:37" s="1" customFormat="1" ht="16" customHeight="1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</row>
    <row r="749" spans="1:37" s="1" customFormat="1" ht="16" customHeight="1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</row>
    <row r="750" spans="1:37" s="1" customFormat="1" ht="16" customHeight="1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</row>
    <row r="751" spans="1:37" s="1" customFormat="1" ht="16" customHeight="1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</row>
    <row r="752" spans="1:37" s="1" customFormat="1" ht="16" customHeight="1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</row>
    <row r="753" spans="1:37" s="1" customFormat="1" ht="16" customHeight="1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</row>
    <row r="754" spans="1:37" s="1" customFormat="1" ht="16" customHeight="1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</row>
    <row r="755" spans="1:37" s="1" customFormat="1" ht="16" customHeight="1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</row>
    <row r="756" spans="1:37" s="1" customFormat="1" ht="16" customHeight="1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</row>
    <row r="757" spans="1:37" s="1" customFormat="1" ht="16" customHeight="1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</row>
    <row r="758" spans="1:37" s="1" customFormat="1" ht="16" customHeight="1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</row>
    <row r="759" spans="1:37" s="1" customFormat="1" ht="16" customHeight="1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</row>
    <row r="760" spans="1:37" s="1" customFormat="1" ht="16" customHeight="1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</row>
    <row r="761" spans="1:37" s="1" customFormat="1" ht="16" customHeight="1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</row>
    <row r="762" spans="1:37" s="1" customFormat="1" ht="16" customHeight="1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</row>
    <row r="763" spans="1:37" s="1" customFormat="1" ht="16" customHeight="1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</row>
    <row r="764" spans="1:37" s="1" customFormat="1" ht="16" customHeight="1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</row>
    <row r="765" spans="1:37" s="1" customFormat="1" ht="16" customHeight="1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</row>
    <row r="766" spans="1:37" s="1" customFormat="1" ht="16" customHeight="1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</row>
    <row r="767" spans="1:37" s="1" customFormat="1" ht="16" customHeight="1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</row>
    <row r="768" spans="1:37" s="1" customFormat="1" ht="16" customHeight="1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</row>
    <row r="769" spans="1:37" s="1" customFormat="1" ht="16" customHeight="1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</row>
    <row r="770" spans="1:37" s="1" customFormat="1" ht="16" customHeight="1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</row>
    <row r="771" spans="1:37" s="1" customFormat="1" ht="16" customHeight="1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</row>
    <row r="772" spans="1:37" s="1" customFormat="1" ht="16" customHeight="1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</row>
    <row r="773" spans="1:37" s="1" customFormat="1" ht="16" customHeight="1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</row>
    <row r="774" spans="1:37" s="1" customFormat="1" ht="16" customHeight="1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</row>
    <row r="775" spans="1:37" s="1" customFormat="1" ht="16" customHeight="1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</row>
    <row r="776" spans="1:37" s="1" customFormat="1" ht="16" customHeight="1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</row>
    <row r="777" spans="1:37" s="1" customFormat="1" ht="16" customHeight="1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</row>
    <row r="778" spans="1:37" s="1" customFormat="1" ht="16" customHeight="1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</row>
    <row r="779" spans="1:37" s="1" customFormat="1" ht="16" customHeight="1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</row>
    <row r="780" spans="1:37" s="1" customFormat="1" ht="16" customHeight="1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</row>
    <row r="781" spans="1:37" s="1" customFormat="1" ht="16" customHeight="1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</row>
    <row r="782" spans="1:37" s="1" customFormat="1" ht="16" customHeight="1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</row>
    <row r="783" spans="1:37" s="1" customFormat="1" ht="16" customHeight="1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</row>
    <row r="784" spans="1:37" ht="16" customHeight="1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</row>
    <row r="785" spans="1:37" ht="16" customHeight="1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</row>
    <row r="786" spans="1:37" ht="16" customHeight="1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</row>
    <row r="787" spans="1:37" ht="16" customHeight="1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</row>
    <row r="788" spans="1:37" ht="16" customHeight="1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</row>
    <row r="789" spans="1:37" ht="16" customHeight="1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</row>
    <row r="790" spans="1:37" ht="16" customHeight="1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</row>
    <row r="791" spans="1:37" ht="16" customHeight="1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</row>
    <row r="792" spans="1:37" ht="16" customHeight="1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</row>
    <row r="793" spans="1:37" ht="16" customHeight="1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</row>
    <row r="794" spans="1:37" ht="16" customHeight="1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</row>
    <row r="795" spans="1:37" ht="16" customHeight="1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</row>
    <row r="796" spans="1:37" ht="16" customHeight="1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</row>
    <row r="797" spans="1:37" ht="16" customHeight="1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</row>
    <row r="798" spans="1:37" ht="16" customHeight="1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</row>
    <row r="799" spans="1:37" ht="16" customHeight="1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</row>
    <row r="800" spans="1:37" ht="16" customHeight="1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</row>
    <row r="801" spans="1:37" ht="16" customHeight="1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</row>
    <row r="802" spans="1:37" ht="16" customHeight="1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</row>
    <row r="803" spans="1:37" ht="16" customHeight="1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</row>
    <row r="804" spans="1:37" ht="16" customHeight="1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</row>
    <row r="805" spans="1:37" ht="16" customHeight="1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</row>
    <row r="806" spans="1:37" ht="16" customHeight="1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</row>
    <row r="807" spans="1:37" ht="16" customHeight="1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</row>
    <row r="808" spans="1:37" ht="16" customHeight="1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</row>
    <row r="809" spans="1:37" ht="16" customHeight="1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</row>
    <row r="810" spans="1:37" ht="16" customHeight="1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</row>
    <row r="811" spans="1:37" ht="16" customHeight="1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</row>
    <row r="812" spans="1:37" ht="16" customHeight="1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</row>
    <row r="813" spans="1:37" ht="16" customHeight="1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</row>
    <row r="814" spans="1:37" ht="16" customHeight="1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</row>
    <row r="815" spans="1:37" ht="16" customHeight="1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</row>
    <row r="816" spans="1:37" ht="16" customHeight="1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</row>
    <row r="817" spans="1:37" ht="16" customHeight="1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</row>
    <row r="818" spans="1:37" ht="16" customHeight="1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</row>
    <row r="819" spans="1:37" ht="16" customHeight="1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</row>
    <row r="820" spans="1:37" ht="16" customHeight="1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</row>
    <row r="821" spans="1:37" ht="16" customHeight="1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</row>
    <row r="822" spans="1:37" ht="16" customHeight="1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</row>
    <row r="823" spans="1:37" ht="16" customHeight="1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</row>
    <row r="824" spans="1:37" ht="16" customHeight="1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</row>
    <row r="825" spans="1:37" ht="16" customHeight="1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</row>
    <row r="826" spans="1:37" ht="16" customHeight="1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</row>
    <row r="827" spans="1:37" ht="16" customHeight="1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</row>
    <row r="828" spans="1:37" ht="16" customHeight="1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</row>
    <row r="829" spans="1:37" ht="16" customHeight="1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</row>
    <row r="830" spans="1:37" ht="16" customHeight="1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</row>
    <row r="831" spans="1:37" ht="16" customHeight="1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</row>
    <row r="832" spans="1:37" ht="16" customHeight="1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</row>
    <row r="833" spans="1:37" ht="16" customHeight="1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</row>
    <row r="834" spans="1:37" ht="16" customHeight="1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</row>
    <row r="835" spans="1:37" ht="16" customHeight="1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</row>
    <row r="836" spans="1:37" ht="16" customHeight="1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</row>
    <row r="837" spans="1:37" ht="16" customHeight="1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</row>
    <row r="838" spans="1:37" ht="16" customHeight="1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</row>
    <row r="839" spans="1:37" ht="16" customHeight="1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</row>
    <row r="840" spans="1:37" ht="16" customHeight="1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</row>
    <row r="841" spans="1:37" ht="16" customHeight="1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</row>
    <row r="842" spans="1:37" ht="16" customHeight="1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</row>
    <row r="843" spans="1:37" ht="16" customHeight="1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</row>
    <row r="844" spans="1:37" ht="16" customHeight="1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</row>
    <row r="845" spans="1:37" ht="16" customHeight="1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</row>
    <row r="846" spans="1:37" ht="16" customHeight="1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</row>
    <row r="847" spans="1:37" ht="16" customHeight="1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</row>
    <row r="848" spans="1:37" ht="16" customHeight="1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</row>
    <row r="849" spans="1:37" ht="16" customHeight="1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</row>
    <row r="850" spans="1:37" ht="16" customHeight="1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</row>
    <row r="851" spans="1:37" ht="16" customHeight="1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</row>
    <row r="852" spans="1:37" ht="16" customHeight="1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</row>
    <row r="853" spans="1:37" ht="16" customHeight="1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</row>
    <row r="854" spans="1:37" ht="16" customHeight="1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</row>
    <row r="855" spans="1:37" ht="16" customHeight="1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</row>
    <row r="856" spans="1:37" ht="16" customHeight="1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</row>
    <row r="857" spans="1:37" ht="16" customHeight="1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</row>
    <row r="858" spans="1:37" ht="16" customHeight="1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</row>
    <row r="859" spans="1:37" ht="16" customHeight="1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</row>
    <row r="860" spans="1:37" ht="16" customHeight="1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</row>
    <row r="861" spans="1:37" ht="16" customHeight="1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</row>
    <row r="862" spans="1:37" ht="16" customHeight="1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</row>
    <row r="863" spans="1:37" ht="16" customHeight="1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</row>
    <row r="864" spans="1:37" ht="16" customHeight="1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</row>
    <row r="865" spans="1:37" ht="16" customHeight="1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</row>
    <row r="866" spans="1:37" ht="16" customHeight="1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</row>
    <row r="867" spans="1:37" ht="16" customHeight="1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</row>
    <row r="868" spans="1:37" ht="16" customHeight="1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</row>
    <row r="869" spans="1:37" ht="16" customHeight="1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</row>
    <row r="870" spans="1:37" ht="16" customHeight="1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</row>
    <row r="871" spans="1:37" ht="16" customHeight="1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</row>
    <row r="872" spans="1:37" ht="16" customHeight="1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</row>
    <row r="873" spans="1:37" ht="16" customHeight="1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</row>
    <row r="874" spans="1:37" ht="16" customHeight="1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</row>
    <row r="875" spans="1:37" ht="16" customHeight="1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</row>
    <row r="876" spans="1:37" ht="16" customHeight="1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</row>
    <row r="877" spans="1:37" ht="16" customHeight="1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</row>
    <row r="878" spans="1:37" ht="16" customHeight="1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</row>
    <row r="879" spans="1:37" ht="16" customHeight="1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</row>
    <row r="880" spans="1:37" ht="16" customHeight="1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</row>
    <row r="881" spans="1:37" ht="16" customHeight="1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</row>
    <row r="882" spans="1:37" ht="16" customHeight="1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</row>
    <row r="883" spans="1:37" ht="16" customHeight="1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</row>
    <row r="884" spans="1:37" ht="16" customHeight="1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</row>
    <row r="885" spans="1:37" ht="16" customHeight="1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</row>
    <row r="886" spans="1:37" ht="16" customHeight="1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</row>
    <row r="887" spans="1:37" ht="16" customHeight="1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</row>
    <row r="888" spans="1:37" ht="16" customHeight="1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</row>
    <row r="889" spans="1:37" ht="16" customHeight="1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</row>
    <row r="890" spans="1:37" ht="16" customHeight="1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</row>
    <row r="891" spans="1:37" ht="16" customHeight="1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</row>
    <row r="892" spans="1:37" ht="16" customHeight="1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</row>
    <row r="893" spans="1:37" ht="16" customHeight="1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</row>
    <row r="894" spans="1:37" ht="16" customHeight="1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</row>
    <row r="895" spans="1:37" ht="16" customHeight="1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</row>
    <row r="896" spans="1:37" ht="16" customHeight="1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</row>
    <row r="897" spans="1:37" ht="16" customHeight="1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</row>
    <row r="898" spans="1:37" ht="16" customHeight="1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</row>
    <row r="899" spans="1:37" ht="16" customHeight="1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</row>
    <row r="900" spans="1:37" ht="16" customHeight="1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</row>
    <row r="901" spans="1:37" ht="16" customHeight="1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</row>
    <row r="902" spans="1:37" ht="16" customHeight="1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</row>
    <row r="903" spans="1:37" ht="16" customHeight="1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</row>
    <row r="904" spans="1:37" ht="16" customHeight="1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</row>
    <row r="905" spans="1:37" ht="16" customHeight="1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</row>
    <row r="906" spans="1:37" ht="16" customHeight="1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</row>
    <row r="907" spans="1:37" ht="16" customHeight="1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</row>
    <row r="908" spans="1:37" ht="16" customHeight="1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</row>
    <row r="909" spans="1:37" ht="16" customHeight="1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</row>
    <row r="910" spans="1:37" ht="16" customHeight="1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</row>
    <row r="911" spans="1:37" ht="16" customHeight="1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</row>
    <row r="912" spans="1:37" ht="16" customHeight="1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</row>
    <row r="913" spans="1:37" ht="16" customHeight="1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</row>
    <row r="914" spans="1:37" ht="16" customHeight="1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</row>
    <row r="915" spans="1:37" ht="16" customHeight="1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</row>
    <row r="916" spans="1:37" ht="16" customHeight="1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</row>
    <row r="917" spans="1:37" ht="16" customHeight="1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</row>
    <row r="918" spans="1:37" ht="16" customHeight="1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</row>
    <row r="919" spans="1:37" ht="16" customHeight="1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</row>
    <row r="920" spans="1:37" ht="16" customHeight="1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</row>
    <row r="921" spans="1:37" ht="16" customHeight="1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</row>
    <row r="922" spans="1:37" ht="16" customHeight="1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</row>
    <row r="923" spans="1:37" ht="16" customHeight="1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</row>
    <row r="924" spans="1:37" ht="16" customHeight="1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</row>
    <row r="925" spans="1:37" ht="16" customHeight="1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</row>
    <row r="926" spans="1:37" ht="16" customHeight="1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</row>
    <row r="927" spans="1:37" ht="16" customHeight="1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</row>
    <row r="928" spans="1:37" ht="16" customHeight="1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</row>
    <row r="929" spans="1:37" ht="16" customHeight="1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</row>
    <row r="930" spans="1:37" ht="16" customHeight="1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</row>
    <row r="931" spans="1:37" ht="16" customHeight="1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</row>
    <row r="932" spans="1:37" ht="16" customHeight="1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</row>
    <row r="933" spans="1:37" ht="16" customHeight="1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</row>
    <row r="934" spans="1:37" ht="16" customHeight="1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</row>
    <row r="935" spans="1:37" ht="16" customHeight="1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</row>
    <row r="936" spans="1:37" ht="16" customHeight="1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</row>
    <row r="937" spans="1:37" ht="16" customHeight="1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</row>
    <row r="938" spans="1:37" ht="16" customHeight="1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</row>
    <row r="939" spans="1:37" ht="16" customHeight="1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</row>
    <row r="940" spans="1:37" ht="16" customHeight="1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</row>
    <row r="941" spans="1:37" ht="16" customHeight="1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</row>
    <row r="942" spans="1:37" ht="16" customHeight="1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</row>
    <row r="943" spans="1:37" ht="16" customHeight="1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</row>
    <row r="944" spans="1:37" ht="16" customHeight="1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</row>
    <row r="945" spans="1:37" ht="16" customHeight="1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</row>
    <row r="946" spans="1:37" ht="16" customHeight="1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</row>
    <row r="947" spans="1:37" ht="16" customHeight="1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</row>
    <row r="948" spans="1:37" ht="16" customHeight="1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</row>
    <row r="949" spans="1:37" ht="16" customHeight="1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</row>
    <row r="950" spans="1:37" ht="16" customHeight="1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</row>
    <row r="951" spans="1:37" ht="16" customHeight="1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</row>
    <row r="952" spans="1:37" ht="16" customHeight="1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</row>
    <row r="953" spans="1:37" ht="16" customHeight="1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</row>
    <row r="954" spans="1:37" ht="16" customHeight="1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</row>
    <row r="955" spans="1:37" ht="16" customHeight="1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</row>
    <row r="956" spans="1:37" ht="16" customHeight="1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</row>
    <row r="957" spans="1:37" ht="16" customHeight="1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</row>
    <row r="958" spans="1:37" ht="16" customHeight="1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</row>
    <row r="959" spans="1:37" ht="16" customHeight="1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</row>
    <row r="960" spans="1:37" ht="16" customHeight="1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</row>
    <row r="961" spans="1:37" ht="16" customHeight="1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</row>
    <row r="962" spans="1:37" ht="16" customHeight="1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</row>
    <row r="963" spans="1:37" ht="16" customHeight="1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</row>
    <row r="964" spans="1:37" ht="16" customHeight="1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</row>
    <row r="965" spans="1:37" ht="16" customHeight="1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</row>
    <row r="966" spans="1:37" ht="16" customHeight="1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</row>
    <row r="967" spans="1:37" ht="16" customHeight="1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</row>
    <row r="968" spans="1:37" ht="16" customHeight="1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</row>
    <row r="969" spans="1:37" ht="16" customHeight="1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</row>
    <row r="970" spans="1:37" ht="16" customHeight="1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</row>
    <row r="971" spans="1:37" ht="16" customHeight="1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</row>
    <row r="972" spans="1:37" ht="16" customHeight="1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</row>
    <row r="973" spans="1:37" ht="16" customHeight="1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</row>
    <row r="974" spans="1:37" ht="16" customHeight="1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</row>
    <row r="975" spans="1:37" ht="16" customHeight="1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</row>
    <row r="976" spans="1:37" ht="16" customHeight="1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</row>
    <row r="977" spans="1:37" ht="16" customHeight="1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</row>
    <row r="978" spans="1:37" ht="16" customHeight="1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</row>
    <row r="979" spans="1:37" ht="16" customHeight="1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</row>
    <row r="980" spans="1:37" ht="16" customHeight="1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</row>
    <row r="981" spans="1:37" ht="16" customHeight="1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</row>
    <row r="982" spans="1:37" ht="16" customHeight="1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</row>
    <row r="983" spans="1:37" ht="16" customHeight="1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</row>
    <row r="984" spans="1:37" ht="16" customHeight="1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</row>
    <row r="985" spans="1:37" ht="16" customHeight="1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</row>
    <row r="986" spans="1:37" ht="16" customHeight="1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</row>
    <row r="987" spans="1:37" ht="16" customHeight="1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</row>
    <row r="988" spans="1:37" ht="16" customHeight="1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</row>
    <row r="989" spans="1:37" ht="16" customHeight="1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</row>
    <row r="990" spans="1:37" ht="16" customHeight="1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</row>
    <row r="991" spans="1:37" ht="16" customHeight="1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E47F4-9C6C-444A-9A0D-5C0BA0FFC84D}">
  <sheetPr codeName="Feuil7"/>
  <dimension ref="A1:A5"/>
  <sheetViews>
    <sheetView workbookViewId="0">
      <selection activeCell="A6" sqref="A1:A6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18</v>
      </c>
    </row>
    <row r="3" spans="1:1" x14ac:dyDescent="0.2">
      <c r="A3" t="s">
        <v>97</v>
      </c>
    </row>
    <row r="4" spans="1:1" x14ac:dyDescent="0.2">
      <c r="A4" t="s">
        <v>109</v>
      </c>
    </row>
    <row r="5" spans="1:1" x14ac:dyDescent="0.2">
      <c r="A5" t="s">
        <v>110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5A88-56E8-2D4D-A03E-48DA745A66C1}">
  <sheetPr codeName="Feuil8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Infos voyageurs</vt:lpstr>
      <vt:lpstr>Ventes Thaïlande 2022 </vt:lpstr>
      <vt:lpstr>Ventes Laos 2022 </vt:lpstr>
      <vt:lpstr>Ventes Cambodge 2022</vt:lpstr>
      <vt:lpstr>Ventes Myanmar 2022</vt:lpstr>
      <vt:lpstr>Ventes totales</vt:lpstr>
      <vt:lpstr>Liste Pays</vt:lpstr>
      <vt:lpstr>Feuil5</vt:lpstr>
      <vt:lpstr>Pays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2021-06-28T12:33:10Z</cp:lastPrinted>
  <dcterms:created xsi:type="dcterms:W3CDTF">2021-06-28T09:46:10Z</dcterms:created>
  <dcterms:modified xsi:type="dcterms:W3CDTF">2021-07-03T04:57:18Z</dcterms:modified>
</cp:coreProperties>
</file>